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-30" windowWidth="14955" windowHeight="1222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815" i="1"/>
  <c r="B815"/>
  <c r="C4844"/>
  <c r="B4844"/>
  <c r="C4843"/>
  <c r="B4843" s="1"/>
  <c r="C4842"/>
  <c r="B4842"/>
  <c r="C4841"/>
  <c r="B4841" s="1"/>
  <c r="C3233" l="1"/>
  <c r="B3233" s="1"/>
  <c r="C2413"/>
  <c r="B2413" s="1"/>
  <c r="C649" l="1"/>
  <c r="B649" s="1"/>
  <c r="C2786" l="1"/>
  <c r="B2786" s="1"/>
  <c r="C2882" l="1"/>
  <c r="B2882" s="1"/>
  <c r="C4629"/>
  <c r="B4629" s="1"/>
  <c r="C1111"/>
  <c r="B1111" s="1"/>
  <c r="C4410" l="1"/>
  <c r="B4410" s="1"/>
  <c r="C2823" l="1"/>
  <c r="B2823" s="1"/>
  <c r="C3949"/>
  <c r="B3949" s="1"/>
  <c r="C2040"/>
  <c r="B2040" s="1"/>
  <c r="C455"/>
  <c r="B455"/>
  <c r="C3818" l="1"/>
  <c r="B3818" s="1"/>
  <c r="C2820"/>
  <c r="B2820"/>
  <c r="C3836"/>
  <c r="B3836" s="1"/>
  <c r="C3888" l="1"/>
  <c r="B3888" s="1"/>
  <c r="C4619"/>
  <c r="B4619" s="1"/>
  <c r="C4829"/>
  <c r="B4829" s="1"/>
  <c r="C3013"/>
  <c r="B3013" s="1"/>
  <c r="C3019"/>
  <c r="B3019" s="1"/>
  <c r="C2376"/>
  <c r="B2376"/>
  <c r="C711" l="1"/>
  <c r="B711" s="1"/>
  <c r="C1739" l="1"/>
  <c r="B1739" s="1"/>
  <c r="C956"/>
  <c r="B956" s="1"/>
  <c r="C3834" l="1"/>
  <c r="B3834" s="1"/>
  <c r="C3623" l="1"/>
  <c r="B3623" s="1"/>
  <c r="C2412"/>
  <c r="B2412" s="1"/>
  <c r="C2407" l="1"/>
  <c r="B2407" s="1"/>
  <c r="C3874" l="1"/>
  <c r="B3874" s="1"/>
  <c r="C3844" l="1"/>
  <c r="B3844" s="1"/>
  <c r="C3746" l="1"/>
  <c r="B3746" s="1"/>
  <c r="C2361" l="1"/>
  <c r="B2361" s="1"/>
  <c r="C710" l="1"/>
  <c r="B710" s="1"/>
  <c r="C1804" l="1"/>
  <c r="B1804" s="1"/>
  <c r="C4542" l="1"/>
  <c r="B4542" s="1"/>
  <c r="C2393"/>
  <c r="B2393" s="1"/>
  <c r="C2999" l="1"/>
  <c r="B2999" s="1"/>
  <c r="C718" l="1"/>
  <c r="B718" s="1"/>
  <c r="C3972" l="1"/>
  <c r="B3972" s="1"/>
  <c r="C4758" l="1"/>
  <c r="B4758" s="1"/>
  <c r="C4496" l="1"/>
  <c r="B4496" s="1"/>
  <c r="C3895"/>
  <c r="B3895" s="1"/>
  <c r="C2384"/>
  <c r="B2384" s="1"/>
  <c r="C3015"/>
  <c r="B3015" s="1"/>
  <c r="C1385" l="1"/>
  <c r="B1385" s="1"/>
  <c r="C1387"/>
  <c r="B1387" s="1"/>
  <c r="C2416"/>
  <c r="B2416" s="1"/>
  <c r="C2344"/>
  <c r="B2344" s="1"/>
  <c r="C2593"/>
  <c r="B2593" s="1"/>
  <c r="C591"/>
  <c r="B591" s="1"/>
  <c r="C3247"/>
  <c r="B3247" s="1"/>
  <c r="C1628"/>
  <c r="B1628" s="1"/>
  <c r="C1024"/>
  <c r="B1024" s="1"/>
  <c r="C3998" l="1"/>
  <c r="B3998" s="1"/>
  <c r="C3997"/>
  <c r="B3997" s="1"/>
  <c r="C3996"/>
  <c r="B3996" s="1"/>
  <c r="C3995"/>
  <c r="B3995" s="1"/>
  <c r="C4590" l="1"/>
  <c r="B4590" s="1"/>
  <c r="C4494"/>
  <c r="B4494" s="1"/>
  <c r="C4790"/>
  <c r="B4790" s="1"/>
  <c r="C4665"/>
  <c r="B4665" s="1"/>
  <c r="C4768"/>
  <c r="B4768" s="1"/>
  <c r="C4479" l="1"/>
  <c r="B4479" s="1"/>
  <c r="C632" l="1"/>
  <c r="B632" s="1"/>
  <c r="C3077"/>
  <c r="B3077" s="1"/>
  <c r="C2890" l="1"/>
  <c r="B2890" s="1"/>
  <c r="C4685"/>
  <c r="B4685" s="1"/>
  <c r="C4814"/>
  <c r="B4814" s="1"/>
  <c r="C230"/>
  <c r="B230" s="1"/>
  <c r="C4813"/>
  <c r="B4813" s="1"/>
  <c r="C4270" l="1"/>
  <c r="B4270" s="1"/>
  <c r="C756"/>
  <c r="B756" s="1"/>
  <c r="C712" l="1"/>
  <c r="B712" s="1"/>
  <c r="C4969"/>
  <c r="B4969" s="1"/>
  <c r="C1031" l="1"/>
  <c r="B1031" s="1"/>
  <c r="C4423" l="1"/>
  <c r="B4423" s="1"/>
  <c r="C2968" l="1"/>
  <c r="B2968" s="1"/>
  <c r="C2781"/>
  <c r="B2781" s="1"/>
  <c r="C959"/>
  <c r="B959" s="1"/>
  <c r="C3180"/>
  <c r="B3180" s="1"/>
  <c r="C758"/>
  <c r="B758" s="1"/>
  <c r="C757"/>
  <c r="B757" s="1"/>
  <c r="C753"/>
  <c r="B753" s="1"/>
  <c r="C4822"/>
  <c r="B4822" s="1"/>
  <c r="C3815" l="1"/>
  <c r="B3815" s="1"/>
  <c r="C4723" l="1"/>
  <c r="B4723" s="1"/>
  <c r="C3719" l="1"/>
  <c r="B3719" s="1"/>
  <c r="C4735" l="1"/>
  <c r="B4735" s="1"/>
  <c r="C4750"/>
  <c r="B4750" s="1"/>
  <c r="C4734"/>
  <c r="B4734" s="1"/>
  <c r="C4545"/>
  <c r="B4545" s="1"/>
  <c r="C4812"/>
  <c r="B4812" s="1"/>
  <c r="C4484"/>
  <c r="B4484" s="1"/>
  <c r="C4662"/>
  <c r="B4662" s="1"/>
  <c r="C1033"/>
  <c r="B1033" s="1"/>
  <c r="C4309" l="1"/>
  <c r="B4309" s="1"/>
  <c r="C4310"/>
  <c r="B4310" s="1"/>
  <c r="C205" l="1"/>
  <c r="B205" s="1"/>
  <c r="C4787"/>
  <c r="B4787" s="1"/>
  <c r="C2938"/>
  <c r="B2938" s="1"/>
  <c r="C2983"/>
  <c r="B2983" s="1"/>
  <c r="C2884"/>
  <c r="B2884" s="1"/>
  <c r="C3026"/>
  <c r="B3026" s="1"/>
  <c r="C796" l="1"/>
  <c r="B796" s="1"/>
  <c r="C1538" l="1"/>
  <c r="B1538" s="1"/>
  <c r="C3577" l="1"/>
  <c r="B3577" s="1"/>
  <c r="C2995" l="1"/>
  <c r="B2995" s="1"/>
  <c r="C2712"/>
  <c r="B2712" s="1"/>
  <c r="C4882" l="1"/>
  <c r="C4362" l="1"/>
  <c r="B4362" s="1"/>
  <c r="C4361"/>
  <c r="B4361" s="1"/>
  <c r="C4360"/>
  <c r="B4360" s="1"/>
  <c r="C4363"/>
  <c r="B4363" s="1"/>
  <c r="C4500" l="1"/>
  <c r="B4500" s="1"/>
  <c r="C4763"/>
  <c r="B4763" s="1"/>
  <c r="C4886" l="1"/>
  <c r="B4886" s="1"/>
  <c r="C4641"/>
  <c r="C4108" l="1"/>
  <c r="B4108" s="1"/>
  <c r="C3851" l="1"/>
  <c r="B3851" s="1"/>
  <c r="C3728"/>
  <c r="B3728" s="1"/>
  <c r="C4687" l="1"/>
  <c r="B4687" s="1"/>
  <c r="C4820"/>
  <c r="B4820" s="1"/>
  <c r="C4819"/>
  <c r="B4819" s="1"/>
  <c r="C4824"/>
  <c r="B4824" s="1"/>
  <c r="C4668"/>
  <c r="B4668" s="1"/>
  <c r="C4810"/>
  <c r="B4810" s="1"/>
  <c r="C4582"/>
  <c r="B4582" s="1"/>
  <c r="C4679" l="1"/>
  <c r="B4679" s="1"/>
  <c r="C4711"/>
  <c r="B4711" s="1"/>
  <c r="C4611"/>
  <c r="B4611" s="1"/>
  <c r="C4818"/>
  <c r="B4818" s="1"/>
  <c r="C4726"/>
  <c r="B4726" s="1"/>
  <c r="C4036"/>
  <c r="B4036" s="1"/>
  <c r="C4745"/>
  <c r="B4745" s="1"/>
  <c r="C4756"/>
  <c r="B4756" s="1"/>
  <c r="C4624"/>
  <c r="B4624" s="1"/>
  <c r="C4600"/>
  <c r="B4600" s="1"/>
  <c r="C1952"/>
  <c r="B1952" s="1"/>
  <c r="C4725"/>
  <c r="B4725" s="1"/>
  <c r="C4724"/>
  <c r="B4724" s="1"/>
  <c r="C4770"/>
  <c r="B4770" s="1"/>
  <c r="C4828"/>
  <c r="B4828" s="1"/>
  <c r="C4752"/>
  <c r="B4752" s="1"/>
  <c r="C4586"/>
  <c r="B4586" s="1"/>
  <c r="C4257"/>
  <c r="B4257" s="1"/>
  <c r="C1581"/>
  <c r="B1581" s="1"/>
  <c r="C504"/>
  <c r="B504" s="1"/>
  <c r="C4599"/>
  <c r="B4599" s="1"/>
  <c r="C1398"/>
  <c r="B1398" s="1"/>
  <c r="C2446"/>
  <c r="B2446" s="1"/>
  <c r="C2881"/>
  <c r="B2881" s="1"/>
  <c r="C2135"/>
  <c r="B2135" s="1"/>
  <c r="C3264"/>
  <c r="B3264" s="1"/>
  <c r="C998"/>
  <c r="B998" s="1"/>
  <c r="C2549"/>
  <c r="B2549" s="1"/>
  <c r="C1706" l="1"/>
  <c r="B1706" s="1"/>
  <c r="C4694" l="1"/>
  <c r="B4694" s="1"/>
  <c r="C3957"/>
  <c r="B3957" s="1"/>
  <c r="C2748" l="1"/>
  <c r="B2748" s="1"/>
  <c r="C135"/>
  <c r="B135" s="1"/>
  <c r="C3285" l="1"/>
  <c r="B3285" s="1"/>
  <c r="C2870"/>
  <c r="B2870" s="1"/>
  <c r="C1635"/>
  <c r="B1635" s="1"/>
  <c r="C1437"/>
  <c r="B1437" s="1"/>
  <c r="C1071"/>
  <c r="B1071" s="1"/>
  <c r="C3760"/>
  <c r="B3760" s="1"/>
  <c r="C704"/>
  <c r="B704" s="1"/>
  <c r="C1384"/>
  <c r="B1384" s="1"/>
  <c r="C166" l="1"/>
  <c r="B166" s="1"/>
  <c r="C1155" l="1"/>
  <c r="B1155" s="1"/>
  <c r="C3275"/>
  <c r="B3275" s="1"/>
  <c r="C471"/>
  <c r="B471" s="1"/>
  <c r="C1116"/>
  <c r="B1116" s="1"/>
  <c r="C666"/>
  <c r="B666" s="1"/>
  <c r="C1337"/>
  <c r="B1337" s="1"/>
  <c r="C4577"/>
  <c r="B4577" s="1"/>
  <c r="C3152"/>
  <c r="B3152" s="1"/>
  <c r="C4678"/>
  <c r="B4678" s="1"/>
  <c r="C2788"/>
  <c r="B2788" s="1"/>
  <c r="C1725"/>
  <c r="B1725" s="1"/>
  <c r="C1436"/>
  <c r="B1436" s="1"/>
  <c r="C1511"/>
  <c r="B1511" s="1"/>
  <c r="C3208" l="1"/>
  <c r="B3208" s="1"/>
  <c r="C2306"/>
  <c r="B2306" s="1"/>
  <c r="C4782"/>
  <c r="B4782" s="1"/>
  <c r="C3831"/>
  <c r="B3831" s="1"/>
  <c r="C4517" l="1"/>
  <c r="B4517" s="1"/>
  <c r="C3696"/>
  <c r="B3696" s="1"/>
  <c r="C4418" l="1"/>
  <c r="B4418" s="1"/>
  <c r="C4706"/>
  <c r="B4706" s="1"/>
  <c r="C4811"/>
  <c r="B4811" s="1"/>
  <c r="C4783"/>
  <c r="B4783" s="1"/>
  <c r="C4514"/>
  <c r="B4514" s="1"/>
  <c r="C4681"/>
  <c r="B4681" s="1"/>
  <c r="C4490" l="1"/>
  <c r="B4490" s="1"/>
  <c r="C1167"/>
  <c r="B1167" s="1"/>
  <c r="C4367" l="1"/>
  <c r="B4367" s="1"/>
  <c r="C4744" l="1"/>
  <c r="B4744" s="1"/>
  <c r="C4543" l="1"/>
  <c r="B4543" s="1"/>
  <c r="C831"/>
  <c r="B831" s="1"/>
  <c r="C4717"/>
  <c r="B4717" s="1"/>
  <c r="C2174" l="1"/>
  <c r="B2174" s="1"/>
  <c r="C1697"/>
  <c r="B1697" s="1"/>
  <c r="C1694"/>
  <c r="B1694" s="1"/>
  <c r="C1695"/>
  <c r="B1695" s="1"/>
  <c r="C101" l="1"/>
  <c r="B101" s="1"/>
  <c r="C1208" l="1"/>
  <c r="B1208" s="1"/>
  <c r="C2978" l="1"/>
  <c r="B2978" s="1"/>
  <c r="C2299" l="1"/>
  <c r="B2299" s="1"/>
  <c r="C4311" l="1"/>
  <c r="B4311" s="1"/>
  <c r="C4798" l="1"/>
  <c r="B4798" s="1"/>
  <c r="C4503"/>
  <c r="B4503" s="1"/>
  <c r="C3274" l="1"/>
  <c r="B3274" s="1"/>
  <c r="C4699" l="1"/>
  <c r="B4699" s="1"/>
  <c r="C4749"/>
  <c r="B4749" s="1"/>
  <c r="C4433"/>
  <c r="B4433" s="1"/>
  <c r="C297"/>
  <c r="B297" s="1"/>
  <c r="C2157"/>
  <c r="B2157" s="1"/>
  <c r="C4320"/>
  <c r="B4320" s="1"/>
  <c r="C2504" l="1"/>
  <c r="B2504" s="1"/>
  <c r="C4710" l="1"/>
  <c r="B4710" s="1"/>
  <c r="C4487"/>
  <c r="B4487" s="1"/>
  <c r="C660"/>
  <c r="B660" s="1"/>
  <c r="C4742" l="1"/>
  <c r="B4742" s="1"/>
  <c r="C4733"/>
  <c r="B4733" s="1"/>
  <c r="C1711"/>
  <c r="B1711" s="1"/>
  <c r="C1222"/>
  <c r="B1222" s="1"/>
  <c r="C1984"/>
  <c r="B1984" s="1"/>
  <c r="C4703"/>
  <c r="B4703" s="1"/>
  <c r="C3129"/>
  <c r="B3129" s="1"/>
  <c r="C3216"/>
  <c r="B3216" s="1"/>
  <c r="C4504" l="1"/>
  <c r="B4504" s="1"/>
  <c r="C4764"/>
  <c r="B4764" s="1"/>
  <c r="C4597"/>
  <c r="B4597" s="1"/>
  <c r="C833" l="1"/>
  <c r="B833" s="1"/>
  <c r="C2399"/>
  <c r="B2399" s="1"/>
  <c r="C1677" l="1"/>
  <c r="B1677" s="1"/>
  <c r="C4585" l="1"/>
  <c r="B4585" s="1"/>
  <c r="C4737"/>
  <c r="B4737" s="1"/>
  <c r="C4632"/>
  <c r="B4632" s="1"/>
  <c r="C4776"/>
  <c r="B4776" s="1"/>
  <c r="C3297"/>
  <c r="B3297" s="1"/>
  <c r="C3412" l="1"/>
  <c r="B3412" s="1"/>
  <c r="C4419"/>
  <c r="B4419" s="1"/>
  <c r="C4602"/>
  <c r="B4602" s="1"/>
  <c r="C760"/>
  <c r="B760" s="1"/>
  <c r="C4719"/>
  <c r="B4719" s="1"/>
  <c r="C4774"/>
  <c r="B4774" s="1"/>
  <c r="C286"/>
  <c r="B286" s="1"/>
  <c r="C4708"/>
  <c r="B4708" s="1"/>
  <c r="C4754" l="1"/>
  <c r="B4754" s="1"/>
  <c r="C4533"/>
  <c r="B4533" s="1"/>
  <c r="C4633" l="1"/>
  <c r="B4633" s="1"/>
  <c r="C4865"/>
  <c r="B4865" s="1"/>
  <c r="C4683"/>
  <c r="B4683" s="1"/>
  <c r="C4747"/>
  <c r="B4747" s="1"/>
  <c r="C1351"/>
  <c r="B1351" s="1"/>
  <c r="C1632"/>
  <c r="B1632" s="1"/>
  <c r="C2414"/>
  <c r="B2414" s="1"/>
  <c r="C837"/>
  <c r="B837" s="1"/>
  <c r="C4718"/>
  <c r="B4718" s="1"/>
  <c r="C4762" l="1"/>
  <c r="B4762" s="1"/>
  <c r="C128" l="1"/>
  <c r="B128" s="1"/>
  <c r="C4779" l="1"/>
  <c r="B4779" s="1"/>
  <c r="C2993"/>
  <c r="B2993" s="1"/>
  <c r="C1221"/>
  <c r="B1221" s="1"/>
  <c r="C3269" l="1"/>
  <c r="B3269" s="1"/>
  <c r="C1412" l="1"/>
  <c r="B1412" s="1"/>
  <c r="C1139"/>
  <c r="B1139" s="1"/>
  <c r="C1013"/>
  <c r="B1013" s="1"/>
  <c r="C1012"/>
  <c r="B1012" s="1"/>
  <c r="C3081"/>
  <c r="B3081" s="1"/>
  <c r="C3421"/>
  <c r="B3421" s="1"/>
  <c r="C1884"/>
  <c r="B1884" s="1"/>
  <c r="C4428"/>
  <c r="B4428" s="1"/>
  <c r="C394"/>
  <c r="B394" s="1"/>
  <c r="C3085"/>
  <c r="B3085" s="1"/>
  <c r="C4741" l="1"/>
  <c r="B4741" s="1"/>
  <c r="C2583"/>
  <c r="B2583" s="1"/>
  <c r="C1231" l="1"/>
  <c r="B1231" s="1"/>
  <c r="C623"/>
  <c r="B623" s="1"/>
  <c r="C4491" l="1"/>
  <c r="B4491" s="1"/>
  <c r="C4523"/>
  <c r="B4523" s="1"/>
  <c r="C1799" l="1"/>
  <c r="B1799" s="1"/>
  <c r="C4601" l="1"/>
  <c r="B4601" s="1"/>
  <c r="C4298"/>
  <c r="B4298" s="1"/>
  <c r="C2936"/>
  <c r="B2936" s="1"/>
  <c r="C3994"/>
  <c r="B3994" s="1"/>
  <c r="C4738"/>
  <c r="B4738" s="1"/>
  <c r="C818"/>
  <c r="B818" s="1"/>
  <c r="C4605"/>
  <c r="B4605" s="1"/>
  <c r="C2620"/>
  <c r="B2620" s="1"/>
  <c r="C1028" l="1"/>
  <c r="B1028" s="1"/>
  <c r="C4760" l="1"/>
  <c r="B4760" s="1"/>
  <c r="C503"/>
  <c r="B503" s="1"/>
  <c r="C4649"/>
  <c r="B4649" s="1"/>
  <c r="C1404" l="1"/>
  <c r="B1404" s="1"/>
  <c r="C2335"/>
  <c r="B2335" s="1"/>
  <c r="C3712"/>
  <c r="B3712" s="1"/>
  <c r="C3716"/>
  <c r="B3716" s="1"/>
  <c r="C3721"/>
  <c r="B3721" s="1"/>
  <c r="C3742"/>
  <c r="B3742" s="1"/>
  <c r="C3825"/>
  <c r="B3825" s="1"/>
  <c r="C3621"/>
  <c r="B3621" s="1"/>
  <c r="C4913" l="1"/>
  <c r="B4913" s="1"/>
  <c r="C4730"/>
  <c r="B4730" s="1"/>
  <c r="C980"/>
  <c r="B980" s="1"/>
  <c r="C899"/>
  <c r="B899" s="1"/>
  <c r="C4511" l="1"/>
  <c r="B4511" s="1"/>
  <c r="C4794"/>
  <c r="B4794" s="1"/>
  <c r="C4793"/>
  <c r="B4793" s="1"/>
  <c r="C4792"/>
  <c r="B4792" s="1"/>
  <c r="C4767"/>
  <c r="B4767" s="1"/>
  <c r="C4769"/>
  <c r="B4769" s="1"/>
  <c r="C4156" l="1"/>
  <c r="B4156" s="1"/>
  <c r="C4789" l="1"/>
  <c r="B4789" s="1"/>
  <c r="C4673" l="1"/>
  <c r="B4673" s="1"/>
  <c r="C4786"/>
  <c r="B4786" s="1"/>
  <c r="C4532"/>
  <c r="B4532" s="1"/>
  <c r="C4486"/>
  <c r="B4486" s="1"/>
  <c r="C570"/>
  <c r="B570" s="1"/>
  <c r="C2929"/>
  <c r="B2929" s="1"/>
  <c r="C4501"/>
  <c r="B4501" s="1"/>
  <c r="C577"/>
  <c r="B577" s="1"/>
  <c r="C2826"/>
  <c r="B2826" s="1"/>
  <c r="C948"/>
  <c r="B948" s="1"/>
  <c r="C4651"/>
  <c r="B4651" s="1"/>
  <c r="C3993"/>
  <c r="B3993" s="1"/>
  <c r="C2411"/>
  <c r="B2411" s="1"/>
  <c r="C1953"/>
  <c r="B1953" s="1"/>
  <c r="C1954"/>
  <c r="B1954" s="1"/>
  <c r="C1637"/>
  <c r="B1637" s="1"/>
  <c r="C3084"/>
  <c r="B3084" s="1"/>
  <c r="C3793"/>
  <c r="B3793" s="1"/>
  <c r="C3672"/>
  <c r="B3672" s="1"/>
  <c r="C3867"/>
  <c r="B3867" s="1"/>
  <c r="C3848"/>
  <c r="B3848" s="1"/>
  <c r="C3840"/>
  <c r="B3840" s="1"/>
  <c r="C3838"/>
  <c r="B3838" s="1"/>
  <c r="C4610" l="1"/>
  <c r="B4610" s="1"/>
  <c r="C1519" l="1"/>
  <c r="B1519" s="1"/>
  <c r="C4821"/>
  <c r="B4821" s="1"/>
  <c r="C4430"/>
  <c r="B4430" s="1"/>
  <c r="C4059"/>
  <c r="B4059" s="1"/>
  <c r="C4047"/>
  <c r="B4047" s="1"/>
  <c r="C4052"/>
  <c r="B4052" s="1"/>
  <c r="C2768"/>
  <c r="B2768" s="1"/>
  <c r="C3242"/>
  <c r="B3242" s="1"/>
  <c r="C2804"/>
  <c r="B2804" s="1"/>
  <c r="C2806"/>
  <c r="B2806" s="1"/>
  <c r="C3252"/>
  <c r="B3252" s="1"/>
  <c r="C3251"/>
  <c r="B3251" s="1"/>
  <c r="C4203"/>
  <c r="B4203" s="1"/>
  <c r="C4370"/>
  <c r="B4370" s="1"/>
  <c r="C3971" l="1"/>
  <c r="B3971" s="1"/>
  <c r="C4201"/>
  <c r="B4201" s="1"/>
  <c r="C1592" l="1"/>
  <c r="B1592" s="1"/>
  <c r="C3795" l="1"/>
  <c r="B3795" s="1"/>
  <c r="C1303" l="1"/>
  <c r="B1303" s="1"/>
  <c r="C1308"/>
  <c r="B1308" s="1"/>
  <c r="C700" l="1"/>
  <c r="B700" s="1"/>
  <c r="C465"/>
  <c r="B465" s="1"/>
  <c r="C1250"/>
  <c r="B1250" s="1"/>
  <c r="C3829" l="1"/>
  <c r="B3829" s="1"/>
  <c r="C4766"/>
  <c r="B4766" s="1"/>
  <c r="C4765"/>
  <c r="B4765" s="1"/>
  <c r="C3674" l="1"/>
  <c r="B3674" s="1"/>
  <c r="C4778" l="1"/>
  <c r="B4778" s="1"/>
  <c r="C4431" l="1"/>
  <c r="B4431" s="1"/>
  <c r="C4660"/>
  <c r="B4660" s="1"/>
  <c r="C2637"/>
  <c r="B2637" s="1"/>
  <c r="C2639"/>
  <c r="B2639" s="1"/>
  <c r="C3217"/>
  <c r="B3217" s="1"/>
  <c r="C2009"/>
  <c r="B2009" s="1"/>
  <c r="C3214"/>
  <c r="B3214" s="1"/>
  <c r="C2437"/>
  <c r="B2437" s="1"/>
  <c r="C2326"/>
  <c r="B2326" s="1"/>
  <c r="C586" l="1"/>
  <c r="B586" s="1"/>
  <c r="C585"/>
  <c r="B585" s="1"/>
  <c r="C1329"/>
  <c r="B1329" s="1"/>
  <c r="C1434"/>
  <c r="B1434" s="1"/>
  <c r="C3080"/>
  <c r="B3080" s="1"/>
  <c r="C588"/>
  <c r="B588" s="1"/>
  <c r="C2304"/>
  <c r="B2304" s="1"/>
  <c r="C2368"/>
  <c r="B2368" s="1"/>
  <c r="C916" l="1"/>
  <c r="B916" s="1"/>
  <c r="C2123" l="1"/>
  <c r="B2123" s="1"/>
  <c r="C4830" l="1"/>
  <c r="B4830" s="1"/>
  <c r="C1030" l="1"/>
  <c r="B1030" s="1"/>
  <c r="C4612" l="1"/>
  <c r="B4612" s="1"/>
  <c r="C4827"/>
  <c r="B4827" s="1"/>
  <c r="C4366"/>
  <c r="B4366" s="1"/>
  <c r="C3056"/>
  <c r="B3056" s="1"/>
  <c r="C2923"/>
  <c r="B2923" s="1"/>
  <c r="C2609"/>
  <c r="B2609" s="1"/>
  <c r="C1435"/>
  <c r="B1435" s="1"/>
  <c r="C3207"/>
  <c r="B3207" s="1"/>
  <c r="C1002"/>
  <c r="B1002" s="1"/>
  <c r="C2642" l="1"/>
  <c r="B2642" s="1"/>
  <c r="C2641"/>
  <c r="B2641" s="1"/>
  <c r="C384"/>
  <c r="B384" s="1"/>
  <c r="C369"/>
  <c r="B369" s="1"/>
  <c r="C2996" l="1"/>
  <c r="B2996" s="1"/>
  <c r="C2679"/>
  <c r="B2679" s="1"/>
  <c r="C1584"/>
  <c r="B1584" s="1"/>
  <c r="C505"/>
  <c r="B505" s="1"/>
  <c r="C1335"/>
  <c r="B1335" s="1"/>
  <c r="C3967" l="1"/>
  <c r="B3967" s="1"/>
  <c r="C958" l="1"/>
  <c r="B958" s="1"/>
  <c r="C4227" l="1"/>
  <c r="B4227" s="1"/>
  <c r="C3608" l="1"/>
  <c r="B3608" s="1"/>
  <c r="C4464"/>
  <c r="B4464" s="1"/>
  <c r="C1771"/>
  <c r="B1771" s="1"/>
  <c r="C4653"/>
  <c r="B4653" s="1"/>
  <c r="C1867"/>
  <c r="B1867" s="1"/>
  <c r="C733"/>
  <c r="B733" s="1"/>
  <c r="C4218"/>
  <c r="B4218" s="1"/>
  <c r="C112"/>
  <c r="B112" s="1"/>
  <c r="C3625"/>
  <c r="B3625" s="1"/>
  <c r="C3678"/>
  <c r="B3678" s="1"/>
  <c r="C1428" l="1"/>
  <c r="B1428" s="1"/>
  <c r="C4716" l="1"/>
  <c r="B4716" s="1"/>
  <c r="C4729"/>
  <c r="B4729" s="1"/>
  <c r="C4775"/>
  <c r="B4775" s="1"/>
  <c r="C4483"/>
  <c r="B4483" s="1"/>
  <c r="C4544"/>
  <c r="B4544" s="1"/>
  <c r="C4572"/>
  <c r="B4572" s="1"/>
  <c r="C4454"/>
  <c r="B4454" s="1"/>
  <c r="C4826"/>
  <c r="B4826" s="1"/>
  <c r="C4515" l="1"/>
  <c r="B4515" s="1"/>
  <c r="C5308"/>
  <c r="B5308" s="1"/>
  <c r="C2644" l="1"/>
  <c r="B2644" s="1"/>
  <c r="C2794"/>
  <c r="B2794" s="1"/>
  <c r="C2643"/>
  <c r="B2643" s="1"/>
  <c r="C665"/>
  <c r="B665" s="1"/>
  <c r="C2343"/>
  <c r="B2343" s="1"/>
  <c r="C296"/>
  <c r="B296" s="1"/>
  <c r="C1963"/>
  <c r="B1963" s="1"/>
  <c r="C415"/>
  <c r="B415" s="1"/>
  <c r="C454"/>
  <c r="B454" s="1"/>
  <c r="C1556"/>
  <c r="B1556" s="1"/>
  <c r="C922"/>
  <c r="B922" s="1"/>
  <c r="C921"/>
  <c r="B921" s="1"/>
  <c r="C722"/>
  <c r="B722" s="1"/>
  <c r="C3215" l="1"/>
  <c r="B3215" s="1"/>
  <c r="C4736"/>
  <c r="B4736" s="1"/>
  <c r="C2967"/>
  <c r="B2967" s="1"/>
  <c r="C1131"/>
  <c r="B1131" s="1"/>
  <c r="C2972"/>
  <c r="B2972" s="1"/>
  <c r="C949"/>
  <c r="B949" s="1"/>
  <c r="C4804"/>
  <c r="B4804" s="1"/>
  <c r="C4427"/>
  <c r="B4427" s="1"/>
  <c r="C1769"/>
  <c r="B1769" s="1"/>
  <c r="C4555" l="1"/>
  <c r="B4555" s="1"/>
  <c r="C4715"/>
  <c r="B4715" s="1"/>
  <c r="C4489"/>
  <c r="B4489" s="1"/>
  <c r="C4755"/>
  <c r="B4755" s="1"/>
  <c r="C3978" l="1"/>
  <c r="B3978" s="1"/>
  <c r="C3970"/>
  <c r="B3970" s="1"/>
  <c r="C4659" l="1"/>
  <c r="B4659" s="1"/>
  <c r="C4498"/>
  <c r="B4498" s="1"/>
  <c r="C4817"/>
  <c r="B4817" s="1"/>
  <c r="C3875"/>
  <c r="B3875" s="1"/>
  <c r="C4583" l="1"/>
  <c r="B4583" s="1"/>
  <c r="C2931" l="1"/>
  <c r="B2931" s="1"/>
  <c r="C3686" l="1"/>
  <c r="B3686" s="1"/>
  <c r="C3880"/>
  <c r="B3880" s="1"/>
  <c r="C3923" l="1"/>
  <c r="B3923" s="1"/>
  <c r="C4352"/>
  <c r="B4352" s="1"/>
  <c r="C4751" l="1"/>
  <c r="B4751" s="1"/>
  <c r="C4571"/>
  <c r="B4571" s="1"/>
  <c r="C4525"/>
  <c r="B4525" s="1"/>
  <c r="C4748"/>
  <c r="B4748" s="1"/>
  <c r="C1563" l="1"/>
  <c r="B1563" s="1"/>
  <c r="C4825" l="1"/>
  <c r="B4825" s="1"/>
  <c r="C4823"/>
  <c r="B4823" s="1"/>
  <c r="C4759"/>
  <c r="B4759" s="1"/>
  <c r="C4757"/>
  <c r="B4757" s="1"/>
  <c r="C2812"/>
  <c r="B2812" s="1"/>
  <c r="C2811"/>
  <c r="B2811" s="1"/>
  <c r="C1307"/>
  <c r="B1307" s="1"/>
  <c r="C4661"/>
  <c r="B4661" s="1"/>
  <c r="C1586"/>
  <c r="B1586" s="1"/>
  <c r="C731"/>
  <c r="B731" s="1"/>
  <c r="C153"/>
  <c r="B153" s="1"/>
  <c r="C2821"/>
  <c r="B2821" s="1"/>
  <c r="C1544"/>
  <c r="B1544" s="1"/>
  <c r="C3767" l="1"/>
  <c r="B3767" s="1"/>
  <c r="C3138" l="1"/>
  <c r="B3138" s="1"/>
  <c r="C2887"/>
  <c r="B2887" s="1"/>
  <c r="C98"/>
  <c r="B98" s="1"/>
  <c r="C3078" l="1"/>
  <c r="B3078" s="1"/>
  <c r="C4682" l="1"/>
  <c r="B4682" s="1"/>
  <c r="C2300"/>
  <c r="B2300" s="1"/>
  <c r="C4709"/>
  <c r="B4709" s="1"/>
  <c r="C4707"/>
  <c r="B4707" s="1"/>
  <c r="C3627" l="1"/>
  <c r="B3627" s="1"/>
  <c r="C3691" l="1"/>
  <c r="B3691" s="1"/>
  <c r="C4425"/>
  <c r="B4425" s="1"/>
  <c r="C4519" l="1"/>
  <c r="B4519" s="1"/>
  <c r="C4518"/>
  <c r="B4518" s="1"/>
  <c r="C4797"/>
  <c r="B4797" s="1"/>
  <c r="C4675"/>
  <c r="B4675" s="1"/>
  <c r="C4598"/>
  <c r="B4598" s="1"/>
  <c r="C4631"/>
  <c r="B4631" s="1"/>
  <c r="C4630"/>
  <c r="B4630" s="1"/>
  <c r="C4587"/>
  <c r="B4587" s="1"/>
  <c r="C4690"/>
  <c r="B4690" s="1"/>
  <c r="C3616"/>
  <c r="B3616" s="1"/>
  <c r="C3822"/>
  <c r="B3822" s="1"/>
  <c r="C2317" l="1"/>
  <c r="B2317" s="1"/>
  <c r="C4781" l="1"/>
  <c r="B4781" s="1"/>
  <c r="C1783"/>
  <c r="B1783" s="1"/>
  <c r="C3076"/>
  <c r="B3076" s="1"/>
  <c r="C251"/>
  <c r="B251" s="1"/>
  <c r="C3265"/>
  <c r="B3265" s="1"/>
  <c r="C1211" l="1"/>
  <c r="B1211" s="1"/>
  <c r="C1032"/>
  <c r="B1032" s="1"/>
  <c r="C3821" l="1"/>
  <c r="B3821" s="1"/>
  <c r="C222"/>
  <c r="B222" s="1"/>
  <c r="C565"/>
  <c r="B565" s="1"/>
  <c r="C2933"/>
  <c r="B2933" s="1"/>
  <c r="C771" l="1"/>
  <c r="B771" s="1"/>
  <c r="C4722"/>
  <c r="B4722" s="1"/>
  <c r="C4721"/>
  <c r="B4721" s="1"/>
  <c r="C3663"/>
  <c r="B3663" s="1"/>
  <c r="C96"/>
  <c r="B96" s="1"/>
  <c r="C4030"/>
  <c r="B4030" s="1"/>
  <c r="C3900"/>
  <c r="B3900" s="1"/>
  <c r="C4480" l="1"/>
  <c r="B4480" s="1"/>
  <c r="C4731" l="1"/>
  <c r="B4731" s="1"/>
  <c r="C4677"/>
  <c r="B4677" s="1"/>
  <c r="C4584"/>
  <c r="B4584" s="1"/>
  <c r="C4505"/>
  <c r="B4505" s="1"/>
  <c r="C4502"/>
  <c r="B4502" s="1"/>
  <c r="C4720"/>
  <c r="B4720" s="1"/>
  <c r="C4728"/>
  <c r="B4728" s="1"/>
  <c r="C4805"/>
  <c r="B4805" s="1"/>
  <c r="C4802"/>
  <c r="B4802" s="1"/>
  <c r="C625"/>
  <c r="B625" s="1"/>
  <c r="C2403"/>
  <c r="B2403" s="1"/>
  <c r="C4806" l="1"/>
  <c r="B4806" s="1"/>
  <c r="C4621"/>
  <c r="B4621" s="1"/>
  <c r="C4761"/>
  <c r="B4761" s="1"/>
  <c r="C4609"/>
  <c r="B4609" s="1"/>
  <c r="C2494"/>
  <c r="B2494" s="1"/>
  <c r="C1806"/>
  <c r="B1806" s="1"/>
  <c r="C739"/>
  <c r="B739" s="1"/>
  <c r="C2167"/>
  <c r="B2167" s="1"/>
  <c r="C2325"/>
  <c r="B2325" s="1"/>
  <c r="C2886"/>
  <c r="B2886" s="1"/>
  <c r="C1805"/>
  <c r="B1805" s="1"/>
  <c r="C4581"/>
  <c r="B4581" s="1"/>
  <c r="C4190"/>
  <c r="B4190" s="1"/>
  <c r="C2390"/>
  <c r="B2390" s="1"/>
  <c r="C2387"/>
  <c r="B2387" s="1"/>
  <c r="C2389"/>
  <c r="B2389" s="1"/>
  <c r="C1336" l="1"/>
  <c r="B1336" s="1"/>
  <c r="C2381"/>
  <c r="B2381" s="1"/>
  <c r="C1026"/>
  <c r="B1026" s="1"/>
  <c r="C4576" l="1"/>
  <c r="B4576" s="1"/>
  <c r="C4998" l="1"/>
  <c r="B4998" s="1"/>
  <c r="C2405"/>
  <c r="B2405" s="1"/>
  <c r="C3881" l="1"/>
  <c r="B3881" s="1"/>
  <c r="C1367" l="1"/>
  <c r="B1367" s="1"/>
  <c r="C3799" l="1"/>
  <c r="B3799" s="1"/>
  <c r="C1133" l="1"/>
  <c r="B1133" s="1"/>
  <c r="C670"/>
  <c r="B670" s="1"/>
  <c r="C561"/>
  <c r="B561" s="1"/>
  <c r="C2869"/>
  <c r="B2869" s="1"/>
  <c r="C3048"/>
  <c r="B3048" s="1"/>
  <c r="C1559"/>
  <c r="B1559" s="1"/>
  <c r="C3110"/>
  <c r="B3110" s="1"/>
  <c r="C4809" l="1"/>
  <c r="B4809" s="1"/>
  <c r="C4713"/>
  <c r="B4713" s="1"/>
  <c r="C4650"/>
  <c r="B4650" s="1"/>
  <c r="C4520"/>
  <c r="B4520" s="1"/>
  <c r="C4727"/>
  <c r="B4727" s="1"/>
  <c r="C2039"/>
  <c r="B2039" s="1"/>
  <c r="C2519"/>
  <c r="B2519" s="1"/>
  <c r="C1241"/>
  <c r="B1241" s="1"/>
  <c r="C775" l="1"/>
  <c r="B775" s="1"/>
  <c r="C3705" l="1"/>
  <c r="B3705" s="1"/>
  <c r="C1395"/>
  <c r="B1395" s="1"/>
  <c r="C233" l="1"/>
  <c r="B233" s="1"/>
  <c r="C4740"/>
  <c r="B4740" s="1"/>
  <c r="C816" l="1"/>
  <c r="B816" s="1"/>
  <c r="C2941"/>
  <c r="B2941" s="1"/>
  <c r="C1270"/>
  <c r="B1270" s="1"/>
  <c r="C3221" l="1"/>
  <c r="B3221" s="1"/>
  <c r="C4575"/>
  <c r="B4575" s="1"/>
  <c r="C3169" l="1"/>
  <c r="B3169" s="1"/>
  <c r="C4714" l="1"/>
  <c r="B4714" s="1"/>
  <c r="C2896"/>
  <c r="B2896" s="1"/>
  <c r="C5176"/>
  <c r="B5176" s="1"/>
  <c r="C1787"/>
  <c r="B1787" s="1"/>
  <c r="C650"/>
  <c r="B650" s="1"/>
  <c r="C645"/>
  <c r="B645" s="1"/>
  <c r="C4672"/>
  <c r="B4672" s="1"/>
  <c r="C4785"/>
  <c r="B4785" s="1"/>
  <c r="C2506"/>
  <c r="B2506" s="1"/>
  <c r="C1683"/>
  <c r="B1683" s="1"/>
  <c r="C3648" l="1"/>
  <c r="B3648" s="1"/>
  <c r="C3631"/>
  <c r="B3631" s="1"/>
  <c r="C2014" l="1"/>
  <c r="B2014" s="1"/>
  <c r="C1606"/>
  <c r="B1606" s="1"/>
  <c r="C3042"/>
  <c r="B3042" s="1"/>
  <c r="C630"/>
  <c r="B630" s="1"/>
  <c r="C737"/>
  <c r="B737" s="1"/>
  <c r="C1058"/>
  <c r="B1058" s="1"/>
  <c r="C1621"/>
  <c r="B1621" s="1"/>
  <c r="C2347"/>
  <c r="B2347" s="1"/>
  <c r="C2346"/>
  <c r="B2346" s="1"/>
  <c r="C3022"/>
  <c r="B3022" s="1"/>
  <c r="C4530" l="1"/>
  <c r="B4530" s="1"/>
  <c r="C4524"/>
  <c r="B4524" s="1"/>
  <c r="C4773"/>
  <c r="B4773" s="1"/>
  <c r="C1378"/>
  <c r="B1378" s="1"/>
  <c r="C240" l="1"/>
  <c r="B240" s="1"/>
  <c r="C4413" l="1"/>
  <c r="B4413" s="1"/>
  <c r="C559"/>
  <c r="B559" s="1"/>
  <c r="C4801"/>
  <c r="B4801" s="1"/>
  <c r="C2017"/>
  <c r="B2017" s="1"/>
  <c r="C1330" l="1"/>
  <c r="B1330" s="1"/>
  <c r="C1598"/>
  <c r="B1598" s="1"/>
  <c r="C3890"/>
  <c r="B3890" s="1"/>
  <c r="C3916"/>
  <c r="B3916" s="1"/>
  <c r="C387" l="1"/>
  <c r="B387" s="1"/>
  <c r="C409" l="1"/>
  <c r="B409" s="1"/>
  <c r="C1320"/>
  <c r="B1320" s="1"/>
  <c r="C3790" l="1"/>
  <c r="B3790" s="1"/>
  <c r="C3789"/>
  <c r="B3789" s="1"/>
  <c r="C1059"/>
  <c r="B1059" s="1"/>
  <c r="C2415"/>
  <c r="B2415" s="1"/>
  <c r="C2454"/>
  <c r="B2454" s="1"/>
  <c r="C470"/>
  <c r="B470" s="1"/>
  <c r="C4006" l="1"/>
  <c r="B4006" s="1"/>
  <c r="C3086"/>
  <c r="B3086" s="1"/>
  <c r="C1390"/>
  <c r="B1390" s="1"/>
  <c r="C3159"/>
  <c r="B3159" s="1"/>
  <c r="C1579"/>
  <c r="B1579" s="1"/>
  <c r="C2247" l="1"/>
  <c r="B2247" s="1"/>
  <c r="C532"/>
  <c r="B532" s="1"/>
  <c r="C3243" l="1"/>
  <c r="B3243" s="1"/>
  <c r="C3240"/>
  <c r="B3240" s="1"/>
  <c r="C472"/>
  <c r="B472" s="1"/>
  <c r="C4569"/>
  <c r="B4569" s="1"/>
  <c r="C4549"/>
  <c r="B4549" s="1"/>
  <c r="C673"/>
  <c r="B673" s="1"/>
  <c r="C479"/>
  <c r="B479" s="1"/>
  <c r="C1143"/>
  <c r="B1143" s="1"/>
  <c r="C1864"/>
  <c r="B1864" s="1"/>
  <c r="C1801"/>
  <c r="B1801" s="1"/>
  <c r="C1291" l="1"/>
  <c r="B1291" s="1"/>
  <c r="C481" l="1"/>
  <c r="B481" s="1"/>
  <c r="C2558"/>
  <c r="B2558" s="1"/>
  <c r="C659"/>
  <c r="B659" s="1"/>
  <c r="C3277"/>
  <c r="B3277" s="1"/>
  <c r="C370"/>
  <c r="B370" s="1"/>
  <c r="C1798"/>
  <c r="B1798" s="1"/>
  <c r="C1015"/>
  <c r="B1015" s="1"/>
  <c r="C856"/>
  <c r="B856" s="1"/>
  <c r="C1591"/>
  <c r="B1591" s="1"/>
  <c r="C2047"/>
  <c r="B2047" s="1"/>
  <c r="C468"/>
  <c r="B468" s="1"/>
  <c r="C4746" l="1"/>
  <c r="B4746" s="1"/>
  <c r="C3088" l="1"/>
  <c r="B3088" s="1"/>
  <c r="C3232"/>
  <c r="B3232" s="1"/>
  <c r="C3045"/>
  <c r="B3045" s="1"/>
  <c r="C3626" l="1"/>
  <c r="B3626" s="1"/>
  <c r="C3186" l="1"/>
  <c r="B3186" s="1"/>
  <c r="C4608" l="1"/>
  <c r="B4608" s="1"/>
  <c r="C4743"/>
  <c r="B4743" s="1"/>
  <c r="C4648"/>
  <c r="B4648" s="1"/>
  <c r="C2432"/>
  <c r="B2432" s="1"/>
  <c r="C159"/>
  <c r="B159" s="1"/>
  <c r="C661"/>
  <c r="B661" s="1"/>
  <c r="C4589"/>
  <c r="B4589" s="1"/>
  <c r="C4570"/>
  <c r="B4570" s="1"/>
  <c r="C1399"/>
  <c r="B1399" s="1"/>
  <c r="C3008"/>
  <c r="B3008" s="1"/>
  <c r="C3606" l="1"/>
  <c r="B3606" s="1"/>
  <c r="C4415" l="1"/>
  <c r="B4415" s="1"/>
  <c r="C4800"/>
  <c r="B4800" s="1"/>
  <c r="C3708"/>
  <c r="B3708" s="1"/>
  <c r="C2722"/>
  <c r="B2722" s="1"/>
  <c r="C1391" l="1"/>
  <c r="B1391" s="1"/>
  <c r="C580"/>
  <c r="B580" s="1"/>
  <c r="C420"/>
  <c r="B420" s="1"/>
  <c r="C4657"/>
  <c r="B4657" s="1"/>
  <c r="C475"/>
  <c r="B475" s="1"/>
  <c r="C4526"/>
  <c r="B4526" s="1"/>
  <c r="C3459" l="1"/>
  <c r="B3459" s="1"/>
  <c r="C396" l="1"/>
  <c r="B396" s="1"/>
  <c r="C4452"/>
  <c r="B4452" s="1"/>
  <c r="C3948" l="1"/>
  <c r="B3948" s="1"/>
  <c r="C4596" l="1"/>
  <c r="B4596" s="1"/>
  <c r="C4032"/>
  <c r="B4032" s="1"/>
  <c r="C1885" l="1"/>
  <c r="B1885" s="1"/>
  <c r="C3905"/>
  <c r="B3905" s="1"/>
  <c r="C3619"/>
  <c r="B3619" s="1"/>
  <c r="C2736"/>
  <c r="B2736" s="1"/>
  <c r="C3984" l="1"/>
  <c r="B3984" s="1"/>
  <c r="C4594"/>
  <c r="B4594" s="1"/>
  <c r="C1709" l="1"/>
  <c r="B1709" s="1"/>
  <c r="C4539"/>
  <c r="B4539" s="1"/>
  <c r="C4551"/>
  <c r="B4551" s="1"/>
  <c r="C4622"/>
  <c r="B4622" s="1"/>
  <c r="C4254"/>
  <c r="B4254" s="1"/>
  <c r="C4253"/>
  <c r="B4253" s="1"/>
  <c r="C4252"/>
  <c r="B4252" s="1"/>
  <c r="C4251"/>
  <c r="B4251" s="1"/>
  <c r="C4250"/>
  <c r="B4250" s="1"/>
  <c r="C4249"/>
  <c r="B4249" s="1"/>
  <c r="C4248"/>
  <c r="B4248" s="1"/>
  <c r="C4247"/>
  <c r="B4247" s="1"/>
  <c r="C4513" l="1"/>
  <c r="B4513" s="1"/>
  <c r="C2182"/>
  <c r="B2182" s="1"/>
  <c r="C1605" l="1"/>
  <c r="B1605" s="1"/>
  <c r="C3100" l="1"/>
  <c r="B3100" s="1"/>
  <c r="C352" l="1"/>
  <c r="B352" s="1"/>
  <c r="C1715"/>
  <c r="B1715" s="1"/>
  <c r="C3659"/>
  <c r="B3659" s="1"/>
  <c r="C2474"/>
  <c r="B2474" s="1"/>
  <c r="C3787"/>
  <c r="B3787" s="1"/>
  <c r="C3872"/>
  <c r="B3872" s="1"/>
  <c r="C3864"/>
  <c r="B3864" s="1"/>
  <c r="C4618" l="1"/>
  <c r="B4618" s="1"/>
  <c r="C1322" l="1"/>
  <c r="B1322" s="1"/>
  <c r="C3731"/>
  <c r="B3731" s="1"/>
  <c r="C1413" l="1"/>
  <c r="B1413" s="1"/>
  <c r="C4647"/>
  <c r="B4647" s="1"/>
  <c r="C4671"/>
  <c r="B4671" s="1"/>
  <c r="C1176"/>
  <c r="B1176" s="1"/>
  <c r="C2477"/>
  <c r="B2477" s="1"/>
  <c r="C4580"/>
  <c r="B4580" s="1"/>
  <c r="C221"/>
  <c r="B221" s="1"/>
  <c r="C4240" l="1"/>
  <c r="B4240" s="1"/>
  <c r="C3174"/>
  <c r="B3174" s="1"/>
  <c r="C3173"/>
  <c r="B3173" s="1"/>
  <c r="C1731" l="1"/>
  <c r="B1731" s="1"/>
  <c r="C3756"/>
  <c r="B3756" s="1"/>
  <c r="C3658"/>
  <c r="B3658" s="1"/>
  <c r="C3758"/>
  <c r="B3758" s="1"/>
  <c r="C3804"/>
  <c r="B3804" s="1"/>
  <c r="C3784"/>
  <c r="B3784" s="1"/>
  <c r="C926"/>
  <c r="B926" s="1"/>
  <c r="C1373"/>
  <c r="B1373" s="1"/>
  <c r="C3292"/>
  <c r="B3292" s="1"/>
  <c r="C4381" l="1"/>
  <c r="B4381" s="1"/>
  <c r="C3887"/>
  <c r="B3887" s="1"/>
  <c r="C3892"/>
  <c r="B3892" s="1"/>
  <c r="C3918"/>
  <c r="B3918" s="1"/>
  <c r="C3702"/>
  <c r="B3702" s="1"/>
  <c r="C3662"/>
  <c r="B3662" s="1"/>
  <c r="C3697"/>
  <c r="B3697" s="1"/>
  <c r="C2790" l="1"/>
  <c r="B2790" s="1"/>
  <c r="C4522"/>
  <c r="B4522" s="1"/>
  <c r="C4588"/>
  <c r="B4588" s="1"/>
  <c r="C1039" l="1"/>
  <c r="B1039" s="1"/>
  <c r="C4684" l="1"/>
  <c r="B4684" s="1"/>
  <c r="C2628" l="1"/>
  <c r="B2628" s="1"/>
  <c r="C4209" l="1"/>
  <c r="B4209" s="1"/>
  <c r="C4207"/>
  <c r="B4207" s="1"/>
  <c r="C4228"/>
  <c r="B4228" s="1"/>
  <c r="C4185" l="1"/>
  <c r="B4185" s="1"/>
  <c r="C2813"/>
  <c r="B2813" s="1"/>
  <c r="C2798" l="1"/>
  <c r="B2798" s="1"/>
  <c r="C4704" l="1"/>
  <c r="B4704" s="1"/>
  <c r="C4686"/>
  <c r="B4686" s="1"/>
  <c r="C3281" l="1"/>
  <c r="B3281" s="1"/>
  <c r="C2987"/>
  <c r="B2987" s="1"/>
  <c r="C950"/>
  <c r="B950" s="1"/>
  <c r="C3282" l="1"/>
  <c r="B3282" s="1"/>
  <c r="C4011"/>
  <c r="B4011" s="1"/>
  <c r="C4646"/>
  <c r="B4646" s="1"/>
  <c r="C2476"/>
  <c r="B2476" s="1"/>
  <c r="C2439"/>
  <c r="B2439" s="1"/>
  <c r="C2438"/>
  <c r="B2438" s="1"/>
  <c r="C2436"/>
  <c r="B2436" s="1"/>
  <c r="C3703"/>
  <c r="B3703" s="1"/>
  <c r="C3863"/>
  <c r="B3863" s="1"/>
  <c r="C4702"/>
  <c r="B4702" s="1"/>
  <c r="C3699"/>
  <c r="B3699" s="1"/>
  <c r="C3925"/>
  <c r="B3925" s="1"/>
  <c r="C4373"/>
  <c r="B4373" s="1"/>
  <c r="C1225" l="1"/>
  <c r="B1225" s="1"/>
  <c r="C612"/>
  <c r="B612" s="1"/>
  <c r="C1917"/>
  <c r="B1917" s="1"/>
  <c r="C654"/>
  <c r="B654" s="1"/>
  <c r="C4816"/>
  <c r="B4816" s="1"/>
  <c r="C3723"/>
  <c r="B3723" s="1"/>
  <c r="C3717"/>
  <c r="B3717" s="1"/>
  <c r="C3805"/>
  <c r="B3805" s="1"/>
  <c r="C3783"/>
  <c r="B3783" s="1"/>
  <c r="C3785"/>
  <c r="B3785" s="1"/>
  <c r="C4166" l="1"/>
  <c r="B4166" s="1"/>
  <c r="C635" l="1"/>
  <c r="B635" s="1"/>
  <c r="C2554"/>
  <c r="B2554" s="1"/>
  <c r="C1269"/>
  <c r="B1269" s="1"/>
  <c r="C1962"/>
  <c r="B1962" s="1"/>
  <c r="C1961"/>
  <c r="B1961" s="1"/>
  <c r="C2878"/>
  <c r="B2878" s="1"/>
  <c r="C3151"/>
  <c r="B3151" s="1"/>
  <c r="C2478"/>
  <c r="B2478" s="1"/>
  <c r="C827"/>
  <c r="B827" s="1"/>
  <c r="C2735"/>
  <c r="B2735" s="1"/>
  <c r="C3521" l="1"/>
  <c r="B3521" s="1"/>
  <c r="C295"/>
  <c r="B295" s="1"/>
  <c r="C754"/>
  <c r="B754" s="1"/>
  <c r="C99"/>
  <c r="B99" s="1"/>
  <c r="C3871" l="1"/>
  <c r="B3871" s="1"/>
  <c r="C3283"/>
  <c r="B3283" s="1"/>
  <c r="C3899"/>
  <c r="B3899" s="1"/>
  <c r="C3615" l="1"/>
  <c r="B3615" s="1"/>
  <c r="C3304" l="1"/>
  <c r="B3304" s="1"/>
  <c r="C3059" l="1"/>
  <c r="B3059" s="1"/>
  <c r="C3830" l="1"/>
  <c r="B3830" s="1"/>
  <c r="C2055" l="1"/>
  <c r="B2055" s="1"/>
  <c r="C3012"/>
  <c r="B3012" s="1"/>
  <c r="C3162"/>
  <c r="B3162" s="1"/>
  <c r="C363"/>
  <c r="B363" s="1"/>
  <c r="C1061"/>
  <c r="B1061" s="1"/>
  <c r="C2305"/>
  <c r="B2305" s="1"/>
  <c r="C47"/>
  <c r="B47" s="1"/>
  <c r="C1419"/>
  <c r="B1419" s="1"/>
  <c r="C3953" l="1"/>
  <c r="B3953" s="1"/>
  <c r="C2614" l="1"/>
  <c r="B2614" s="1"/>
  <c r="C2501"/>
  <c r="B2501" s="1"/>
  <c r="C4732" l="1"/>
  <c r="B4732" s="1"/>
  <c r="C4693"/>
  <c r="B4693" s="1"/>
  <c r="C386"/>
  <c r="B386" s="1"/>
  <c r="C4854" l="1"/>
  <c r="B4854" s="1"/>
  <c r="C4850"/>
  <c r="B4850" s="1"/>
  <c r="C4849"/>
  <c r="B4849" s="1"/>
  <c r="C226"/>
  <c r="B226" s="1"/>
  <c r="C225"/>
  <c r="B225" s="1"/>
  <c r="C491"/>
  <c r="B491" s="1"/>
  <c r="C3179"/>
  <c r="B3179" s="1"/>
  <c r="C1730"/>
  <c r="B1730" s="1"/>
  <c r="C1411"/>
  <c r="B1411" s="1"/>
  <c r="C3067"/>
  <c r="B3067" s="1"/>
  <c r="C759"/>
  <c r="B759" s="1"/>
  <c r="C4604"/>
  <c r="B4604" s="1"/>
  <c r="C4627" l="1"/>
  <c r="B4627" s="1"/>
  <c r="C4593"/>
  <c r="B4593" s="1"/>
  <c r="C4628"/>
  <c r="B4628" s="1"/>
  <c r="C4626"/>
  <c r="B4626" s="1"/>
  <c r="C4625"/>
  <c r="B4625" s="1"/>
  <c r="C4623"/>
  <c r="B4623" s="1"/>
  <c r="C2835" l="1"/>
  <c r="B2835" s="1"/>
  <c r="C2848" l="1"/>
  <c r="B2848" s="1"/>
  <c r="C3711" l="1"/>
  <c r="B3711" s="1"/>
  <c r="C1400" l="1"/>
  <c r="B1400" s="1"/>
  <c r="C419" l="1"/>
  <c r="B419" s="1"/>
  <c r="C2880"/>
  <c r="B2880" s="1"/>
  <c r="C417"/>
  <c r="B417" s="1"/>
  <c r="C3064" l="1"/>
  <c r="B3064" s="1"/>
  <c r="C3063"/>
  <c r="B3063" s="1"/>
  <c r="C4772"/>
  <c r="B4772" s="1"/>
  <c r="C4568"/>
  <c r="B4568" s="1"/>
  <c r="C4753"/>
  <c r="B4753" s="1"/>
  <c r="C4563"/>
  <c r="B4563" s="1"/>
  <c r="C4780"/>
  <c r="B4780" s="1"/>
  <c r="C4808"/>
  <c r="B4808" s="1"/>
  <c r="C4771"/>
  <c r="B4771" s="1"/>
  <c r="C5175"/>
  <c r="B5175" s="1"/>
  <c r="C1899"/>
  <c r="B1899" s="1"/>
  <c r="C2764"/>
  <c r="B2764" s="1"/>
  <c r="C2681"/>
  <c r="B2681" s="1"/>
  <c r="C2406" l="1"/>
  <c r="B2406" s="1"/>
  <c r="C3079"/>
  <c r="B3079" s="1"/>
  <c r="C4474"/>
  <c r="B4474" s="1"/>
  <c r="C1272"/>
  <c r="B1272" s="1"/>
  <c r="C3210"/>
  <c r="B3210" s="1"/>
  <c r="C1965"/>
  <c r="B1965" s="1"/>
  <c r="C2800"/>
  <c r="B2800" s="1"/>
  <c r="C1128"/>
  <c r="B1128" s="1"/>
  <c r="C1172"/>
  <c r="B1172" s="1"/>
  <c r="C3124"/>
  <c r="B3124" s="1"/>
  <c r="C584"/>
  <c r="B584" s="1"/>
  <c r="C247"/>
  <c r="B247" s="1"/>
  <c r="C533"/>
  <c r="B533" s="1"/>
  <c r="C571" l="1"/>
  <c r="B571" s="1"/>
  <c r="C4607" l="1"/>
  <c r="B4607" s="1"/>
  <c r="C1129"/>
  <c r="B1129" s="1"/>
  <c r="C4102" l="1"/>
  <c r="B4102" s="1"/>
  <c r="C3704" l="1"/>
  <c r="B3704" s="1"/>
  <c r="C1698"/>
  <c r="B1698" s="1"/>
  <c r="C4541"/>
  <c r="B4541" s="1"/>
  <c r="C556"/>
  <c r="B556" s="1"/>
  <c r="C1006"/>
  <c r="B1006" s="1"/>
  <c r="C4130"/>
  <c r="B4130" s="1"/>
  <c r="C4620"/>
  <c r="B4620" s="1"/>
  <c r="C1216"/>
  <c r="B1216" s="1"/>
  <c r="C243"/>
  <c r="B243" s="1"/>
  <c r="C1607"/>
  <c r="B1607" s="1"/>
  <c r="C1727"/>
  <c r="B1727" s="1"/>
  <c r="C3025"/>
  <c r="B3025" s="1"/>
  <c r="C1955"/>
  <c r="B1955" s="1"/>
  <c r="C4909"/>
  <c r="B4909" s="1"/>
  <c r="C2791"/>
  <c r="B2791" s="1"/>
  <c r="C480"/>
  <c r="B480" s="1"/>
  <c r="C3011"/>
  <c r="B3011" s="1"/>
  <c r="C1261"/>
  <c r="B1261" s="1"/>
  <c r="C2357"/>
  <c r="B2357" s="1"/>
  <c r="C1780"/>
  <c r="B1780" s="1"/>
  <c r="C1693"/>
  <c r="B1693" s="1"/>
  <c r="C512"/>
  <c r="B512" s="1"/>
  <c r="C2394" l="1"/>
  <c r="B2394" s="1"/>
  <c r="C3901" l="1"/>
  <c r="B3901" s="1"/>
  <c r="C622"/>
  <c r="B622" s="1"/>
  <c r="C1672"/>
  <c r="B1672" s="1"/>
  <c r="C173" l="1"/>
  <c r="B173" s="1"/>
  <c r="C3862"/>
  <c r="B3862" s="1"/>
  <c r="C1723" l="1"/>
  <c r="B1723" s="1"/>
  <c r="C3850" l="1"/>
  <c r="B3850" s="1"/>
  <c r="C4872" l="1"/>
  <c r="B4872" s="1"/>
  <c r="C4688"/>
  <c r="B4688" s="1"/>
  <c r="C674" l="1"/>
  <c r="B674" s="1"/>
  <c r="C16"/>
  <c r="B16" s="1"/>
  <c r="C4493"/>
  <c r="B4493" s="1"/>
  <c r="C2700" l="1"/>
  <c r="B2700" s="1"/>
  <c r="C1309" l="1"/>
  <c r="B1309" s="1"/>
  <c r="C4499" l="1"/>
  <c r="B4499" s="1"/>
  <c r="C1777"/>
  <c r="B1777" s="1"/>
  <c r="C1710"/>
  <c r="B1710" s="1"/>
  <c r="C4635"/>
  <c r="B4635" s="1"/>
  <c r="C4636"/>
  <c r="B4636" s="1"/>
  <c r="C4595" l="1"/>
  <c r="B4595" s="1"/>
  <c r="C964"/>
  <c r="B964" s="1"/>
  <c r="C1819" l="1"/>
  <c r="B1819" s="1"/>
  <c r="C1368"/>
  <c r="B1368" s="1"/>
  <c r="C4615"/>
  <c r="B4615" s="1"/>
  <c r="C4799"/>
  <c r="B4799" s="1"/>
  <c r="C506"/>
  <c r="B506" s="1"/>
  <c r="C1418"/>
  <c r="B1418" s="1"/>
  <c r="C2808"/>
  <c r="B2808" s="1"/>
  <c r="C3906"/>
  <c r="B3906" s="1"/>
  <c r="C412"/>
  <c r="B412" s="1"/>
  <c r="C4815"/>
  <c r="B4815" s="1"/>
  <c r="C1214"/>
  <c r="B1214" s="1"/>
  <c r="C4911"/>
  <c r="B4911" s="1"/>
  <c r="C4906"/>
  <c r="B4906" s="1"/>
  <c r="C4905"/>
  <c r="B4905" s="1"/>
  <c r="C4908"/>
  <c r="B4908" s="1"/>
  <c r="C4092" l="1"/>
  <c r="B4092" s="1"/>
  <c r="C4371"/>
  <c r="B4371" s="1"/>
  <c r="C4938"/>
  <c r="B4938" s="1"/>
  <c r="C4579"/>
  <c r="B4579" s="1"/>
  <c r="C2396" l="1"/>
  <c r="B2396" s="1"/>
  <c r="C4365"/>
  <c r="B4365" s="1"/>
  <c r="C602" l="1"/>
  <c r="B602" s="1"/>
  <c r="C4658" l="1"/>
  <c r="B4658" s="1"/>
  <c r="C3630"/>
  <c r="B3630" s="1"/>
  <c r="C4088" l="1"/>
  <c r="B4088" s="1"/>
  <c r="C4591"/>
  <c r="B4591" s="1"/>
  <c r="C4643" l="1"/>
  <c r="B4643" s="1"/>
  <c r="C4347" l="1"/>
  <c r="B4347" s="1"/>
  <c r="C4346"/>
  <c r="B4346" s="1"/>
  <c r="C4345"/>
  <c r="B4345" s="1"/>
  <c r="C4230" l="1"/>
  <c r="B4230" s="1"/>
  <c r="C3150"/>
  <c r="B3150" s="1"/>
  <c r="C752"/>
  <c r="B752" s="1"/>
  <c r="C566" l="1"/>
  <c r="B566" s="1"/>
  <c r="C2885"/>
  <c r="B2885" s="1"/>
  <c r="C2932"/>
  <c r="B2932" s="1"/>
  <c r="C1254"/>
  <c r="B1254" s="1"/>
  <c r="C1696"/>
  <c r="B1696" s="1"/>
  <c r="C4176"/>
  <c r="B4176" s="1"/>
  <c r="C4888" l="1"/>
  <c r="B4888" s="1"/>
  <c r="C2512"/>
  <c r="B2512" s="1"/>
  <c r="C4863" l="1"/>
  <c r="B4863" s="1"/>
  <c r="C2468"/>
  <c r="B2468" s="1"/>
  <c r="C2451"/>
  <c r="B2451" s="1"/>
  <c r="C770" l="1"/>
  <c r="B770" s="1"/>
  <c r="C4788"/>
  <c r="B4788" s="1"/>
  <c r="C4701"/>
  <c r="B4701" s="1"/>
  <c r="C2957"/>
  <c r="B2957" s="1"/>
  <c r="C1407"/>
  <c r="B1407" s="1"/>
  <c r="C3122"/>
  <c r="B3122" s="1"/>
  <c r="C4400"/>
  <c r="B4400" s="1"/>
  <c r="C453"/>
  <c r="B453" s="1"/>
  <c r="C2424"/>
  <c r="B2424" s="1"/>
  <c r="C4617"/>
  <c r="B4617" s="1"/>
  <c r="C4558"/>
  <c r="B4558" s="1"/>
  <c r="C1454" l="1"/>
  <c r="B1454" s="1"/>
  <c r="C1453"/>
  <c r="B1453" s="1"/>
  <c r="C1451"/>
  <c r="B1451" s="1"/>
  <c r="C4777" l="1"/>
  <c r="B4777" s="1"/>
  <c r="C4638"/>
  <c r="B4638" s="1"/>
  <c r="C4028" l="1"/>
  <c r="B4028" s="1"/>
  <c r="C4026"/>
  <c r="B4026" s="1"/>
  <c r="C4024"/>
  <c r="B4024" s="1"/>
  <c r="C830" l="1"/>
  <c r="B830" s="1"/>
  <c r="C1220"/>
  <c r="B1220" s="1"/>
  <c r="C4443" l="1"/>
  <c r="B4443" s="1"/>
  <c r="C3023" l="1"/>
  <c r="B3023" s="1"/>
  <c r="C2689"/>
  <c r="B2689" s="1"/>
  <c r="C3089"/>
  <c r="B3089" s="1"/>
  <c r="C456"/>
  <c r="B456" s="1"/>
  <c r="C606"/>
  <c r="B606" s="1"/>
  <c r="C2178"/>
  <c r="B2178" s="1"/>
  <c r="C1625"/>
  <c r="B1625" s="1"/>
  <c r="C3024"/>
  <c r="B3024" s="1"/>
  <c r="C4215"/>
  <c r="B4215" s="1"/>
  <c r="C4214"/>
  <c r="B4214" s="1"/>
  <c r="C2379"/>
  <c r="B2379" s="1"/>
  <c r="C3701" l="1"/>
  <c r="B3701" s="1"/>
  <c r="C768" l="1"/>
  <c r="B768" s="1"/>
  <c r="C2937"/>
  <c r="B2937" s="1"/>
  <c r="C2453" l="1"/>
  <c r="B2453" s="1"/>
  <c r="C4803"/>
  <c r="B4803" s="1"/>
  <c r="B4641"/>
  <c r="C375"/>
  <c r="B375" s="1"/>
  <c r="C179" l="1"/>
  <c r="B179" s="1"/>
  <c r="C178"/>
  <c r="B178" s="1"/>
  <c r="C177"/>
  <c r="B177" s="1"/>
  <c r="C176"/>
  <c r="B176" s="1"/>
  <c r="C175"/>
  <c r="B175" s="1"/>
  <c r="C174"/>
  <c r="B174" s="1"/>
  <c r="C2817"/>
  <c r="B2817" s="1"/>
  <c r="C4488"/>
  <c r="B4488" s="1"/>
  <c r="C2953"/>
  <c r="B2953" s="1"/>
  <c r="C2694"/>
  <c r="B2694" s="1"/>
  <c r="C914" l="1"/>
  <c r="B914" s="1"/>
  <c r="C2324"/>
  <c r="B2324" s="1"/>
  <c r="C4667"/>
  <c r="B4667" s="1"/>
  <c r="C86" l="1"/>
  <c r="B86" s="1"/>
  <c r="C3172"/>
  <c r="B3172" s="1"/>
  <c r="C2037"/>
  <c r="B2037" s="1"/>
  <c r="C2232" l="1"/>
  <c r="B2232" s="1"/>
  <c r="C298"/>
  <c r="B298" s="1"/>
  <c r="C1558"/>
  <c r="B1558" s="1"/>
  <c r="C852"/>
  <c r="B852" s="1"/>
  <c r="C382"/>
  <c r="B382" s="1"/>
  <c r="C2166"/>
  <c r="B2166" s="1"/>
  <c r="C242"/>
  <c r="B242" s="1"/>
  <c r="C2045"/>
  <c r="B2045" s="1"/>
  <c r="C4534" l="1"/>
  <c r="B4534" s="1"/>
  <c r="C513"/>
  <c r="B513" s="1"/>
  <c r="C2332"/>
  <c r="B2332" s="1"/>
  <c r="C3861"/>
  <c r="B3861" s="1"/>
  <c r="C1809" l="1"/>
  <c r="B1809" s="1"/>
  <c r="C4676"/>
  <c r="B4676" s="1"/>
  <c r="C3280"/>
  <c r="B3280" s="1"/>
  <c r="C424"/>
  <c r="B424" s="1"/>
  <c r="C669"/>
  <c r="B669" s="1"/>
  <c r="C2355"/>
  <c r="B2355" s="1"/>
  <c r="C3234"/>
  <c r="B3234" s="1"/>
  <c r="C4388"/>
  <c r="B4388" s="1"/>
  <c r="C2546" l="1"/>
  <c r="B2546" s="1"/>
  <c r="C2354"/>
  <c r="B2354" s="1"/>
  <c r="C1114" l="1"/>
  <c r="B1114" s="1"/>
  <c r="C581" l="1"/>
  <c r="B581" s="1"/>
  <c r="C4698"/>
  <c r="B4698" s="1"/>
  <c r="C3434" l="1"/>
  <c r="B3434" s="1"/>
  <c r="C2141" l="1"/>
  <c r="B2141" s="1"/>
  <c r="C4784"/>
  <c r="B4784" s="1"/>
  <c r="C108"/>
  <c r="B108" s="1"/>
  <c r="C107"/>
  <c r="B107" s="1"/>
  <c r="C106"/>
  <c r="B106" s="1"/>
  <c r="C105"/>
  <c r="B105" s="1"/>
  <c r="C104"/>
  <c r="B104" s="1"/>
  <c r="C103"/>
  <c r="B103" s="1"/>
  <c r="C3261"/>
  <c r="B3261" s="1"/>
  <c r="C3260"/>
  <c r="B3260" s="1"/>
  <c r="C3244"/>
  <c r="B3244" s="1"/>
  <c r="C3241"/>
  <c r="B3241" s="1"/>
  <c r="C3253"/>
  <c r="B3253" s="1"/>
  <c r="C3250"/>
  <c r="B3250" s="1"/>
  <c r="C3177"/>
  <c r="B3177" s="1"/>
  <c r="C1726" l="1"/>
  <c r="B1726" s="1"/>
  <c r="C1230"/>
  <c r="B1230" s="1"/>
  <c r="C2423"/>
  <c r="B2423" s="1"/>
  <c r="C182"/>
  <c r="B182" s="1"/>
  <c r="C1914" l="1"/>
  <c r="B1914" s="1"/>
  <c r="C3195" l="1"/>
  <c r="B3195" s="1"/>
  <c r="C3192"/>
  <c r="B3192" s="1"/>
  <c r="C4606"/>
  <c r="B4606" s="1"/>
  <c r="C4456" l="1"/>
  <c r="B4456" s="1"/>
  <c r="C4269"/>
  <c r="B4269" s="1"/>
  <c r="C1781"/>
  <c r="B1781" s="1"/>
  <c r="C743" l="1"/>
  <c r="B743" s="1"/>
  <c r="C749"/>
  <c r="B749" s="1"/>
  <c r="C3553"/>
  <c r="B3553" s="1"/>
  <c r="C3072"/>
  <c r="B3072" s="1"/>
  <c r="C3808"/>
  <c r="B3808" s="1"/>
  <c r="C3550" l="1"/>
  <c r="B3550" s="1"/>
  <c r="C3549"/>
  <c r="B3549" s="1"/>
  <c r="C3548"/>
  <c r="B3548" s="1"/>
  <c r="C3934" l="1"/>
  <c r="B3934" s="1"/>
  <c r="C3933"/>
  <c r="B3933" s="1"/>
  <c r="C3932"/>
  <c r="B3932" s="1"/>
  <c r="C3931"/>
  <c r="B3931" s="1"/>
  <c r="C1364"/>
  <c r="B1364" s="1"/>
  <c r="C1402"/>
  <c r="B1402" s="1"/>
  <c r="C4574"/>
  <c r="B4574" s="1"/>
  <c r="C1236" l="1"/>
  <c r="B1236" s="1"/>
  <c r="C4578"/>
  <c r="B4578" s="1"/>
  <c r="C3444" l="1"/>
  <c r="B3444" s="1"/>
  <c r="C3443"/>
  <c r="B3443" s="1"/>
  <c r="C2243" l="1"/>
  <c r="B2243" s="1"/>
  <c r="C2242"/>
  <c r="B2242" s="1"/>
  <c r="C1070" l="1"/>
  <c r="B1070" s="1"/>
  <c r="C4212"/>
  <c r="B4212" s="1"/>
  <c r="C3249"/>
  <c r="B3249" s="1"/>
  <c r="C2669"/>
  <c r="B2669" s="1"/>
  <c r="C2715"/>
  <c r="B2715" s="1"/>
  <c r="C4616"/>
  <c r="B4616" s="1"/>
  <c r="C3027"/>
  <c r="B3027" s="1"/>
  <c r="C464"/>
  <c r="B464" s="1"/>
  <c r="C1567"/>
  <c r="B1567" s="1"/>
  <c r="C620"/>
  <c r="B620" s="1"/>
  <c r="C4097"/>
  <c r="B4097" s="1"/>
  <c r="C4096"/>
  <c r="B4096" s="1"/>
  <c r="C4095"/>
  <c r="B4095" s="1"/>
  <c r="C4094"/>
  <c r="B4094" s="1"/>
  <c r="C4093"/>
  <c r="B4093" s="1"/>
  <c r="C4084"/>
  <c r="B4084" s="1"/>
  <c r="C4078"/>
  <c r="B4078" s="1"/>
  <c r="C4077"/>
  <c r="B4077" s="1"/>
  <c r="C3146"/>
  <c r="B3146" s="1"/>
  <c r="C2692" l="1"/>
  <c r="B2692" s="1"/>
  <c r="C1212"/>
  <c r="B1212" s="1"/>
  <c r="C3657" l="1"/>
  <c r="B3657" s="1"/>
  <c r="C4437"/>
  <c r="B4437" s="1"/>
  <c r="C4090"/>
  <c r="B4090" s="1"/>
  <c r="C2246"/>
  <c r="B2246" s="1"/>
  <c r="C2907"/>
  <c r="B2907" s="1"/>
  <c r="C2970"/>
  <c r="B2970" s="1"/>
  <c r="C229"/>
  <c r="B229" s="1"/>
  <c r="C1117"/>
  <c r="B1117" s="1"/>
  <c r="C2729" l="1"/>
  <c r="B2729" s="1"/>
  <c r="C4592" l="1"/>
  <c r="B4592" s="1"/>
  <c r="B4882"/>
  <c r="C2401" l="1"/>
  <c r="B2401" s="1"/>
  <c r="C527" l="1"/>
  <c r="B527" s="1"/>
  <c r="C4603"/>
  <c r="B4603" s="1"/>
  <c r="C832"/>
  <c r="B832" s="1"/>
  <c r="C4652"/>
  <c r="B4652" s="1"/>
  <c r="C4692"/>
  <c r="B4692" s="1"/>
  <c r="C1611"/>
  <c r="B1611" s="1"/>
  <c r="C1728"/>
  <c r="B1728" s="1"/>
  <c r="C4417"/>
  <c r="B4417" s="1"/>
  <c r="C4697" l="1"/>
  <c r="B4697" s="1"/>
  <c r="C4670" l="1"/>
  <c r="B4670" s="1"/>
  <c r="C4705"/>
  <c r="B4705" s="1"/>
  <c r="C3017" l="1"/>
  <c r="B3017" s="1"/>
  <c r="C4861" l="1"/>
  <c r="B4861" s="1"/>
  <c r="C91"/>
  <c r="B91" s="1"/>
  <c r="C3189"/>
  <c r="B3189" s="1"/>
  <c r="C3016"/>
  <c r="B3016" s="1"/>
  <c r="C3915" l="1"/>
  <c r="B3915" s="1"/>
  <c r="C2778" l="1"/>
  <c r="B2778" s="1"/>
  <c r="C4700" l="1"/>
  <c r="B4700" s="1"/>
  <c r="C3082"/>
  <c r="B3082" s="1"/>
  <c r="C3926"/>
  <c r="B3926" s="1"/>
  <c r="C2630" l="1"/>
  <c r="B2630" s="1"/>
  <c r="C4540"/>
  <c r="B4540" s="1"/>
  <c r="C4510"/>
  <c r="B4510" s="1"/>
  <c r="C4573"/>
  <c r="B4573" s="1"/>
  <c r="C4656"/>
  <c r="B4656" s="1"/>
  <c r="C4666"/>
  <c r="B4666" s="1"/>
  <c r="C4516"/>
  <c r="B4516" s="1"/>
  <c r="C4567"/>
  <c r="B4567" s="1"/>
  <c r="C4566"/>
  <c r="B4566" s="1"/>
  <c r="C1690"/>
  <c r="B1690" s="1"/>
  <c r="C4669"/>
  <c r="B4669" s="1"/>
  <c r="C4689"/>
  <c r="B4689" s="1"/>
  <c r="C4695"/>
  <c r="B4695" s="1"/>
  <c r="C4664"/>
  <c r="B4664" s="1"/>
  <c r="C2584"/>
  <c r="B2584" s="1"/>
  <c r="C2580"/>
  <c r="B2580" s="1"/>
  <c r="C4796" l="1"/>
  <c r="B4796" s="1"/>
  <c r="C1210" l="1"/>
  <c r="B1210" s="1"/>
  <c r="C1207"/>
  <c r="B1207" s="1"/>
  <c r="C1209"/>
  <c r="B1209" s="1"/>
  <c r="C5167" l="1"/>
  <c r="B5167" s="1"/>
  <c r="C4791" l="1"/>
  <c r="B4791" s="1"/>
  <c r="C4739" l="1"/>
  <c r="B4739" s="1"/>
  <c r="C1675"/>
  <c r="B1675" s="1"/>
  <c r="C1461" l="1"/>
  <c r="B1461" s="1"/>
  <c r="C683"/>
  <c r="B683" s="1"/>
  <c r="C2140"/>
  <c r="B2140" s="1"/>
  <c r="C535"/>
  <c r="B535" s="1"/>
  <c r="C1417"/>
  <c r="B1417" s="1"/>
  <c r="C1626"/>
  <c r="B1626" s="1"/>
  <c r="C3010"/>
  <c r="B3010" s="1"/>
  <c r="C3065" l="1"/>
  <c r="B3065" s="1"/>
  <c r="C969"/>
  <c r="B969" s="1"/>
  <c r="C1394" l="1"/>
  <c r="B1394" s="1"/>
  <c r="C850" l="1"/>
  <c r="B850" s="1"/>
  <c r="C1016"/>
  <c r="B1016" s="1"/>
  <c r="C2375" l="1"/>
  <c r="B2375" s="1"/>
  <c r="C4655"/>
  <c r="B4655" s="1"/>
  <c r="C291" l="1"/>
  <c r="B291" s="1"/>
  <c r="C290"/>
  <c r="B290" s="1"/>
  <c r="C1138"/>
  <c r="B1138" s="1"/>
  <c r="C2487"/>
  <c r="B2487" s="1"/>
  <c r="C2422" l="1"/>
  <c r="B2422" s="1"/>
  <c r="C2417"/>
  <c r="B2417" s="1"/>
  <c r="C4521" l="1"/>
  <c r="B4521" s="1"/>
  <c r="C4232"/>
  <c r="B4232" s="1"/>
  <c r="C4224"/>
  <c r="B4224" s="1"/>
  <c r="C4221"/>
  <c r="B4221" s="1"/>
  <c r="C4219"/>
  <c r="B4219" s="1"/>
  <c r="C3103" l="1"/>
  <c r="B3103" s="1"/>
  <c r="C3188" l="1"/>
  <c r="B3188" s="1"/>
  <c r="C250"/>
  <c r="B250" s="1"/>
  <c r="C1423"/>
  <c r="B1423" s="1"/>
  <c r="C1747" l="1"/>
  <c r="B1747" s="1"/>
  <c r="C1324" l="1"/>
  <c r="B1324" s="1"/>
  <c r="C4141" l="1"/>
  <c r="B4141" s="1"/>
  <c r="C4140"/>
  <c r="B4140" s="1"/>
  <c r="C4139"/>
  <c r="B4139" s="1"/>
  <c r="C4138"/>
  <c r="B4138" s="1"/>
  <c r="C4137"/>
  <c r="B4137" s="1"/>
  <c r="C1355"/>
  <c r="B1355" s="1"/>
  <c r="C5174" l="1"/>
  <c r="B5174" s="1"/>
  <c r="C1604" l="1"/>
  <c r="B1604" s="1"/>
  <c r="C2819"/>
  <c r="B2819" s="1"/>
  <c r="C1432"/>
  <c r="B1432" s="1"/>
  <c r="C2818"/>
  <c r="B2818" s="1"/>
  <c r="C4562"/>
  <c r="B4562" s="1"/>
  <c r="C1740"/>
  <c r="B1740" s="1"/>
  <c r="C3096" l="1"/>
  <c r="B3096" s="1"/>
  <c r="C2426"/>
  <c r="B2426" s="1"/>
  <c r="C698"/>
  <c r="B698" s="1"/>
  <c r="C316"/>
  <c r="B316" s="1"/>
  <c r="C1618"/>
  <c r="B1618" s="1"/>
  <c r="C4236"/>
  <c r="B4236" s="1"/>
  <c r="C4663" l="1"/>
  <c r="B4663" s="1"/>
  <c r="C1041"/>
  <c r="B1041" s="1"/>
  <c r="C500"/>
  <c r="B500" s="1"/>
  <c r="C359"/>
  <c r="B359" s="1"/>
  <c r="C4557"/>
  <c r="B4557" s="1"/>
  <c r="C1744" l="1"/>
  <c r="B1744" s="1"/>
  <c r="C619"/>
  <c r="B619" s="1"/>
  <c r="C705"/>
  <c r="B705" s="1"/>
  <c r="C1820"/>
  <c r="B1820" s="1"/>
  <c r="C557"/>
  <c r="B557" s="1"/>
  <c r="C1286"/>
  <c r="B1286" s="1"/>
  <c r="C643"/>
  <c r="B643" s="1"/>
  <c r="C1617"/>
  <c r="B1617" s="1"/>
  <c r="C1714"/>
  <c r="B1714" s="1"/>
  <c r="C1542"/>
  <c r="B1542" s="1"/>
  <c r="C4237"/>
  <c r="B4237" s="1"/>
  <c r="C4235"/>
  <c r="B4235" s="1"/>
  <c r="C1585"/>
  <c r="B1585" s="1"/>
  <c r="C4565" l="1"/>
  <c r="B4565" s="1"/>
  <c r="C4807" l="1"/>
  <c r="B4807" s="1"/>
  <c r="C2606"/>
  <c r="B2606" s="1"/>
  <c r="C2816"/>
  <c r="B2816" s="1"/>
  <c r="C2824"/>
  <c r="B2824" s="1"/>
  <c r="C3119"/>
  <c r="B3119" s="1"/>
  <c r="C2420"/>
  <c r="B2420" s="1"/>
  <c r="C3764"/>
  <c r="B3764" s="1"/>
  <c r="C3802"/>
  <c r="B3802" s="1"/>
  <c r="C3750"/>
  <c r="B3750" s="1"/>
  <c r="C2134"/>
  <c r="B2134" s="1"/>
  <c r="C4098" l="1"/>
  <c r="B4098" s="1"/>
  <c r="C2268"/>
  <c r="B2268" s="1"/>
  <c r="C4408"/>
  <c r="B4408" s="1"/>
  <c r="C4409"/>
  <c r="B4409" s="1"/>
  <c r="C2004" l="1"/>
  <c r="B2004" s="1"/>
  <c r="C88"/>
  <c r="B88" s="1"/>
  <c r="C2072" l="1"/>
  <c r="B2072" s="1"/>
  <c r="C838" l="1"/>
  <c r="B838" s="1"/>
  <c r="C4492"/>
  <c r="B4492" s="1"/>
  <c r="C4927"/>
  <c r="B4927" s="1"/>
  <c r="C3432" l="1"/>
  <c r="B3432" s="1"/>
  <c r="C3424"/>
  <c r="B3424" s="1"/>
  <c r="C5277"/>
  <c r="B5277" s="1"/>
  <c r="C4712"/>
  <c r="B4712" s="1"/>
  <c r="C769"/>
  <c r="B769" s="1"/>
  <c r="C1302"/>
  <c r="B1302" s="1"/>
  <c r="C1846" l="1"/>
  <c r="B1846" s="1"/>
  <c r="C1845"/>
  <c r="B1845" s="1"/>
  <c r="C1849"/>
  <c r="B1849" s="1"/>
  <c r="C138"/>
  <c r="B138" s="1"/>
  <c r="C1263"/>
  <c r="B1263" s="1"/>
  <c r="C134"/>
  <c r="B134" s="1"/>
  <c r="C1779"/>
  <c r="B1779" s="1"/>
  <c r="C3062"/>
  <c r="B3062" s="1"/>
  <c r="C3061"/>
  <c r="B3061" s="1"/>
  <c r="C1774"/>
  <c r="B1774" s="1"/>
  <c r="C2590"/>
  <c r="B2590" s="1"/>
  <c r="C2307"/>
  <c r="B2307" s="1"/>
  <c r="C3212"/>
  <c r="B3212" s="1"/>
  <c r="C3213"/>
  <c r="B3213" s="1"/>
  <c r="C2954"/>
  <c r="B2954" s="1"/>
  <c r="C2989" l="1"/>
  <c r="B2989" s="1"/>
  <c r="C2421"/>
  <c r="B2421" s="1"/>
  <c r="C4343" l="1"/>
  <c r="B4343" s="1"/>
  <c r="C979" l="1"/>
  <c r="B979" s="1"/>
  <c r="C4552" l="1"/>
  <c r="B4552" s="1"/>
  <c r="C1299" l="1"/>
  <c r="B1299" s="1"/>
  <c r="C663"/>
  <c r="B663" s="1"/>
  <c r="C4342" l="1"/>
  <c r="B4342" s="1"/>
  <c r="C1177" l="1"/>
  <c r="B1177" s="1"/>
  <c r="C4110" l="1"/>
  <c r="B4110" s="1"/>
  <c r="C4109"/>
  <c r="B4109" s="1"/>
  <c r="C1721"/>
  <c r="B1721" s="1"/>
  <c r="C3095" l="1"/>
  <c r="B3095" s="1"/>
  <c r="C2073" l="1"/>
  <c r="B2073" s="1"/>
  <c r="C3646" l="1"/>
  <c r="B3646" s="1"/>
  <c r="C601" l="1"/>
  <c r="B601" s="1"/>
  <c r="C4485"/>
  <c r="B4485" s="1"/>
  <c r="C829"/>
  <c r="B829" s="1"/>
  <c r="C1619"/>
  <c r="B1619" s="1"/>
  <c r="C1512"/>
  <c r="B1512" s="1"/>
  <c r="C4340" l="1"/>
  <c r="B4340" s="1"/>
  <c r="C4339"/>
  <c r="B4339" s="1"/>
  <c r="C1545"/>
  <c r="B1545" s="1"/>
  <c r="C4537" l="1"/>
  <c r="B4537" s="1"/>
  <c r="C1318" l="1"/>
  <c r="B1318" s="1"/>
  <c r="C3409"/>
  <c r="B3409" s="1"/>
  <c r="C3266"/>
  <c r="B3266" s="1"/>
  <c r="C368"/>
  <c r="B368" s="1"/>
  <c r="C2724"/>
  <c r="B2724" s="1"/>
  <c r="C1684"/>
  <c r="B1684" s="1"/>
  <c r="C4101" l="1"/>
  <c r="B4101" s="1"/>
  <c r="C4356"/>
  <c r="B4356" s="1"/>
  <c r="C2461" l="1"/>
  <c r="B2461" s="1"/>
  <c r="C2187" l="1"/>
  <c r="B2187" s="1"/>
  <c r="C644"/>
  <c r="B644" s="1"/>
  <c r="C4195"/>
  <c r="B4195" s="1"/>
  <c r="C4194"/>
  <c r="B4194" s="1"/>
  <c r="C4193"/>
  <c r="B4193" s="1"/>
  <c r="C4192"/>
  <c r="B4192" s="1"/>
  <c r="C4191"/>
  <c r="B4191" s="1"/>
  <c r="C4189"/>
  <c r="B4189" s="1"/>
  <c r="C1048" l="1"/>
  <c r="B1048" s="1"/>
  <c r="C1315"/>
  <c r="B1315" s="1"/>
  <c r="C3187"/>
  <c r="B3187" s="1"/>
  <c r="C376"/>
  <c r="B376" s="1"/>
  <c r="C1553"/>
  <c r="B1553" s="1"/>
  <c r="C4639" l="1"/>
  <c r="B4639" s="1"/>
  <c r="C4422"/>
  <c r="B4422" s="1"/>
  <c r="C425"/>
  <c r="B425" s="1"/>
  <c r="C4112"/>
  <c r="B4112" s="1"/>
  <c r="C1517" l="1"/>
  <c r="B1517" s="1"/>
  <c r="C3139"/>
  <c r="B3139" s="1"/>
  <c r="C1445"/>
  <c r="B1445" s="1"/>
  <c r="C3106"/>
  <c r="B3106" s="1"/>
  <c r="C356" l="1"/>
  <c r="B356" s="1"/>
  <c r="C3968" l="1"/>
  <c r="B3968" s="1"/>
  <c r="C564" l="1"/>
  <c r="B564" s="1"/>
  <c r="C1748"/>
  <c r="B1748" s="1"/>
  <c r="C1818" l="1"/>
  <c r="B1818" s="1"/>
  <c r="C3155" l="1"/>
  <c r="B3155" s="1"/>
  <c r="C2725"/>
  <c r="B2725" s="1"/>
  <c r="C4654" l="1"/>
  <c r="B4654" s="1"/>
  <c r="C947"/>
  <c r="B947" s="1"/>
  <c r="C652" l="1"/>
  <c r="B652" s="1"/>
  <c r="C1415"/>
  <c r="B1415" s="1"/>
  <c r="C319"/>
  <c r="B319" s="1"/>
  <c r="C133" l="1"/>
  <c r="B133" s="1"/>
  <c r="C3955"/>
  <c r="B3955" s="1"/>
  <c r="C4321" l="1"/>
  <c r="B4321" s="1"/>
  <c r="C1550" l="1"/>
  <c r="B1550" s="1"/>
  <c r="C3289"/>
  <c r="B3289" s="1"/>
  <c r="C919" l="1"/>
  <c r="B919" s="1"/>
  <c r="C3860" l="1"/>
  <c r="B3860" s="1"/>
  <c r="C383" l="1"/>
  <c r="B383" s="1"/>
  <c r="C1778"/>
  <c r="B1778" s="1"/>
  <c r="C799" l="1"/>
  <c r="B799" s="1"/>
  <c r="C2510"/>
  <c r="B2510" s="1"/>
  <c r="C1929" l="1"/>
  <c r="B1929" s="1"/>
  <c r="C4634" l="1"/>
  <c r="B4634" s="1"/>
  <c r="C4642" l="1"/>
  <c r="B4642" s="1"/>
  <c r="C3083"/>
  <c r="B3083" s="1"/>
  <c r="C840" l="1"/>
  <c r="B840" s="1"/>
  <c r="C575"/>
  <c r="B575" s="1"/>
  <c r="C4508" l="1"/>
  <c r="B4508" s="1"/>
  <c r="C3149" l="1"/>
  <c r="B3149" s="1"/>
  <c r="C423"/>
  <c r="B423" s="1"/>
  <c r="C1325"/>
  <c r="B1325" s="1"/>
  <c r="C3009"/>
  <c r="B3009" s="1"/>
  <c r="C1171"/>
  <c r="B1171" s="1"/>
  <c r="C2302"/>
  <c r="B2302" s="1"/>
  <c r="C967"/>
  <c r="B967" s="1"/>
  <c r="C2113"/>
  <c r="B2113" s="1"/>
  <c r="C1416"/>
  <c r="B1416" s="1"/>
  <c r="C1408"/>
  <c r="B1408" s="1"/>
  <c r="C1064"/>
  <c r="B1064" s="1"/>
  <c r="C452"/>
  <c r="B452" s="1"/>
  <c r="C4535" l="1"/>
  <c r="B4535" s="1"/>
  <c r="C4495"/>
  <c r="B4495" s="1"/>
  <c r="C4497"/>
  <c r="B4497" s="1"/>
  <c r="C4564"/>
  <c r="B4564" s="1"/>
  <c r="C4554" l="1"/>
  <c r="B4554" s="1"/>
  <c r="C326" l="1"/>
  <c r="B326" s="1"/>
  <c r="C325"/>
  <c r="B325" s="1"/>
  <c r="C1583" l="1"/>
  <c r="B1583" s="1"/>
  <c r="C4048" l="1"/>
  <c r="B4048" s="1"/>
  <c r="C238" l="1"/>
  <c r="B238" s="1"/>
  <c r="C626"/>
  <c r="B626" s="1"/>
  <c r="C4991" l="1"/>
  <c r="B4991" s="1"/>
  <c r="C4613"/>
  <c r="B4613" s="1"/>
  <c r="C437" l="1"/>
  <c r="B437" s="1"/>
  <c r="C2787" l="1"/>
  <c r="B2787" s="1"/>
  <c r="C1514"/>
  <c r="B1514" s="1"/>
  <c r="C239" l="1"/>
  <c r="B239" s="1"/>
  <c r="C4696"/>
  <c r="B4696" s="1"/>
  <c r="C1751"/>
  <c r="B1751" s="1"/>
  <c r="C576"/>
  <c r="B576" s="1"/>
  <c r="C413"/>
  <c r="B413" s="1"/>
  <c r="C3219"/>
  <c r="B3219" s="1"/>
  <c r="C3218"/>
  <c r="B3218" s="1"/>
  <c r="C2500"/>
  <c r="B2500" s="1"/>
  <c r="C3148" l="1"/>
  <c r="B3148" s="1"/>
  <c r="C1718"/>
  <c r="B1718" s="1"/>
  <c r="C3655"/>
  <c r="B3655" s="1"/>
  <c r="C385"/>
  <c r="B385" s="1"/>
  <c r="C1516"/>
  <c r="B1516" s="1"/>
  <c r="C808" l="1"/>
  <c r="B808" s="1"/>
  <c r="C2871" l="1"/>
  <c r="B2871" s="1"/>
  <c r="C4553" l="1"/>
  <c r="B4553" s="1"/>
  <c r="C3920"/>
  <c r="B3920" s="1"/>
  <c r="C4795" l="1"/>
  <c r="B4795" s="1"/>
  <c r="C4509" l="1"/>
  <c r="B4509" s="1"/>
  <c r="C2409"/>
  <c r="B2409" s="1"/>
  <c r="C2986"/>
  <c r="B2986" s="1"/>
  <c r="C2377"/>
  <c r="B2377" s="1"/>
  <c r="C344" l="1"/>
  <c r="B344" s="1"/>
  <c r="C4645" l="1"/>
  <c r="B4645" s="1"/>
  <c r="C3682"/>
  <c r="B3682" s="1"/>
  <c r="C1541" l="1"/>
  <c r="B1541" s="1"/>
  <c r="C2597"/>
  <c r="B2597" s="1"/>
  <c r="C321"/>
  <c r="B321" s="1"/>
  <c r="C658"/>
  <c r="B658" s="1"/>
  <c r="C2906" l="1"/>
  <c r="B2906" s="1"/>
  <c r="C587"/>
  <c r="B587" s="1"/>
  <c r="C2502"/>
  <c r="B2502" s="1"/>
  <c r="C3963"/>
  <c r="B3963" s="1"/>
  <c r="C3959"/>
  <c r="B3959" s="1"/>
  <c r="C3958"/>
  <c r="B3958" s="1"/>
  <c r="C3956"/>
  <c r="B3956" s="1"/>
  <c r="C2503" l="1"/>
  <c r="B2503" s="1"/>
  <c r="C1949" l="1"/>
  <c r="B1949" s="1"/>
  <c r="C4546"/>
  <c r="B4546" s="1"/>
  <c r="C865" l="1"/>
  <c r="B865" s="1"/>
  <c r="C4691" l="1"/>
  <c r="B4691" s="1"/>
  <c r="C3131"/>
  <c r="B3131" s="1"/>
  <c r="C1526" l="1"/>
  <c r="B1526" s="1"/>
  <c r="C1674" l="1"/>
  <c r="B1674" s="1"/>
  <c r="C2303" l="1"/>
  <c r="B2303" s="1"/>
  <c r="C320"/>
  <c r="B320" s="1"/>
  <c r="C2143"/>
  <c r="B2143" s="1"/>
  <c r="C3002" l="1"/>
  <c r="B3002" s="1"/>
  <c r="C158" l="1"/>
  <c r="B158" s="1"/>
  <c r="C741"/>
  <c r="B741" s="1"/>
  <c r="C2455" l="1"/>
  <c r="B2455" s="1"/>
  <c r="C2173" l="1"/>
  <c r="B2173" s="1"/>
  <c r="C1515"/>
  <c r="B1515" s="1"/>
  <c r="C521"/>
  <c r="B521" s="1"/>
  <c r="C515"/>
  <c r="B515" s="1"/>
  <c r="C1219"/>
  <c r="B1219" s="1"/>
  <c r="C1104"/>
  <c r="B1104" s="1"/>
  <c r="C1759"/>
  <c r="B1759" s="1"/>
  <c r="C71"/>
  <c r="B71" s="1"/>
  <c r="C904"/>
  <c r="B904" s="1"/>
  <c r="C1988"/>
  <c r="B1988" s="1"/>
  <c r="C2569"/>
  <c r="B2569" s="1"/>
  <c r="C1429"/>
  <c r="B1429" s="1"/>
  <c r="C1561"/>
  <c r="B1561" s="1"/>
  <c r="C3047" l="1"/>
  <c r="B3047" s="1"/>
  <c r="C1245"/>
  <c r="B1245" s="1"/>
  <c r="C2754" l="1"/>
  <c r="B2754" s="1"/>
  <c r="C4133" l="1"/>
  <c r="B4133" s="1"/>
  <c r="C2965" l="1"/>
  <c r="B2965" s="1"/>
  <c r="C1040" l="1"/>
  <c r="B1040" s="1"/>
  <c r="C1666"/>
  <c r="B1666" s="1"/>
  <c r="C1306"/>
  <c r="B1306" s="1"/>
  <c r="C3272" l="1"/>
  <c r="B3272" s="1"/>
  <c r="C3273"/>
  <c r="B3273" s="1"/>
  <c r="C2594" l="1"/>
  <c r="B2594" s="1"/>
  <c r="C392"/>
  <c r="B392" s="1"/>
  <c r="C1403"/>
  <c r="B1403" s="1"/>
  <c r="C729"/>
  <c r="B729" s="1"/>
  <c r="C3973"/>
  <c r="B3973" s="1"/>
  <c r="C2589" l="1"/>
  <c r="B2589" s="1"/>
  <c r="C1232"/>
  <c r="B1232" s="1"/>
  <c r="C1438"/>
  <c r="B1438" s="1"/>
  <c r="C1264" l="1"/>
  <c r="B1264" s="1"/>
  <c r="C946"/>
  <c r="B946" s="1"/>
  <c r="C1911" l="1"/>
  <c r="B1911" s="1"/>
  <c r="C4160" l="1"/>
  <c r="B4160" s="1"/>
  <c r="C1923" l="1"/>
  <c r="B1923" s="1"/>
  <c r="C3671" l="1"/>
  <c r="B3671" s="1"/>
  <c r="C3093"/>
  <c r="B3093" s="1"/>
  <c r="C1835"/>
  <c r="B1835" s="1"/>
  <c r="C978"/>
  <c r="B978" s="1"/>
  <c r="C1720"/>
  <c r="B1720" s="1"/>
  <c r="C4529" l="1"/>
  <c r="B4529" s="1"/>
  <c r="C2485"/>
  <c r="B2485" s="1"/>
  <c r="C395"/>
  <c r="B395" s="1"/>
  <c r="C4404" l="1"/>
  <c r="B4404" s="1"/>
  <c r="C4073"/>
  <c r="B4073" s="1"/>
  <c r="C4072"/>
  <c r="B4072" s="1"/>
  <c r="C4165"/>
  <c r="B4165" s="1"/>
  <c r="C2147" l="1"/>
  <c r="B2147" s="1"/>
  <c r="C2138"/>
  <c r="B2138" s="1"/>
  <c r="C2560"/>
  <c r="B2560" s="1"/>
  <c r="C2945" l="1"/>
  <c r="B2945" s="1"/>
  <c r="C3168"/>
  <c r="B3168" s="1"/>
  <c r="C3130"/>
  <c r="B3130" s="1"/>
  <c r="C2809" l="1"/>
  <c r="B2809" s="1"/>
  <c r="C2795" l="1"/>
  <c r="B2795" s="1"/>
  <c r="C3255"/>
  <c r="B3255" s="1"/>
  <c r="C736"/>
  <c r="B736" s="1"/>
  <c r="C4426"/>
  <c r="B4426" s="1"/>
  <c r="C2398"/>
  <c r="B2398" s="1"/>
  <c r="C761"/>
  <c r="B761" s="1"/>
  <c r="C3235" l="1"/>
  <c r="B3235" s="1"/>
  <c r="C592"/>
  <c r="B592" s="1"/>
  <c r="C4614" l="1"/>
  <c r="B4614" s="1"/>
  <c r="C2832" l="1"/>
  <c r="B2832" s="1"/>
  <c r="C189" l="1"/>
  <c r="B189" s="1"/>
  <c r="C2892"/>
  <c r="B2892" s="1"/>
  <c r="C4548" l="1"/>
  <c r="B4548" s="1"/>
  <c r="C2385"/>
  <c r="B2385" s="1"/>
  <c r="C2559"/>
  <c r="B2559" s="1"/>
  <c r="C2561"/>
  <c r="B2561" s="1"/>
  <c r="C4188" l="1"/>
  <c r="B4188" s="1"/>
  <c r="C68"/>
  <c r="B68" s="1"/>
  <c r="C3665" l="1"/>
  <c r="B3665" s="1"/>
  <c r="C3224" l="1"/>
  <c r="B3224" s="1"/>
  <c r="C1240"/>
  <c r="B1240" s="1"/>
  <c r="C2298" l="1"/>
  <c r="B2298" s="1"/>
  <c r="C3132" l="1"/>
  <c r="B3132" s="1"/>
  <c r="C2949"/>
  <c r="B2949" s="1"/>
  <c r="C3108"/>
  <c r="B3108" s="1"/>
  <c r="C1620"/>
  <c r="B1620" s="1"/>
  <c r="C3897" l="1"/>
  <c r="B3897" s="1"/>
  <c r="C4125" l="1"/>
  <c r="B4125" s="1"/>
  <c r="C2865"/>
  <c r="B2865" s="1"/>
  <c r="C4186"/>
  <c r="B4186" s="1"/>
  <c r="C4847" l="1"/>
  <c r="B4847" s="1"/>
  <c r="C1386"/>
  <c r="B1386" s="1"/>
  <c r="C579" l="1"/>
  <c r="B579" s="1"/>
  <c r="C4449"/>
  <c r="B4449" s="1"/>
  <c r="C931"/>
  <c r="B931" s="1"/>
  <c r="C4335"/>
  <c r="B4335" s="1"/>
  <c r="C2741" l="1"/>
  <c r="B2741" s="1"/>
  <c r="C2608" l="1"/>
  <c r="B2608" s="1"/>
  <c r="C3476" l="1"/>
  <c r="B3476" s="1"/>
  <c r="C3194" l="1"/>
  <c r="B3194" s="1"/>
  <c r="C1382"/>
  <c r="B1382" s="1"/>
  <c r="C828"/>
  <c r="B828" s="1"/>
  <c r="C2976"/>
  <c r="B2976" s="1"/>
  <c r="C2194" l="1"/>
  <c r="B2194" s="1"/>
  <c r="C4902" l="1"/>
  <c r="B4902" s="1"/>
  <c r="C4547"/>
  <c r="B4547" s="1"/>
  <c r="C4910"/>
  <c r="B4910" s="1"/>
  <c r="C2935" l="1"/>
  <c r="B2935" s="1"/>
  <c r="C1738"/>
  <c r="B1738" s="1"/>
  <c r="C2974"/>
  <c r="B2974" s="1"/>
  <c r="C1425"/>
  <c r="B1425" s="1"/>
  <c r="C728"/>
  <c r="B728" s="1"/>
  <c r="C151"/>
  <c r="B151" s="1"/>
  <c r="C1406"/>
  <c r="B1406" s="1"/>
  <c r="C1615"/>
  <c r="B1615" s="1"/>
  <c r="C255"/>
  <c r="B255" s="1"/>
  <c r="C1613"/>
  <c r="B1613" s="1"/>
  <c r="C1612"/>
  <c r="B1612" s="1"/>
  <c r="C1736"/>
  <c r="B1736" s="1"/>
  <c r="C3070" l="1"/>
  <c r="B3070" s="1"/>
  <c r="C2386"/>
  <c r="B2386" s="1"/>
  <c r="C3653" l="1"/>
  <c r="B3653" s="1"/>
  <c r="C1097" l="1"/>
  <c r="B1097" s="1"/>
  <c r="C748"/>
  <c r="B748" s="1"/>
  <c r="C1543"/>
  <c r="B1543" s="1"/>
  <c r="C414"/>
  <c r="B414" s="1"/>
  <c r="C3668"/>
  <c r="B3668" s="1"/>
  <c r="C3774" l="1"/>
  <c r="B3774" s="1"/>
  <c r="C3636"/>
  <c r="B3636" s="1"/>
  <c r="C3739"/>
  <c r="B3739" s="1"/>
  <c r="C3270"/>
  <c r="B3270" s="1"/>
  <c r="C4285" l="1"/>
  <c r="B4285" s="1"/>
  <c r="C2450" l="1"/>
  <c r="B2450" s="1"/>
  <c r="C2490"/>
  <c r="B2490" s="1"/>
  <c r="C4300" l="1"/>
  <c r="B4300" s="1"/>
  <c r="C3481"/>
  <c r="B3481" s="1"/>
  <c r="C4272"/>
  <c r="B4272" s="1"/>
  <c r="C4440" l="1"/>
  <c r="B4440" s="1"/>
  <c r="C3382"/>
  <c r="B3382" s="1"/>
  <c r="C3381"/>
  <c r="B3381" s="1"/>
  <c r="C1826" l="1"/>
  <c r="B1826" s="1"/>
  <c r="C3904" l="1"/>
  <c r="B3904" s="1"/>
  <c r="C1148"/>
  <c r="B1148" s="1"/>
  <c r="C4531" l="1"/>
  <c r="B4531" s="1"/>
  <c r="C4940"/>
  <c r="B4940" s="1"/>
  <c r="C4265" l="1"/>
  <c r="B4265" s="1"/>
  <c r="C2551" l="1"/>
  <c r="B2551" s="1"/>
  <c r="C4143" l="1"/>
  <c r="B4143" s="1"/>
  <c r="C2482" l="1"/>
  <c r="B2482" s="1"/>
  <c r="C4351" l="1"/>
  <c r="B4351" s="1"/>
  <c r="C3883"/>
  <c r="B3883" s="1"/>
  <c r="C751" l="1"/>
  <c r="B751" s="1"/>
  <c r="C2058"/>
  <c r="B2058" s="1"/>
  <c r="C2236"/>
  <c r="B2236" s="1"/>
  <c r="C3147"/>
  <c r="B3147" s="1"/>
  <c r="C1253"/>
  <c r="B1253" s="1"/>
  <c r="C2120" l="1"/>
  <c r="B2120" s="1"/>
  <c r="C859"/>
  <c r="B859" s="1"/>
  <c r="C422" l="1"/>
  <c r="B422" s="1"/>
  <c r="C1120"/>
  <c r="B1120" s="1"/>
  <c r="C4868" l="1"/>
  <c r="C1115"/>
  <c r="B1115" s="1"/>
  <c r="C2402"/>
  <c r="B2402" s="1"/>
  <c r="C2909" l="1"/>
  <c r="B2909" s="1"/>
  <c r="C3288" l="1"/>
  <c r="B3288" s="1"/>
  <c r="C702"/>
  <c r="B702" s="1"/>
  <c r="C2604"/>
  <c r="B2604" s="1"/>
  <c r="C1043"/>
  <c r="B1043" s="1"/>
  <c r="C3239"/>
  <c r="B3239" s="1"/>
  <c r="C2293"/>
  <c r="B2293" s="1"/>
  <c r="C3115"/>
  <c r="B3115" s="1"/>
  <c r="C4386" l="1"/>
  <c r="B4386" s="1"/>
  <c r="C4384"/>
  <c r="B4384" s="1"/>
  <c r="C4383"/>
  <c r="B4383" s="1"/>
  <c r="C4379"/>
  <c r="B4379" s="1"/>
  <c r="C4378"/>
  <c r="B4378" s="1"/>
  <c r="C4377"/>
  <c r="B4377" s="1"/>
  <c r="C3514" l="1"/>
  <c r="B3514" s="1"/>
  <c r="C1649"/>
  <c r="B1649" s="1"/>
  <c r="C1119"/>
  <c r="B1119" s="1"/>
  <c r="C1027"/>
  <c r="B1027" s="1"/>
  <c r="C1062" l="1"/>
  <c r="B1062" s="1"/>
  <c r="C3980" l="1"/>
  <c r="B3980" s="1"/>
  <c r="C3797" l="1"/>
  <c r="B3797" s="1"/>
  <c r="C2595"/>
  <c r="B2595" s="1"/>
  <c r="C4175" l="1"/>
  <c r="B4175" s="1"/>
  <c r="C4174"/>
  <c r="B4174" s="1"/>
  <c r="C1562" l="1"/>
  <c r="B1562" s="1"/>
  <c r="C563"/>
  <c r="B563" s="1"/>
  <c r="C1042"/>
  <c r="B1042" s="1"/>
  <c r="C2456"/>
  <c r="B2456" s="1"/>
  <c r="C1624"/>
  <c r="B1624" s="1"/>
  <c r="C1622"/>
  <c r="B1622" s="1"/>
  <c r="C2898"/>
  <c r="B2898" s="1"/>
  <c r="C662"/>
  <c r="B662" s="1"/>
  <c r="C2596" l="1"/>
  <c r="B2596" s="1"/>
  <c r="C2493"/>
  <c r="B2493" s="1"/>
  <c r="C4512" l="1"/>
  <c r="B4512" s="1"/>
  <c r="C4680"/>
  <c r="B4680" s="1"/>
  <c r="C459"/>
  <c r="B459" s="1"/>
  <c r="C5289"/>
  <c r="B5289" s="1"/>
  <c r="C5279"/>
  <c r="B5279" s="1"/>
  <c r="C1130" l="1"/>
  <c r="B1130" s="1"/>
  <c r="C4122" l="1"/>
  <c r="B4122" s="1"/>
  <c r="C2081"/>
  <c r="B2081" s="1"/>
  <c r="C2815" l="1"/>
  <c r="B2815" s="1"/>
  <c r="C3463"/>
  <c r="B3463" s="1"/>
  <c r="C4899"/>
  <c r="B4899" s="1"/>
  <c r="C3430"/>
  <c r="B3430" s="1"/>
  <c r="C3127"/>
  <c r="B3127" s="1"/>
  <c r="C721"/>
  <c r="B721" s="1"/>
  <c r="C717"/>
  <c r="B717" s="1"/>
  <c r="C2492"/>
  <c r="B2492" s="1"/>
  <c r="C3644" l="1"/>
  <c r="B3644" s="1"/>
  <c r="C3757"/>
  <c r="B3757" s="1"/>
  <c r="C3842"/>
  <c r="B3842" s="1"/>
  <c r="C451" l="1"/>
  <c r="B451" s="1"/>
  <c r="C2810"/>
  <c r="B2810" s="1"/>
  <c r="C3191" l="1"/>
  <c r="B3191" s="1"/>
  <c r="C3190"/>
  <c r="B3190" s="1"/>
  <c r="C1281" l="1"/>
  <c r="B1281" s="1"/>
  <c r="C507"/>
  <c r="B507" s="1"/>
  <c r="C3966" l="1"/>
  <c r="B3966" s="1"/>
  <c r="C3451"/>
  <c r="B3451" s="1"/>
  <c r="C3452"/>
  <c r="B3452" s="1"/>
  <c r="C4561" l="1"/>
  <c r="B4561" s="1"/>
  <c r="C3500"/>
  <c r="B3500" s="1"/>
  <c r="C4852"/>
  <c r="B4852" s="1"/>
  <c r="C4851"/>
  <c r="B4851" s="1"/>
  <c r="C3609" l="1"/>
  <c r="B3609" s="1"/>
  <c r="C1837" l="1"/>
  <c r="B1837" s="1"/>
  <c r="C3118" l="1"/>
  <c r="B3118" s="1"/>
  <c r="C245" l="1"/>
  <c r="B245" s="1"/>
  <c r="C640" l="1"/>
  <c r="B640" s="1"/>
  <c r="C3404"/>
  <c r="B3404" s="1"/>
  <c r="C3279"/>
  <c r="B3279" s="1"/>
  <c r="C1640"/>
  <c r="B1640" s="1"/>
  <c r="C2075"/>
  <c r="B2075" s="1"/>
  <c r="C2480"/>
  <c r="B2480" s="1"/>
  <c r="C2802" l="1"/>
  <c r="B2802" s="1"/>
  <c r="C1958" l="1"/>
  <c r="B1958" s="1"/>
  <c r="C3410" l="1"/>
  <c r="B3410" s="1"/>
  <c r="C3403"/>
  <c r="B3403" s="1"/>
  <c r="C3135" l="1"/>
  <c r="B3135" s="1"/>
  <c r="C887"/>
  <c r="B887" s="1"/>
  <c r="C810"/>
  <c r="B810" s="1"/>
  <c r="C4058"/>
  <c r="B4058" s="1"/>
  <c r="C3034"/>
  <c r="B3034" s="1"/>
  <c r="C909" l="1"/>
  <c r="C1575" l="1"/>
  <c r="B1575" s="1"/>
  <c r="C1905"/>
  <c r="B1905" s="1"/>
  <c r="C653"/>
  <c r="B653" s="1"/>
  <c r="C1243" l="1"/>
  <c r="B1243" s="1"/>
  <c r="C3485"/>
  <c r="B3485" s="1"/>
  <c r="C2488" l="1"/>
  <c r="B2488" s="1"/>
  <c r="C1137" l="1"/>
  <c r="B1137" s="1"/>
  <c r="C4674" l="1"/>
  <c r="B4674" s="1"/>
  <c r="C1078"/>
  <c r="B1078" s="1"/>
  <c r="C4507" l="1"/>
  <c r="B4507" s="1"/>
  <c r="C1901" l="1"/>
  <c r="B1901" s="1"/>
  <c r="C4446" l="1"/>
  <c r="B4446" s="1"/>
  <c r="C3296" l="1"/>
  <c r="B3296" s="1"/>
  <c r="C4892"/>
  <c r="B4892" s="1"/>
  <c r="C823" l="1"/>
  <c r="B823" s="1"/>
  <c r="C2966"/>
  <c r="B2966" s="1"/>
  <c r="C1282"/>
  <c r="B1282" s="1"/>
  <c r="C4644" l="1"/>
  <c r="B4644" s="1"/>
  <c r="C2952" l="1"/>
  <c r="B2952" s="1"/>
  <c r="C2200"/>
  <c r="B2200" s="1"/>
  <c r="C1904" l="1"/>
  <c r="B1904" s="1"/>
  <c r="C709" l="1"/>
  <c r="B709" s="1"/>
  <c r="C2125"/>
  <c r="B2125" s="1"/>
  <c r="C657"/>
  <c r="B657" s="1"/>
  <c r="C2374"/>
  <c r="B2374" s="1"/>
  <c r="C3602"/>
  <c r="B3602" s="1"/>
  <c r="C457" l="1"/>
  <c r="B457" s="1"/>
  <c r="C4640" l="1"/>
  <c r="B4640" s="1"/>
  <c r="C2717" l="1"/>
  <c r="B2717" s="1"/>
  <c r="C923"/>
  <c r="B923" s="1"/>
  <c r="C4291" l="1"/>
  <c r="B4291" s="1"/>
  <c r="C2342" l="1"/>
  <c r="B2342" s="1"/>
  <c r="C4637"/>
  <c r="B4637" s="1"/>
  <c r="C3563" l="1"/>
  <c r="B3563" s="1"/>
  <c r="C2652" l="1"/>
  <c r="B2652" s="1"/>
  <c r="C228" l="1"/>
  <c r="B228" s="1"/>
  <c r="C3642" l="1"/>
  <c r="B3642" s="1"/>
  <c r="C2233" l="1"/>
  <c r="B2233" s="1"/>
  <c r="C434"/>
  <c r="B434" s="1"/>
  <c r="C3725"/>
  <c r="B3725" s="1"/>
  <c r="C3730"/>
  <c r="B3730" s="1"/>
  <c r="C136"/>
  <c r="B136" s="1"/>
  <c r="C4086" l="1"/>
  <c r="B4086" s="1"/>
  <c r="C4085"/>
  <c r="B4085" s="1"/>
  <c r="C4472"/>
  <c r="B4472" s="1"/>
  <c r="C435" l="1"/>
  <c r="B435" s="1"/>
  <c r="C560" l="1"/>
  <c r="B560" s="1"/>
  <c r="C249"/>
  <c r="B249" s="1"/>
  <c r="C3747"/>
  <c r="B3747" s="1"/>
  <c r="C3868"/>
  <c r="B3868" s="1"/>
  <c r="C3685"/>
  <c r="B3685" s="1"/>
  <c r="C3679"/>
  <c r="B3679" s="1"/>
  <c r="C1750" l="1"/>
  <c r="B1750" s="1"/>
  <c r="C1252"/>
  <c r="B1252" s="1"/>
  <c r="C4027"/>
  <c r="B4027" s="1"/>
  <c r="C4025"/>
  <c r="B4025" s="1"/>
  <c r="C4023"/>
  <c r="B4023" s="1"/>
  <c r="C656"/>
  <c r="B656" s="1"/>
  <c r="C3698" l="1"/>
  <c r="B3698" s="1"/>
  <c r="C93" l="1"/>
  <c r="B93" s="1"/>
  <c r="C986"/>
  <c r="B986" s="1"/>
  <c r="C3184"/>
  <c r="B3184" s="1"/>
  <c r="C3650"/>
  <c r="B3650" s="1"/>
  <c r="C400"/>
  <c r="B400" s="1"/>
  <c r="C418" l="1"/>
  <c r="B418" s="1"/>
  <c r="C2457"/>
  <c r="B2457" s="1"/>
  <c r="C4292" l="1"/>
  <c r="B4292" s="1"/>
  <c r="C1822"/>
  <c r="B1822" s="1"/>
  <c r="C3220"/>
  <c r="B3220" s="1"/>
  <c r="C4120"/>
  <c r="B4120" s="1"/>
  <c r="C4123"/>
  <c r="B4123" s="1"/>
  <c r="C4124"/>
  <c r="B4124" s="1"/>
  <c r="C1627" l="1"/>
  <c r="B1627" s="1"/>
  <c r="C3618" l="1"/>
  <c r="B3618" s="1"/>
  <c r="C273"/>
  <c r="B273" s="1"/>
  <c r="C271"/>
  <c r="B271" s="1"/>
  <c r="C3176" l="1"/>
  <c r="B3176" s="1"/>
  <c r="C2008"/>
  <c r="B2008" s="1"/>
  <c r="C1047"/>
  <c r="B1047" s="1"/>
  <c r="C495" l="1"/>
  <c r="B495" s="1"/>
  <c r="C636"/>
  <c r="B636" s="1"/>
  <c r="C957"/>
  <c r="B957" s="1"/>
  <c r="C2308" l="1"/>
  <c r="B2308" s="1"/>
  <c r="C1775" l="1"/>
  <c r="B1775" s="1"/>
  <c r="C2617"/>
  <c r="B2617" s="1"/>
  <c r="C641" l="1"/>
  <c r="B641" s="1"/>
  <c r="C624"/>
  <c r="B624" s="1"/>
  <c r="C1513"/>
  <c r="B1513" s="1"/>
  <c r="C858"/>
  <c r="B858" s="1"/>
  <c r="C2479"/>
  <c r="B2479" s="1"/>
  <c r="C1789"/>
  <c r="B1789" s="1"/>
  <c r="C3847"/>
  <c r="B3847" s="1"/>
  <c r="C3846"/>
  <c r="B3846" s="1"/>
  <c r="C1673" l="1"/>
  <c r="B1673" s="1"/>
  <c r="C1756"/>
  <c r="B1756" s="1"/>
  <c r="C1758"/>
  <c r="B1758" s="1"/>
  <c r="C1401" l="1"/>
  <c r="B1401" s="1"/>
  <c r="C4290"/>
  <c r="B4290" s="1"/>
  <c r="C2610" l="1"/>
  <c r="B2610" s="1"/>
  <c r="C160"/>
  <c r="B160" s="1"/>
  <c r="C1459" l="1"/>
  <c r="B1459" s="1"/>
  <c r="C1597"/>
  <c r="B1597" s="1"/>
  <c r="C4170"/>
  <c r="B4170" s="1"/>
  <c r="C4169"/>
  <c r="B4169" s="1"/>
  <c r="C857" l="1"/>
  <c r="B857" s="1"/>
  <c r="C2664"/>
  <c r="B2664" s="1"/>
  <c r="C763" l="1"/>
  <c r="B763" s="1"/>
  <c r="C1863"/>
  <c r="B1863" s="1"/>
  <c r="C750" l="1"/>
  <c r="B750" s="1"/>
  <c r="C2292"/>
  <c r="B2292" s="1"/>
  <c r="C2939" l="1"/>
  <c r="B2939" s="1"/>
  <c r="C3859" l="1"/>
  <c r="B3859" s="1"/>
  <c r="C696"/>
  <c r="B696" s="1"/>
  <c r="C3755" l="1"/>
  <c r="B3755" s="1"/>
  <c r="C1623"/>
  <c r="B1623" s="1"/>
  <c r="C156" l="1"/>
  <c r="B156" s="1"/>
  <c r="C1520"/>
  <c r="B1520" s="1"/>
  <c r="C814" l="1"/>
  <c r="B814" s="1"/>
  <c r="C4420" l="1"/>
  <c r="B4420" s="1"/>
  <c r="C1754" l="1"/>
  <c r="B1754" s="1"/>
  <c r="C3726" l="1"/>
  <c r="B3726" s="1"/>
  <c r="C583" l="1"/>
  <c r="B583" s="1"/>
  <c r="C1782" l="1"/>
  <c r="B1782" s="1"/>
  <c r="C3634" l="1"/>
  <c r="B3634" s="1"/>
  <c r="C3982" l="1"/>
  <c r="B3982" s="1"/>
  <c r="C3976"/>
  <c r="B3976" s="1"/>
  <c r="C3985"/>
  <c r="B3985" s="1"/>
  <c r="C3975"/>
  <c r="B3975" s="1"/>
  <c r="C4435"/>
  <c r="B4435" s="1"/>
  <c r="C4289"/>
  <c r="B4289" s="1"/>
  <c r="C1907" l="1"/>
  <c r="B1907" s="1"/>
  <c r="C92"/>
  <c r="B92" s="1"/>
  <c r="C2766" l="1"/>
  <c r="B2766" s="1"/>
  <c r="C2556"/>
  <c r="B2556" s="1"/>
  <c r="C518"/>
  <c r="B518" s="1"/>
  <c r="C1215"/>
  <c r="B1215" s="1"/>
  <c r="C4089"/>
  <c r="B4089" s="1"/>
  <c r="C1285"/>
  <c r="B1285" s="1"/>
  <c r="C322" l="1"/>
  <c r="B322" s="1"/>
  <c r="C2183" l="1"/>
  <c r="B2183" s="1"/>
  <c r="C2452" l="1"/>
  <c r="B2452" s="1"/>
  <c r="C2483"/>
  <c r="B2483" s="1"/>
  <c r="C2149" l="1"/>
  <c r="B2149" s="1"/>
  <c r="C4907" l="1"/>
  <c r="B4907" s="1"/>
  <c r="C4904"/>
  <c r="B4904" s="1"/>
  <c r="C3392"/>
  <c r="B3392" s="1"/>
  <c r="C2969" l="1"/>
  <c r="B2969" s="1"/>
  <c r="C854" l="1"/>
  <c r="B854" s="1"/>
  <c r="C2682"/>
  <c r="B2682" s="1"/>
  <c r="C3259"/>
  <c r="B3259" s="1"/>
  <c r="C4442"/>
  <c r="B4442" s="1"/>
  <c r="C920" l="1"/>
  <c r="B920" s="1"/>
  <c r="C4528" l="1"/>
  <c r="B4528" s="1"/>
  <c r="C4079"/>
  <c r="C4527"/>
  <c r="B4527" s="1"/>
  <c r="C3695" l="1"/>
  <c r="B3695" s="1"/>
  <c r="C961"/>
  <c r="B961" s="1"/>
  <c r="C1989"/>
  <c r="B1989" s="1"/>
  <c r="C4448"/>
  <c r="B4448" s="1"/>
  <c r="C2086"/>
  <c r="B2086" s="1"/>
  <c r="C3041" l="1"/>
  <c r="B3041" s="1"/>
  <c r="C477" l="1"/>
  <c r="B477" s="1"/>
  <c r="C1376"/>
  <c r="B1376" s="1"/>
  <c r="C648"/>
  <c r="B648" s="1"/>
  <c r="C651"/>
  <c r="B651" s="1"/>
  <c r="C1800"/>
  <c r="B1800" s="1"/>
  <c r="C621"/>
  <c r="B621" s="1"/>
  <c r="C4116" l="1"/>
  <c r="B4116" s="1"/>
  <c r="C5285"/>
  <c r="B5285" s="1"/>
  <c r="C4210" l="1"/>
  <c r="B4210" s="1"/>
  <c r="C4208"/>
  <c r="B4208" s="1"/>
  <c r="C4206"/>
  <c r="B4206" s="1"/>
  <c r="C4205"/>
  <c r="B4205" s="1"/>
  <c r="C4204"/>
  <c r="B4204" s="1"/>
  <c r="C2291"/>
  <c r="B2291" s="1"/>
  <c r="C813" l="1"/>
  <c r="B813" s="1"/>
  <c r="C812"/>
  <c r="B812" s="1"/>
  <c r="C523"/>
  <c r="B523" s="1"/>
  <c r="C747"/>
  <c r="B747" s="1"/>
  <c r="C433" l="1"/>
  <c r="B433" s="1"/>
  <c r="C805"/>
  <c r="B805" s="1"/>
  <c r="C2010"/>
  <c r="B2010" s="1"/>
  <c r="C2726" l="1"/>
  <c r="B2726" s="1"/>
  <c r="C2708"/>
  <c r="B2708" s="1"/>
  <c r="C3037"/>
  <c r="B3037" s="1"/>
  <c r="C1985"/>
  <c r="B1985" s="1"/>
  <c r="C1983"/>
  <c r="B1983" s="1"/>
  <c r="C2203"/>
  <c r="B2203" s="1"/>
  <c r="C2090"/>
  <c r="B2090" s="1"/>
  <c r="C231"/>
  <c r="B231" s="1"/>
  <c r="C2237"/>
  <c r="B2237" s="1"/>
  <c r="C2814" l="1"/>
  <c r="B2814" s="1"/>
  <c r="C169"/>
  <c r="B169" s="1"/>
  <c r="C168"/>
  <c r="B168" s="1"/>
  <c r="C4421"/>
  <c r="B4421" s="1"/>
  <c r="C1319"/>
  <c r="B1319" s="1"/>
  <c r="C1063"/>
  <c r="B1063" s="1"/>
  <c r="C3614"/>
  <c r="B3614" s="1"/>
  <c r="C163" l="1"/>
  <c r="B163" s="1"/>
  <c r="C1313"/>
  <c r="B1313" s="1"/>
  <c r="C3896" l="1"/>
  <c r="B3896" s="1"/>
  <c r="C2853" l="1"/>
  <c r="B2853" s="1"/>
  <c r="C578"/>
  <c r="B578" s="1"/>
  <c r="C1370"/>
  <c r="B1370" s="1"/>
  <c r="C2902"/>
  <c r="B2902" s="1"/>
  <c r="C2301"/>
  <c r="B2301" s="1"/>
  <c r="C3806"/>
  <c r="B3806" s="1"/>
  <c r="C5060"/>
  <c r="B5060" s="1"/>
  <c r="C3523"/>
  <c r="B3523" s="1"/>
  <c r="C3515"/>
  <c r="B3515" s="1"/>
  <c r="C1960"/>
  <c r="B1960" s="1"/>
  <c r="C4405" l="1"/>
  <c r="B4405" s="1"/>
  <c r="C4129"/>
  <c r="B4129" s="1"/>
  <c r="C241"/>
  <c r="B241" s="1"/>
  <c r="C924"/>
  <c r="B924" s="1"/>
  <c r="C4466" l="1"/>
  <c r="B4466" s="1"/>
  <c r="C3950" l="1"/>
  <c r="B3950" s="1"/>
  <c r="C2471" l="1"/>
  <c r="B2471" s="1"/>
  <c r="C3373"/>
  <c r="B3373" s="1"/>
  <c r="C3377"/>
  <c r="B3377" s="1"/>
  <c r="C803" l="1"/>
  <c r="B803" s="1"/>
  <c r="C4278" l="1"/>
  <c r="B4278" s="1"/>
  <c r="C3951" l="1"/>
  <c r="B3951" s="1"/>
  <c r="C272" l="1"/>
  <c r="B272" s="1"/>
  <c r="C270"/>
  <c r="B270" s="1"/>
  <c r="C278"/>
  <c r="B278" s="1"/>
  <c r="C279"/>
  <c r="B279" s="1"/>
  <c r="C4914"/>
  <c r="B4914" s="1"/>
  <c r="C2210" l="1"/>
  <c r="B2210" s="1"/>
  <c r="C1921"/>
  <c r="B1921" s="1"/>
  <c r="C4860" l="1"/>
  <c r="B4860" s="1"/>
  <c r="C4355"/>
  <c r="B4355" s="1"/>
  <c r="C253" l="1"/>
  <c r="B253" s="1"/>
  <c r="C4457"/>
  <c r="B4457" s="1"/>
  <c r="C1808"/>
  <c r="B1808" s="1"/>
  <c r="C2511"/>
  <c r="B2511" s="1"/>
  <c r="C3120"/>
  <c r="B3120" s="1"/>
  <c r="C474"/>
  <c r="B474" s="1"/>
  <c r="C4389"/>
  <c r="B4389" s="1"/>
  <c r="C3788"/>
  <c r="B3788" s="1"/>
  <c r="C3484"/>
  <c r="B3484" s="1"/>
  <c r="C3807"/>
  <c r="B3807" s="1"/>
  <c r="C2619" l="1"/>
  <c r="B2619" s="1"/>
  <c r="C3303" l="1"/>
  <c r="B3303" s="1"/>
  <c r="C2863" l="1"/>
  <c r="B2863" s="1"/>
  <c r="C5290" l="1"/>
  <c r="B5290" s="1"/>
  <c r="C3414"/>
  <c r="B3414" s="1"/>
  <c r="C3433"/>
  <c r="B3433" s="1"/>
  <c r="C4506"/>
  <c r="B4506" s="1"/>
  <c r="C1875" l="1"/>
  <c r="B1875" s="1"/>
  <c r="C4438"/>
  <c r="B4438" s="1"/>
  <c r="C4296"/>
  <c r="B4296" s="1"/>
  <c r="C2505"/>
  <c r="B2505" s="1"/>
  <c r="C3707"/>
  <c r="B3707" s="1"/>
  <c r="C1994" l="1"/>
  <c r="B1994" s="1"/>
  <c r="C3436" l="1"/>
  <c r="B3436" s="1"/>
  <c r="C3257" l="1"/>
  <c r="B3257" s="1"/>
  <c r="C3633" l="1"/>
  <c r="B3633" s="1"/>
  <c r="C4462" l="1"/>
  <c r="B4462" s="1"/>
  <c r="C4461"/>
  <c r="B4461" s="1"/>
  <c r="C4460"/>
  <c r="B4460" s="1"/>
  <c r="C259"/>
  <c r="B259" s="1"/>
  <c r="C2911" l="1"/>
  <c r="B2911" s="1"/>
  <c r="C2373" l="1"/>
  <c r="B2373" s="1"/>
  <c r="C2074"/>
  <c r="B2074" s="1"/>
  <c r="C4915" l="1"/>
  <c r="B4915" s="1"/>
  <c r="C755"/>
  <c r="B755" s="1"/>
  <c r="C610"/>
  <c r="B610" s="1"/>
  <c r="C2573"/>
  <c r="B2573" s="1"/>
  <c r="C1458"/>
  <c r="B1458" s="1"/>
  <c r="C3687"/>
  <c r="B3687" s="1"/>
  <c r="C4538" l="1"/>
  <c r="B4538" s="1"/>
  <c r="C1242"/>
  <c r="B1242" s="1"/>
  <c r="C3489"/>
  <c r="B3489" s="1"/>
  <c r="C277" l="1"/>
  <c r="B277" s="1"/>
  <c r="C536" l="1"/>
  <c r="B536" s="1"/>
  <c r="C2943"/>
  <c r="B2943" s="1"/>
  <c r="C4399" l="1"/>
  <c r="B4399" s="1"/>
  <c r="C2942"/>
  <c r="B2942" s="1"/>
  <c r="C655"/>
  <c r="B655" s="1"/>
  <c r="C902"/>
  <c r="B902" s="1"/>
  <c r="C3810" l="1"/>
  <c r="B3810" s="1"/>
  <c r="C3183" l="1"/>
  <c r="B3183" s="1"/>
  <c r="C4898"/>
  <c r="B4898" s="1"/>
  <c r="C4436" l="1"/>
  <c r="B4436" s="1"/>
  <c r="C2801"/>
  <c r="B2801" s="1"/>
  <c r="C1737"/>
  <c r="B1737" s="1"/>
  <c r="C2982" l="1"/>
  <c r="B2982" s="1"/>
  <c r="C4925" l="1"/>
  <c r="B4925" s="1"/>
  <c r="C509"/>
  <c r="B509" s="1"/>
  <c r="C2981"/>
  <c r="B2981" s="1"/>
  <c r="C224"/>
  <c r="B224" s="1"/>
  <c r="C3910"/>
  <c r="B3910" s="1"/>
  <c r="C3911"/>
  <c r="B3911" s="1"/>
  <c r="C2567" l="1"/>
  <c r="B2567" s="1"/>
  <c r="C4469"/>
  <c r="B4469" s="1"/>
  <c r="C2497"/>
  <c r="B2497" s="1"/>
  <c r="C2646" l="1"/>
  <c r="B2646" s="1"/>
  <c r="C2648"/>
  <c r="B2648" s="1"/>
  <c r="C4470"/>
  <c r="B4470" s="1"/>
  <c r="C1317" l="1"/>
  <c r="B1317" s="1"/>
  <c r="C3979"/>
  <c r="B3979" s="1"/>
  <c r="C3121"/>
  <c r="B3121" s="1"/>
  <c r="C95"/>
  <c r="B95" s="1"/>
  <c r="C94"/>
  <c r="B94" s="1"/>
  <c r="C4199" l="1"/>
  <c r="B4199" s="1"/>
  <c r="C4197"/>
  <c r="B4197" s="1"/>
  <c r="C236"/>
  <c r="B236" s="1"/>
  <c r="C3709"/>
  <c r="B3709" s="1"/>
  <c r="C3912"/>
  <c r="B3912" s="1"/>
  <c r="C284" l="1"/>
  <c r="B284" s="1"/>
  <c r="C283"/>
  <c r="B283" s="1"/>
  <c r="C282"/>
  <c r="B282" s="1"/>
  <c r="C281"/>
  <c r="B281" s="1"/>
  <c r="C4277"/>
  <c r="B4277" s="1"/>
  <c r="C1686" l="1"/>
  <c r="B1686" s="1"/>
  <c r="C1332"/>
  <c r="B1332" s="1"/>
  <c r="C3211"/>
  <c r="B3211" s="1"/>
  <c r="C627" l="1"/>
  <c r="B627" s="1"/>
  <c r="C1704"/>
  <c r="B1704" s="1"/>
  <c r="C3518"/>
  <c r="B3518" s="1"/>
  <c r="C4560" l="1"/>
  <c r="B4560" s="1"/>
  <c r="C4559"/>
  <c r="B4559" s="1"/>
  <c r="C1948"/>
  <c r="B1948" s="1"/>
  <c r="C2973" l="1"/>
  <c r="B2973" s="1"/>
  <c r="C3893" l="1"/>
  <c r="B3893" s="1"/>
  <c r="C2975"/>
  <c r="B2975" s="1"/>
  <c r="C3820" l="1"/>
  <c r="B3820" s="1"/>
  <c r="C3894"/>
  <c r="B3894" s="1"/>
  <c r="C3734"/>
  <c r="B3734" s="1"/>
  <c r="C254"/>
  <c r="B254" s="1"/>
  <c r="C3640" l="1"/>
  <c r="B3640" s="1"/>
  <c r="C3681"/>
  <c r="B3681" s="1"/>
  <c r="C3639"/>
  <c r="B3639" s="1"/>
  <c r="C2776" l="1"/>
  <c r="B2776" s="1"/>
  <c r="C4891"/>
  <c r="B4891" s="1"/>
  <c r="C4890"/>
  <c r="B4890" s="1"/>
  <c r="C4334"/>
  <c r="B4334" s="1"/>
  <c r="C2309"/>
  <c r="B2309" s="1"/>
  <c r="C2464" l="1"/>
  <c r="B2464" s="1"/>
  <c r="C275" l="1"/>
  <c r="B275" s="1"/>
  <c r="C285"/>
  <c r="B285" s="1"/>
  <c r="C2618"/>
  <c r="B2618" s="1"/>
  <c r="C1898" l="1"/>
  <c r="B1898" s="1"/>
  <c r="C762"/>
  <c r="B762" s="1"/>
  <c r="C1691" l="1"/>
  <c r="B1691" s="1"/>
  <c r="C3158"/>
  <c r="B3158" s="1"/>
  <c r="C2042" l="1"/>
  <c r="B2042" s="1"/>
  <c r="C1957"/>
  <c r="B1957" s="1"/>
  <c r="C2092"/>
  <c r="B2092" s="1"/>
  <c r="C4556" l="1"/>
  <c r="B4556" s="1"/>
  <c r="C4354"/>
  <c r="B4354" s="1"/>
  <c r="C3664" l="1"/>
  <c r="B3664" s="1"/>
  <c r="C1943"/>
  <c r="B1943" s="1"/>
  <c r="C2638"/>
  <c r="B2638" s="1"/>
  <c r="C605"/>
  <c r="B605" s="1"/>
  <c r="C2553" l="1"/>
  <c r="B2553" s="1"/>
  <c r="C4550" l="1"/>
  <c r="B4550" s="1"/>
  <c r="C4536"/>
  <c r="B4536" s="1"/>
  <c r="C4881"/>
  <c r="B4881" s="1"/>
  <c r="C3462" l="1"/>
  <c r="B3462" s="1"/>
  <c r="C3446"/>
  <c r="B3446" s="1"/>
  <c r="C3445"/>
  <c r="B3445" s="1"/>
  <c r="C977" l="1"/>
  <c r="B977" s="1"/>
  <c r="C2241" l="1"/>
  <c r="B2241" s="1"/>
  <c r="C568"/>
  <c r="B568" s="1"/>
  <c r="C2244"/>
  <c r="B2244" s="1"/>
  <c r="C3167"/>
  <c r="B3167" s="1"/>
  <c r="C1154"/>
  <c r="B1154" s="1"/>
  <c r="C1891"/>
  <c r="B1891" s="1"/>
  <c r="C1314"/>
  <c r="B1314" s="1"/>
  <c r="C1732"/>
  <c r="B1732" s="1"/>
  <c r="C2441"/>
  <c r="B2441" s="1"/>
  <c r="C1260"/>
  <c r="B1260" s="1"/>
  <c r="C1688" l="1"/>
  <c r="B1688" s="1"/>
  <c r="C1689"/>
  <c r="B1689" s="1"/>
  <c r="C132" l="1"/>
  <c r="B132" s="1"/>
  <c r="C706" l="1"/>
  <c r="B706" s="1"/>
  <c r="C3098"/>
  <c r="B3098" s="1"/>
  <c r="C3849"/>
  <c r="B3849" s="1"/>
  <c r="C1776" l="1"/>
  <c r="B1776" s="1"/>
  <c r="C3947"/>
  <c r="B3947" s="1"/>
  <c r="C3402"/>
  <c r="B3402" s="1"/>
  <c r="C4315"/>
  <c r="B4315" s="1"/>
  <c r="C4314"/>
  <c r="B4314" s="1"/>
  <c r="C410" l="1"/>
  <c r="B410" s="1"/>
  <c r="C3651"/>
  <c r="B3651" s="1"/>
  <c r="C2636" l="1"/>
  <c r="B2636" s="1"/>
  <c r="C2015" l="1"/>
  <c r="B2015" s="1"/>
  <c r="C3499"/>
  <c r="B3499" s="1"/>
  <c r="C3508"/>
  <c r="B3508" s="1"/>
  <c r="C4414"/>
  <c r="B4414" s="1"/>
  <c r="C3466"/>
  <c r="B3466" s="1"/>
  <c r="C3101"/>
  <c r="B3101" s="1"/>
  <c r="C3193"/>
  <c r="B3193" s="1"/>
  <c r="C1866"/>
  <c r="B1866" s="1"/>
  <c r="C1259"/>
  <c r="B1259" s="1"/>
  <c r="C1785" l="1"/>
  <c r="B1785" s="1"/>
  <c r="C2395"/>
  <c r="B2395" s="1"/>
  <c r="C3761"/>
  <c r="B3761" s="1"/>
  <c r="C3290" l="1"/>
  <c r="B3290" s="1"/>
  <c r="C3743" l="1"/>
  <c r="B3743" s="1"/>
  <c r="C3091"/>
  <c r="B3091" s="1"/>
  <c r="C2713" l="1"/>
  <c r="B2713" s="1"/>
  <c r="C1527" l="1"/>
  <c r="B1527" s="1"/>
  <c r="C1830" l="1"/>
  <c r="B1830" s="1"/>
  <c r="C3832"/>
  <c r="B3832" s="1"/>
  <c r="C2977"/>
  <c r="B2977" s="1"/>
  <c r="C4083" l="1"/>
  <c r="B4083" s="1"/>
  <c r="C4082"/>
  <c r="B4082" s="1"/>
  <c r="C955"/>
  <c r="B955" s="1"/>
  <c r="C2012" l="1"/>
  <c r="B2012" s="1"/>
  <c r="C2397"/>
  <c r="B2397" s="1"/>
  <c r="C2825"/>
  <c r="B2825" s="1"/>
  <c r="C3601" l="1"/>
  <c r="B3601" s="1"/>
  <c r="C3491" l="1"/>
  <c r="B3491" s="1"/>
  <c r="C3490"/>
  <c r="B3490" s="1"/>
  <c r="C4883" l="1"/>
  <c r="B4883" s="1"/>
  <c r="C4375" l="1"/>
  <c r="B4375" s="1"/>
  <c r="C3722" l="1"/>
  <c r="B3722" s="1"/>
  <c r="C294" l="1"/>
  <c r="B294" s="1"/>
  <c r="C1393" l="1"/>
  <c r="B1393" s="1"/>
  <c r="C4439" l="1"/>
  <c r="B4439" s="1"/>
  <c r="C4468"/>
  <c r="B4468" s="1"/>
  <c r="C4467"/>
  <c r="B4467" s="1"/>
  <c r="C4465"/>
  <c r="B4465" s="1"/>
  <c r="C4463"/>
  <c r="B4463" s="1"/>
  <c r="C4459"/>
  <c r="B4459" s="1"/>
  <c r="C4432"/>
  <c r="B4432" s="1"/>
  <c r="C4434"/>
  <c r="B4434" s="1"/>
  <c r="C3154"/>
  <c r="B3154" s="1"/>
  <c r="C2321"/>
  <c r="B2321" s="1"/>
  <c r="C730"/>
  <c r="B730" s="1"/>
  <c r="C1599" l="1"/>
  <c r="B1599" s="1"/>
  <c r="C1163" l="1"/>
  <c r="B1163" s="1"/>
  <c r="C1025" l="1"/>
  <c r="B1025" s="1"/>
  <c r="C1023"/>
  <c r="B1023" s="1"/>
  <c r="C1518" l="1"/>
  <c r="B1518" s="1"/>
  <c r="C3974"/>
  <c r="B3974" s="1"/>
  <c r="C2837" l="1"/>
  <c r="B2837" s="1"/>
  <c r="C2836"/>
  <c r="B2836" s="1"/>
  <c r="C3983" l="1"/>
  <c r="B3983" s="1"/>
  <c r="C3981"/>
  <c r="B3981" s="1"/>
  <c r="C3713"/>
  <c r="B3713" s="1"/>
  <c r="C3753" l="1"/>
  <c r="B3753" s="1"/>
  <c r="C3740"/>
  <c r="B3740" s="1"/>
  <c r="C1065"/>
  <c r="B1065" s="1"/>
  <c r="C3137" l="1"/>
  <c r="B3137" s="1"/>
  <c r="C2557"/>
  <c r="B2557" s="1"/>
  <c r="C798" l="1"/>
  <c r="B798" s="1"/>
  <c r="C4312" l="1"/>
  <c r="B4312" s="1"/>
  <c r="C1908"/>
  <c r="B1908" s="1"/>
  <c r="C2234" l="1"/>
  <c r="B2234" s="1"/>
  <c r="C1784" l="1"/>
  <c r="B1784" s="1"/>
  <c r="C2392"/>
  <c r="B2392" s="1"/>
  <c r="C1874"/>
  <c r="B1874" s="1"/>
  <c r="C2822" l="1"/>
  <c r="B2822" s="1"/>
  <c r="C4398"/>
  <c r="B4398" s="1"/>
  <c r="C4478" l="1"/>
  <c r="B4478" s="1"/>
  <c r="C4158"/>
  <c r="B4158" s="1"/>
  <c r="C4157"/>
  <c r="B4157" s="1"/>
  <c r="C1228"/>
  <c r="B1228" s="1"/>
  <c r="C1993"/>
  <c r="B1993" s="1"/>
  <c r="C2849"/>
  <c r="B2849" s="1"/>
  <c r="C1924"/>
  <c r="B1924" s="1"/>
  <c r="C216"/>
  <c r="B216" s="1"/>
  <c r="C2914"/>
  <c r="B2914" s="1"/>
  <c r="C3287"/>
  <c r="B3287" s="1"/>
  <c r="C3284"/>
  <c r="B3284" s="1"/>
  <c r="C2844"/>
  <c r="B2844" s="1"/>
  <c r="C2856"/>
  <c r="B2856" s="1"/>
  <c r="C2855"/>
  <c r="B2855" s="1"/>
  <c r="C2948"/>
  <c r="B2948" s="1"/>
  <c r="C1790"/>
  <c r="B1790" s="1"/>
  <c r="C2205"/>
  <c r="B2205" s="1"/>
  <c r="C478"/>
  <c r="B478" s="1"/>
  <c r="C1964" l="1"/>
  <c r="B1964" s="1"/>
  <c r="C603"/>
  <c r="B603" s="1"/>
  <c r="C1038" l="1"/>
  <c r="B1038" s="1"/>
  <c r="C1037"/>
  <c r="B1037" s="1"/>
  <c r="C2649" l="1"/>
  <c r="B2649" s="1"/>
  <c r="C501" l="1"/>
  <c r="B501" s="1"/>
  <c r="C3021"/>
  <c r="B3021" s="1"/>
  <c r="C3178"/>
  <c r="B3178" s="1"/>
  <c r="C2128" l="1"/>
  <c r="C510" l="1"/>
  <c r="B510" s="1"/>
  <c r="C528"/>
  <c r="B528" s="1"/>
  <c r="C3263"/>
  <c r="B3263" s="1"/>
  <c r="C2767"/>
  <c r="B2767" s="1"/>
  <c r="C2079"/>
  <c r="B2079" s="1"/>
  <c r="C217"/>
  <c r="B217" s="1"/>
  <c r="C1872"/>
  <c r="B1872" s="1"/>
  <c r="C2710"/>
  <c r="B2710" s="1"/>
  <c r="C2124"/>
  <c r="B2124" s="1"/>
  <c r="C2062"/>
  <c r="B2062" s="1"/>
  <c r="C2784"/>
  <c r="B2784" s="1"/>
  <c r="C962" l="1"/>
  <c r="B962" s="1"/>
  <c r="C841"/>
  <c r="B841" s="1"/>
  <c r="C4046"/>
  <c r="B4046" s="1"/>
  <c r="C3814"/>
  <c r="B3814" s="1"/>
  <c r="C3769"/>
  <c r="B3769" s="1"/>
  <c r="C3794" l="1"/>
  <c r="B3794" s="1"/>
  <c r="C3735"/>
  <c r="B3735" s="1"/>
  <c r="C2928"/>
  <c r="B2928" s="1"/>
  <c r="C2925"/>
  <c r="B2925" s="1"/>
  <c r="C2845"/>
  <c r="B2845" s="1"/>
  <c r="C3202"/>
  <c r="B3202" s="1"/>
  <c r="C3199"/>
  <c r="B3199" s="1"/>
  <c r="C3029"/>
  <c r="B3029" s="1"/>
  <c r="C2727"/>
  <c r="B2727" s="1"/>
  <c r="C2894"/>
  <c r="B2894" s="1"/>
  <c r="C2879"/>
  <c r="B2879" s="1"/>
  <c r="C2924"/>
  <c r="B2924" s="1"/>
  <c r="B909"/>
  <c r="C1396"/>
  <c r="B1396" s="1"/>
  <c r="C2016" l="1"/>
  <c r="B2016" s="1"/>
  <c r="C912"/>
  <c r="B912" s="1"/>
  <c r="C3792" l="1"/>
  <c r="B3792" s="1"/>
  <c r="C4458" l="1"/>
  <c r="B4458" s="1"/>
  <c r="C3200"/>
  <c r="B3200" s="1"/>
  <c r="C2320" l="1"/>
  <c r="B2320" s="1"/>
  <c r="C2467"/>
  <c r="B2467" s="1"/>
  <c r="B4868"/>
  <c r="C611"/>
  <c r="B611" s="1"/>
  <c r="C261" l="1"/>
  <c r="B261" s="1"/>
  <c r="C2586"/>
  <c r="B2586" s="1"/>
  <c r="C860"/>
  <c r="B860" s="1"/>
  <c r="C2668" l="1"/>
  <c r="B2668" s="1"/>
  <c r="C72"/>
  <c r="B72" s="1"/>
  <c r="C4924"/>
  <c r="B4924" s="1"/>
  <c r="C2435"/>
  <c r="B2435" s="1"/>
  <c r="C3645" l="1"/>
  <c r="B3645" s="1"/>
  <c r="C5310" l="1"/>
  <c r="B5310" s="1"/>
  <c r="C5309"/>
  <c r="B5309" s="1"/>
  <c r="C2171" l="1"/>
  <c r="B2171" s="1"/>
  <c r="C1478" l="1"/>
  <c r="B1478" s="1"/>
  <c r="C3522" l="1"/>
  <c r="B3522" s="1"/>
  <c r="C1713" l="1"/>
  <c r="B1713" s="1"/>
  <c r="C2240"/>
  <c r="B2240" s="1"/>
  <c r="C260"/>
  <c r="B260" s="1"/>
  <c r="C1237"/>
  <c r="B1237" s="1"/>
  <c r="C2509"/>
  <c r="B2509" s="1"/>
  <c r="C4455"/>
  <c r="B4455" s="1"/>
  <c r="C2114"/>
  <c r="B2114" s="1"/>
  <c r="C5138" l="1"/>
  <c r="B5138" s="1"/>
  <c r="C2730"/>
  <c r="B2730" s="1"/>
  <c r="C4295" l="1"/>
  <c r="B4295" s="1"/>
  <c r="C4297"/>
  <c r="B4297" s="1"/>
  <c r="C3052" l="1"/>
  <c r="B3052" s="1"/>
  <c r="C3050"/>
  <c r="B3050" s="1"/>
  <c r="C2785"/>
  <c r="B2785" s="1"/>
  <c r="C4879"/>
  <c r="B4879" s="1"/>
  <c r="C4878"/>
  <c r="B4878" s="1"/>
  <c r="C4877"/>
  <c r="B4877" s="1"/>
  <c r="C4876"/>
  <c r="B4876" s="1"/>
  <c r="C4875"/>
  <c r="B4875" s="1"/>
  <c r="C4874"/>
  <c r="B4874" s="1"/>
  <c r="C1441"/>
  <c r="B1441" s="1"/>
  <c r="C2319"/>
  <c r="B2319" s="1"/>
  <c r="C853"/>
  <c r="B853" s="1"/>
  <c r="C3765"/>
  <c r="B3765" s="1"/>
  <c r="C1326" l="1"/>
  <c r="B1326" s="1"/>
  <c r="C1926"/>
  <c r="B1926" s="1"/>
  <c r="C3317" l="1"/>
  <c r="B3317" s="1"/>
  <c r="C2905"/>
  <c r="B2905" s="1"/>
  <c r="C2852"/>
  <c r="B2852" s="1"/>
  <c r="C2683"/>
  <c r="B2683" s="1"/>
  <c r="C2752" l="1"/>
  <c r="B2752" s="1"/>
  <c r="C2964"/>
  <c r="B2964" s="1"/>
  <c r="C2962"/>
  <c r="B2962" s="1"/>
  <c r="C63" l="1"/>
  <c r="B63" s="1"/>
  <c r="C1743"/>
  <c r="B1743" s="1"/>
  <c r="C3201"/>
  <c r="B3201" s="1"/>
  <c r="C732" l="1"/>
  <c r="B732" s="1"/>
  <c r="C374"/>
  <c r="B374" s="1"/>
  <c r="C1869"/>
  <c r="B1869" s="1"/>
  <c r="C3729" l="1"/>
  <c r="B3729" s="1"/>
  <c r="C2031"/>
  <c r="B2031" s="1"/>
  <c r="C3461" l="1"/>
  <c r="B3461" s="1"/>
  <c r="C3464"/>
  <c r="B3464" s="1"/>
  <c r="C3166" l="1"/>
  <c r="B3166" s="1"/>
  <c r="C3706" l="1"/>
  <c r="B3706" s="1"/>
  <c r="C2208"/>
  <c r="B2208" s="1"/>
  <c r="C4369" l="1"/>
  <c r="B4369" s="1"/>
  <c r="C1392" l="1"/>
  <c r="B1392" s="1"/>
  <c r="C2226" l="1"/>
  <c r="B2226" s="1"/>
  <c r="C4885" l="1"/>
  <c r="B4885" s="1"/>
  <c r="C3914" l="1"/>
  <c r="B3914" s="1"/>
  <c r="C1967" l="1"/>
  <c r="B1967" s="1"/>
  <c r="C1880" l="1"/>
  <c r="B1880" s="1"/>
  <c r="C3779" l="1"/>
  <c r="B3779" s="1"/>
  <c r="C1557" l="1"/>
  <c r="B1557" s="1"/>
  <c r="C3891"/>
  <c r="B3891" s="1"/>
  <c r="C3417" l="1"/>
  <c r="B3417" s="1"/>
  <c r="C3416"/>
  <c r="B3416" s="1"/>
  <c r="C3415"/>
  <c r="B3415" s="1"/>
  <c r="C167"/>
  <c r="B167" s="1"/>
  <c r="C3040" l="1"/>
  <c r="B3040" s="1"/>
  <c r="C4453"/>
  <c r="B4453" s="1"/>
  <c r="C1708"/>
  <c r="B1708" s="1"/>
  <c r="C3945"/>
  <c r="B3945" s="1"/>
  <c r="C766" l="1"/>
  <c r="B766" s="1"/>
  <c r="C244"/>
  <c r="B244" s="1"/>
  <c r="C318"/>
  <c r="B318" s="1"/>
  <c r="C3781" l="1"/>
  <c r="B3781" s="1"/>
  <c r="C3594"/>
  <c r="B3594" s="1"/>
  <c r="C1639"/>
  <c r="B1639" s="1"/>
  <c r="C5106" l="1"/>
  <c r="B5106" s="1"/>
  <c r="C462"/>
  <c r="B462" s="1"/>
  <c r="C1580"/>
  <c r="B1580" s="1"/>
  <c r="B4079"/>
  <c r="C1229"/>
  <c r="B1229" s="1"/>
  <c r="C508"/>
  <c r="B508" s="1"/>
  <c r="C3248"/>
  <c r="B3248" s="1"/>
  <c r="C4451"/>
  <c r="B4451" s="1"/>
  <c r="C2793"/>
  <c r="B2793" s="1"/>
  <c r="C65" l="1"/>
  <c r="B65" s="1"/>
  <c r="C976" l="1"/>
  <c r="B976" s="1"/>
  <c r="C3560"/>
  <c r="B3560" s="1"/>
  <c r="C2841"/>
  <c r="B2841" s="1"/>
  <c r="C647" l="1"/>
  <c r="B647" s="1"/>
  <c r="C2709"/>
  <c r="B2709" s="1"/>
  <c r="C3885"/>
  <c r="B3885" s="1"/>
  <c r="C2098" l="1"/>
  <c r="B2098" s="1"/>
  <c r="C3498" l="1"/>
  <c r="B3498" s="1"/>
  <c r="C3773" l="1"/>
  <c r="B3773" s="1"/>
  <c r="C3693"/>
  <c r="B3693" s="1"/>
  <c r="C2440" l="1"/>
  <c r="B2440" s="1"/>
  <c r="C2799"/>
  <c r="B2799" s="1"/>
  <c r="C3385"/>
  <c r="B3385" s="1"/>
  <c r="C4115"/>
  <c r="B4115" s="1"/>
  <c r="C4114"/>
  <c r="B4114" s="1"/>
  <c r="C1879"/>
  <c r="B1879" s="1"/>
  <c r="C3878" l="1"/>
  <c r="B3878" s="1"/>
  <c r="C346"/>
  <c r="B346" s="1"/>
  <c r="C2959"/>
  <c r="B2959" s="1"/>
  <c r="C2960"/>
  <c r="B2960" s="1"/>
  <c r="C1903"/>
  <c r="B1903" s="1"/>
  <c r="C1902"/>
  <c r="B1902" s="1"/>
  <c r="C1105"/>
  <c r="B1105" s="1"/>
  <c r="C4106"/>
  <c r="B4106" s="1"/>
  <c r="C3171"/>
  <c r="B3171" s="1"/>
  <c r="C484"/>
  <c r="B484" s="1"/>
  <c r="C66" l="1"/>
  <c r="B66" s="1"/>
  <c r="C203"/>
  <c r="B203" s="1"/>
  <c r="C4444"/>
  <c r="B4444" s="1"/>
  <c r="C2238"/>
  <c r="B2238" s="1"/>
  <c r="C2739"/>
  <c r="C4450" l="1"/>
  <c r="B4450" s="1"/>
  <c r="C686" l="1"/>
  <c r="B686" s="1"/>
  <c r="C4326"/>
  <c r="B4326" s="1"/>
  <c r="C4337"/>
  <c r="B4337" s="1"/>
  <c r="C2755"/>
  <c r="B2755" s="1"/>
  <c r="C2956" l="1"/>
  <c r="B2956" s="1"/>
  <c r="C780"/>
  <c r="B780" s="1"/>
  <c r="C1284" l="1"/>
  <c r="B1284" s="1"/>
  <c r="C870"/>
  <c r="B870" s="1"/>
  <c r="C3278"/>
  <c r="B3278" s="1"/>
  <c r="C802" l="1"/>
  <c r="B802" s="1"/>
  <c r="C4447"/>
  <c r="B4447" s="1"/>
  <c r="C4260"/>
  <c r="B4260" s="1"/>
  <c r="C600"/>
  <c r="B600" s="1"/>
  <c r="C3205"/>
  <c r="B3205" s="1"/>
  <c r="C2486"/>
  <c r="B2486" s="1"/>
  <c r="C693" l="1"/>
  <c r="B693" s="1"/>
  <c r="C1719"/>
  <c r="B1719" s="1"/>
  <c r="C393" l="1"/>
  <c r="B393" s="1"/>
  <c r="C200"/>
  <c r="B200" s="1"/>
  <c r="C1761"/>
  <c r="B1761" s="1"/>
  <c r="C397"/>
  <c r="B397" s="1"/>
  <c r="C1539"/>
  <c r="B1539" s="1"/>
  <c r="C1123" l="1"/>
  <c r="B1123" s="1"/>
  <c r="C3877"/>
  <c r="B3877" s="1"/>
  <c r="C4333"/>
  <c r="B4333" s="1"/>
  <c r="C3157"/>
  <c r="B3157" s="1"/>
  <c r="C3245" l="1"/>
  <c r="B3245" s="1"/>
  <c r="C5133"/>
  <c r="B5133" s="1"/>
  <c r="C2944"/>
  <c r="B2944" s="1"/>
  <c r="C2711"/>
  <c r="B2711" s="1"/>
  <c r="C1333"/>
  <c r="B1333" s="1"/>
  <c r="C2552" l="1"/>
  <c r="B2552" s="1"/>
  <c r="C3060"/>
  <c r="B3060" s="1"/>
  <c r="C2908"/>
  <c r="B2908" s="1"/>
  <c r="C2910"/>
  <c r="B2910" s="1"/>
  <c r="C734"/>
  <c r="B734" s="1"/>
  <c r="C3776"/>
  <c r="B3776" s="1"/>
  <c r="C1920"/>
  <c r="B1920" s="1"/>
  <c r="C2834" l="1"/>
  <c r="B2834" s="1"/>
  <c r="C2833"/>
  <c r="B2833" s="1"/>
  <c r="C5038"/>
  <c r="B5038" s="1"/>
  <c r="C5037"/>
  <c r="B5037" s="1"/>
  <c r="C5036"/>
  <c r="B5036" s="1"/>
  <c r="C5035"/>
  <c r="B5035" s="1"/>
  <c r="C5034"/>
  <c r="B5034" s="1"/>
  <c r="C5033"/>
  <c r="B5033" s="1"/>
  <c r="C5032"/>
  <c r="B5032" s="1"/>
  <c r="C5031"/>
  <c r="B5031" s="1"/>
  <c r="C5030"/>
  <c r="B5030" s="1"/>
  <c r="C5029"/>
  <c r="B5029" s="1"/>
  <c r="C5028"/>
  <c r="B5028" s="1"/>
  <c r="C5027"/>
  <c r="B5027" s="1"/>
  <c r="C5026"/>
  <c r="B5026" s="1"/>
  <c r="C5025"/>
  <c r="B5025" s="1"/>
  <c r="C5024"/>
  <c r="B5024" s="1"/>
  <c r="C5023"/>
  <c r="B5023" s="1"/>
  <c r="C5022"/>
  <c r="B5022" s="1"/>
  <c r="C5021"/>
  <c r="B5021" s="1"/>
  <c r="C5020"/>
  <c r="B5020" s="1"/>
  <c r="C5019"/>
  <c r="B5019" s="1"/>
  <c r="C5018"/>
  <c r="B5018" s="1"/>
  <c r="C5017"/>
  <c r="B5017" s="1"/>
  <c r="C5016"/>
  <c r="B5016" s="1"/>
  <c r="C5015"/>
  <c r="B5015" s="1"/>
  <c r="C5014"/>
  <c r="B5014" s="1"/>
  <c r="C5013"/>
  <c r="B5013" s="1"/>
  <c r="C5012"/>
  <c r="B5012" s="1"/>
  <c r="C5011"/>
  <c r="B5011" s="1"/>
  <c r="C5010"/>
  <c r="B5010" s="1"/>
  <c r="C5009"/>
  <c r="B5009" s="1"/>
  <c r="C5008"/>
  <c r="B5008" s="1"/>
  <c r="C5007"/>
  <c r="B5007" s="1"/>
  <c r="C5006"/>
  <c r="B5006" s="1"/>
  <c r="C5005"/>
  <c r="B5005" s="1"/>
  <c r="C5004"/>
  <c r="B5004" s="1"/>
  <c r="C5003"/>
  <c r="B5003" s="1"/>
  <c r="C5002"/>
  <c r="B5002" s="1"/>
  <c r="C5001"/>
  <c r="B5001" s="1"/>
  <c r="C5000"/>
  <c r="B5000" s="1"/>
  <c r="C4999"/>
  <c r="B4999" s="1"/>
  <c r="C4997"/>
  <c r="B4997" s="1"/>
  <c r="C4996"/>
  <c r="B4996" s="1"/>
  <c r="C4995"/>
  <c r="B4995" s="1"/>
  <c r="C4994"/>
  <c r="B4994" s="1"/>
  <c r="C4993"/>
  <c r="B4993" s="1"/>
  <c r="C4992"/>
  <c r="B4992" s="1"/>
  <c r="C4990"/>
  <c r="B4990" s="1"/>
  <c r="C4989"/>
  <c r="B4989" s="1"/>
  <c r="C4988"/>
  <c r="B4988" s="1"/>
  <c r="C4987"/>
  <c r="B4987" s="1"/>
  <c r="C4986"/>
  <c r="B4986" s="1"/>
  <c r="C4985"/>
  <c r="B4985" s="1"/>
  <c r="C4984"/>
  <c r="B4984" s="1"/>
  <c r="C4983"/>
  <c r="B4983" s="1"/>
  <c r="C4982"/>
  <c r="B4982" s="1"/>
  <c r="C4981"/>
  <c r="B4981" s="1"/>
  <c r="C4980"/>
  <c r="B4980" s="1"/>
  <c r="C4979"/>
  <c r="B4979" s="1"/>
  <c r="C4978"/>
  <c r="B4978" s="1"/>
  <c r="C4977"/>
  <c r="B4977" s="1"/>
  <c r="C4976"/>
  <c r="B4976" s="1"/>
  <c r="C4975"/>
  <c r="B4975" s="1"/>
  <c r="C4974"/>
  <c r="B4974" s="1"/>
  <c r="C4973"/>
  <c r="B4973" s="1"/>
  <c r="C4972"/>
  <c r="B4972" s="1"/>
  <c r="C4971"/>
  <c r="B4971" s="1"/>
  <c r="C4970"/>
  <c r="B4970" s="1"/>
  <c r="C4968"/>
  <c r="B4968" s="1"/>
  <c r="C4967"/>
  <c r="B4967" s="1"/>
  <c r="C4966"/>
  <c r="B4966" s="1"/>
  <c r="C4965"/>
  <c r="B4965" s="1"/>
  <c r="C4964"/>
  <c r="B4964" s="1"/>
  <c r="C4963"/>
  <c r="B4963" s="1"/>
  <c r="C4962"/>
  <c r="B4962" s="1"/>
  <c r="C4961"/>
  <c r="B4961" s="1"/>
  <c r="C4960"/>
  <c r="B4960" s="1"/>
  <c r="C4959"/>
  <c r="B4959" s="1"/>
  <c r="C4958"/>
  <c r="B4958" s="1"/>
  <c r="C4957"/>
  <c r="B4957" s="1"/>
  <c r="C4956"/>
  <c r="B4956" s="1"/>
  <c r="C4955"/>
  <c r="B4955" s="1"/>
  <c r="C4954"/>
  <c r="B4954" s="1"/>
  <c r="C4953"/>
  <c r="B4953" s="1"/>
  <c r="C4952"/>
  <c r="B4952" s="1"/>
  <c r="C1795"/>
  <c r="B1795" s="1"/>
  <c r="C2803"/>
  <c r="B2803" s="1"/>
  <c r="C5166"/>
  <c r="B5166" s="1"/>
  <c r="C3170" l="1"/>
  <c r="B3170" s="1"/>
  <c r="C2858" l="1"/>
  <c r="B2858" s="1"/>
  <c r="C2857"/>
  <c r="B2857" s="1"/>
  <c r="C595"/>
  <c r="B595" s="1"/>
  <c r="C2843"/>
  <c r="B2843" s="1"/>
  <c r="C3204"/>
  <c r="B3204" s="1"/>
  <c r="C3617" l="1"/>
  <c r="B3617" s="1"/>
  <c r="C3800" l="1"/>
  <c r="B3800" s="1"/>
  <c r="C3203" l="1"/>
  <c r="B3203" s="1"/>
  <c r="C1331"/>
  <c r="B1331" s="1"/>
  <c r="C1794"/>
  <c r="B1794" s="1"/>
  <c r="C1968" l="1"/>
  <c r="B1968" s="1"/>
  <c r="C3441" l="1"/>
  <c r="B3441" s="1"/>
  <c r="C4135"/>
  <c r="B4135" s="1"/>
  <c r="C2789"/>
  <c r="B2789" s="1"/>
  <c r="C4936" l="1"/>
  <c r="B4936" s="1"/>
  <c r="C4308"/>
  <c r="B4308" s="1"/>
  <c r="C4307"/>
  <c r="B4307" s="1"/>
  <c r="C4305"/>
  <c r="B4305" s="1"/>
  <c r="C1685" l="1"/>
  <c r="B1685" s="1"/>
  <c r="C3136"/>
  <c r="B3136" s="1"/>
  <c r="C2721"/>
  <c r="B2721" s="1"/>
  <c r="C2466" l="1"/>
  <c r="B2466" s="1"/>
  <c r="C2961"/>
  <c r="B2961" s="1"/>
  <c r="C3752" l="1"/>
  <c r="B3752" s="1"/>
  <c r="C4181" l="1"/>
  <c r="B4181" s="1"/>
  <c r="C2507"/>
  <c r="B2507" s="1"/>
  <c r="C3267"/>
  <c r="B3267" s="1"/>
  <c r="C3638"/>
  <c r="B3638" s="1"/>
  <c r="C1601" l="1"/>
  <c r="B1601" s="1"/>
  <c r="C1600"/>
  <c r="B1600" s="1"/>
  <c r="C738"/>
  <c r="B738" s="1"/>
  <c r="C590"/>
  <c r="B590" s="1"/>
  <c r="C3927"/>
  <c r="B3927" s="1"/>
  <c r="C2922" l="1"/>
  <c r="B2922" s="1"/>
  <c r="C3667"/>
  <c r="B3667" s="1"/>
  <c r="C1341"/>
  <c r="B1341" s="1"/>
  <c r="C389" l="1"/>
  <c r="B389" s="1"/>
  <c r="C1271"/>
  <c r="B1271" s="1"/>
  <c r="C1067" l="1"/>
  <c r="B1067" s="1"/>
  <c r="C2023"/>
  <c r="B2023" s="1"/>
  <c r="C183"/>
  <c r="B183" s="1"/>
  <c r="C4331"/>
  <c r="B4331" s="1"/>
  <c r="C1374" l="1"/>
  <c r="B1374" s="1"/>
  <c r="C5282"/>
  <c r="B5282" s="1"/>
  <c r="C3276"/>
  <c r="B3276" s="1"/>
  <c r="C3090"/>
  <c r="B3090" s="1"/>
  <c r="C1469"/>
  <c r="B1469" s="1"/>
  <c r="C3099"/>
  <c r="B3099" s="1"/>
  <c r="C1996"/>
  <c r="B1996" s="1"/>
  <c r="C4081"/>
  <c r="B4081" s="1"/>
  <c r="C1233"/>
  <c r="B1233" s="1"/>
  <c r="C4887" l="1"/>
  <c r="B4887" s="1"/>
  <c r="C4884"/>
  <c r="B4884" s="1"/>
  <c r="C390"/>
  <c r="B390" s="1"/>
  <c r="C1409"/>
  <c r="B1409" s="1"/>
  <c r="C208"/>
  <c r="B208" s="1"/>
  <c r="C4080"/>
  <c r="B4080" s="1"/>
  <c r="C1462"/>
  <c r="B1462" s="1"/>
  <c r="C4276"/>
  <c r="B4276" s="1"/>
  <c r="C256"/>
  <c r="B256" s="1"/>
  <c r="C3913"/>
  <c r="B3913" s="1"/>
  <c r="C3858"/>
  <c r="B3858" s="1"/>
  <c r="C3843"/>
  <c r="B3843" s="1"/>
  <c r="C3819"/>
  <c r="B3819" s="1"/>
  <c r="C3816"/>
  <c r="B3816" s="1"/>
  <c r="C3803"/>
  <c r="B3803" s="1"/>
  <c r="C3801"/>
  <c r="B3801" s="1"/>
  <c r="C3798"/>
  <c r="B3798" s="1"/>
  <c r="C3778"/>
  <c r="B3778" s="1"/>
  <c r="C3724"/>
  <c r="B3724" s="1"/>
  <c r="C3643"/>
  <c r="B3643" s="1"/>
  <c r="C3635"/>
  <c r="B3635" s="1"/>
  <c r="C3595"/>
  <c r="B3595" s="1"/>
  <c r="C4867" l="1"/>
  <c r="B4867" s="1"/>
  <c r="C4866"/>
  <c r="B4866" s="1"/>
  <c r="C1959"/>
  <c r="B1959" s="1"/>
  <c r="C438"/>
  <c r="B438" s="1"/>
  <c r="C441"/>
  <c r="B441" s="1"/>
  <c r="C954"/>
  <c r="B954" s="1"/>
  <c r="C1986"/>
  <c r="B1986" s="1"/>
  <c r="C461" l="1"/>
  <c r="B461" s="1"/>
  <c r="C2780"/>
  <c r="B2780" s="1"/>
  <c r="C895"/>
  <c r="B895" s="1"/>
  <c r="C2950" l="1"/>
  <c r="B2950" s="1"/>
  <c r="C708" l="1"/>
  <c r="B708" s="1"/>
  <c r="C3839"/>
  <c r="B3839" s="1"/>
  <c r="C2971" l="1"/>
  <c r="B2971" s="1"/>
  <c r="C1467"/>
  <c r="B1467" s="1"/>
  <c r="C2209"/>
  <c r="C1397" l="1"/>
  <c r="B1397" s="1"/>
  <c r="C517"/>
  <c r="B517" s="1"/>
  <c r="C2651"/>
  <c r="B2651" s="1"/>
  <c r="C2779"/>
  <c r="B2779" s="1"/>
  <c r="C1671"/>
  <c r="B1671" s="1"/>
  <c r="C1946"/>
  <c r="B1946" s="1"/>
  <c r="C3363"/>
  <c r="B3363" s="1"/>
  <c r="C1525"/>
  <c r="B1525" s="1"/>
  <c r="C2198"/>
  <c r="B2198" s="1"/>
  <c r="C2616"/>
  <c r="B2616" s="1"/>
  <c r="C3884"/>
  <c r="B3884" s="1"/>
  <c r="C257"/>
  <c r="B257" s="1"/>
  <c r="C4416" l="1"/>
  <c r="B4416" s="1"/>
  <c r="C2698"/>
  <c r="B2698" s="1"/>
  <c r="C4057"/>
  <c r="B4057" s="1"/>
  <c r="C2782"/>
  <c r="B2782" s="1"/>
  <c r="C436" l="1"/>
  <c r="B436" s="1"/>
  <c r="C3222"/>
  <c r="B3222" s="1"/>
  <c r="C4859"/>
  <c r="B4859" s="1"/>
  <c r="C1755"/>
  <c r="B1755" s="1"/>
  <c r="C4403"/>
  <c r="B4403" s="1"/>
  <c r="C4402"/>
  <c r="B4402" s="1"/>
  <c r="C4401"/>
  <c r="B4401" s="1"/>
  <c r="C2063" l="1"/>
  <c r="B2063" s="1"/>
  <c r="C633"/>
  <c r="B633" s="1"/>
  <c r="C4275" l="1"/>
  <c r="B4275" s="1"/>
  <c r="C4223"/>
  <c r="B4223" s="1"/>
  <c r="C892"/>
  <c r="B892" s="1"/>
  <c r="C900"/>
  <c r="B900" s="1"/>
  <c r="C314" l="1"/>
  <c r="B314" s="1"/>
  <c r="C3694"/>
  <c r="B3694" s="1"/>
  <c r="C1019"/>
  <c r="B1019" s="1"/>
  <c r="C460"/>
  <c r="B460" s="1"/>
  <c r="C1934"/>
  <c r="B1934" s="1"/>
  <c r="C2378"/>
  <c r="B2378" s="1"/>
  <c r="C1169"/>
  <c r="B1169" s="1"/>
  <c r="C842"/>
  <c r="B842" s="1"/>
  <c r="C1076" l="1"/>
  <c r="B1076" s="1"/>
  <c r="C1928"/>
  <c r="B1928" s="1"/>
  <c r="C3882"/>
  <c r="B3882" s="1"/>
  <c r="C3597"/>
  <c r="B3597" s="1"/>
  <c r="C845"/>
  <c r="B845" s="1"/>
  <c r="C701"/>
  <c r="B701" s="1"/>
  <c r="C726"/>
  <c r="B726" s="1"/>
  <c r="C2078"/>
  <c r="B2078" s="1"/>
  <c r="C1153" l="1"/>
  <c r="B1153" s="1"/>
  <c r="C4303"/>
  <c r="B4303" s="1"/>
  <c r="C4302"/>
  <c r="B4302" s="1"/>
  <c r="C3961"/>
  <c r="B3961" s="1"/>
  <c r="C3960"/>
  <c r="B3960" s="1"/>
  <c r="C3965"/>
  <c r="B3965" s="1"/>
  <c r="C3964"/>
  <c r="B3964" s="1"/>
  <c r="C1248"/>
  <c r="B1248" s="1"/>
  <c r="C1251"/>
  <c r="B1251" s="1"/>
  <c r="C2082"/>
  <c r="B2082" s="1"/>
  <c r="C4946"/>
  <c r="B4946" s="1"/>
  <c r="C725"/>
  <c r="B725" s="1"/>
  <c r="C3295"/>
  <c r="B3295" s="1"/>
  <c r="C4476"/>
  <c r="B4476" s="1"/>
  <c r="C4896"/>
  <c r="B4896" s="1"/>
  <c r="C4895"/>
  <c r="B4895" s="1"/>
  <c r="C4894"/>
  <c r="B4894" s="1"/>
  <c r="C4870"/>
  <c r="B4870" s="1"/>
  <c r="C4288"/>
  <c r="B4288" s="1"/>
  <c r="C4287"/>
  <c r="B4287" s="1"/>
  <c r="C699" l="1"/>
  <c r="B699" s="1"/>
  <c r="C4009"/>
  <c r="B4009" s="1"/>
  <c r="C4008"/>
  <c r="B4008" s="1"/>
  <c r="C3256"/>
  <c r="B3256" s="1"/>
  <c r="C646"/>
  <c r="B646" s="1"/>
  <c r="C3902" l="1"/>
  <c r="B3902" s="1"/>
  <c r="C4284" l="1"/>
  <c r="B4284" s="1"/>
  <c r="C4283"/>
  <c r="B4283" s="1"/>
  <c r="C3763"/>
  <c r="B3763" s="1"/>
  <c r="C2585"/>
  <c r="B2585" s="1"/>
  <c r="C2571"/>
  <c r="B2571" s="1"/>
  <c r="C1247" l="1"/>
  <c r="B1247" s="1"/>
  <c r="C2516" l="1"/>
  <c r="B2516" s="1"/>
  <c r="C2515"/>
  <c r="B2515" s="1"/>
  <c r="C2537"/>
  <c r="B2537" s="1"/>
  <c r="C2868" l="1"/>
  <c r="B2868" s="1"/>
  <c r="C2919"/>
  <c r="B2919" s="1"/>
  <c r="C1074"/>
  <c r="B1074" s="1"/>
  <c r="C502"/>
  <c r="B502" s="1"/>
  <c r="C4007"/>
  <c r="B4007" s="1"/>
  <c r="C4004"/>
  <c r="B4004" s="1"/>
  <c r="C3962"/>
  <c r="B3962" s="1"/>
  <c r="C2963"/>
  <c r="B2963" s="1"/>
  <c r="C3762"/>
  <c r="B3762" s="1"/>
  <c r="C1132" l="1"/>
  <c r="B1132" s="1"/>
  <c r="C1112"/>
  <c r="B1112" s="1"/>
  <c r="C1151"/>
  <c r="B1151" s="1"/>
  <c r="C4031"/>
  <c r="B4031" s="1"/>
  <c r="C4029"/>
  <c r="B4029" s="1"/>
  <c r="C4473"/>
  <c r="B4473" s="1"/>
  <c r="C4471"/>
  <c r="B4471" s="1"/>
  <c r="C4445"/>
  <c r="B4445" s="1"/>
  <c r="C3600"/>
  <c r="B3600" s="1"/>
  <c r="C3516" l="1"/>
  <c r="B3516" s="1"/>
  <c r="C724"/>
  <c r="B724" s="1"/>
  <c r="C1162"/>
  <c r="B1162" s="1"/>
  <c r="C2499" l="1"/>
  <c r="B2499" s="1"/>
  <c r="C2498"/>
  <c r="B2498" s="1"/>
  <c r="C1859" l="1"/>
  <c r="B1859" s="1"/>
  <c r="C1861"/>
  <c r="B1861" s="1"/>
  <c r="C1566"/>
  <c r="B1566" s="1"/>
  <c r="C3745"/>
  <c r="B3745" s="1"/>
  <c r="C4322" l="1"/>
  <c r="B4322" s="1"/>
  <c r="C951" l="1"/>
  <c r="B951" s="1"/>
  <c r="C3128"/>
  <c r="B3128" s="1"/>
  <c r="C3134"/>
  <c r="B3134" s="1"/>
  <c r="C280"/>
  <c r="B280" s="1"/>
  <c r="C1629"/>
  <c r="B1629" s="1"/>
  <c r="C3857"/>
  <c r="B3857" s="1"/>
  <c r="C1311"/>
  <c r="B1311" s="1"/>
  <c r="C4441"/>
  <c r="B4441" s="1"/>
  <c r="C2792" l="1"/>
  <c r="B2792" s="1"/>
  <c r="C1334"/>
  <c r="B1334" s="1"/>
  <c r="C1862"/>
  <c r="B1862" s="1"/>
  <c r="C3737"/>
  <c r="B3737" s="1"/>
  <c r="C1246" l="1"/>
  <c r="B1246" s="1"/>
  <c r="C180"/>
  <c r="B180" s="1"/>
  <c r="C3738"/>
  <c r="B3738" s="1"/>
  <c r="C3305" l="1"/>
  <c r="B3305" s="1"/>
  <c r="C3302"/>
  <c r="B3302" s="1"/>
  <c r="C274" l="1"/>
  <c r="B274" s="1"/>
  <c r="C276"/>
  <c r="B276" s="1"/>
  <c r="C2514"/>
  <c r="B2514" s="1"/>
  <c r="C1316"/>
  <c r="B1316" s="1"/>
  <c r="C4198" l="1"/>
  <c r="B4198" s="1"/>
  <c r="C399"/>
  <c r="B399" s="1"/>
  <c r="C1807"/>
  <c r="B1807" s="1"/>
  <c r="C3246"/>
  <c r="B3246" s="1"/>
  <c r="C4429"/>
  <c r="B4429" s="1"/>
  <c r="C4091"/>
  <c r="B4091" s="1"/>
  <c r="C4264"/>
  <c r="B4264" s="1"/>
  <c r="C975"/>
  <c r="B975" s="1"/>
  <c r="C209"/>
  <c r="B209" s="1"/>
  <c r="C995"/>
  <c r="B995" s="1"/>
  <c r="C994"/>
  <c r="B994" s="1"/>
  <c r="C993"/>
  <c r="B993" s="1"/>
  <c r="C2400" l="1"/>
  <c r="B2400" s="1"/>
  <c r="C1321"/>
  <c r="B1321" s="1"/>
  <c r="C3833"/>
  <c r="B3833" s="1"/>
  <c r="C4104"/>
  <c r="B4104" s="1"/>
  <c r="C4103"/>
  <c r="B4103" s="1"/>
  <c r="C596"/>
  <c r="B596" s="1"/>
  <c r="C2985"/>
  <c r="B2985" s="1"/>
  <c r="C1298"/>
  <c r="B1298" s="1"/>
  <c r="C965"/>
  <c r="B965" s="1"/>
  <c r="C4424"/>
  <c r="B4424" s="1"/>
  <c r="C2481"/>
  <c r="B2481" s="1"/>
  <c r="C516" l="1"/>
  <c r="B516" s="1"/>
  <c r="C866"/>
  <c r="B866" s="1"/>
  <c r="C982"/>
  <c r="B982" s="1"/>
  <c r="C703"/>
  <c r="B703" s="1"/>
  <c r="C406"/>
  <c r="B406" s="1"/>
  <c r="C458"/>
  <c r="B458" s="1"/>
  <c r="C1569"/>
  <c r="B1569" s="1"/>
  <c r="C2239"/>
  <c r="B2239" s="1"/>
  <c r="C3666" l="1"/>
  <c r="B3666" s="1"/>
  <c r="C1288"/>
  <c r="B1288" s="1"/>
  <c r="C2130" l="1"/>
  <c r="B2130" s="1"/>
  <c r="C3238"/>
  <c r="B3238" s="1"/>
  <c r="C476"/>
  <c r="B476" s="1"/>
  <c r="C4922"/>
  <c r="B4922" s="1"/>
  <c r="C1156"/>
  <c r="B1156" s="1"/>
  <c r="C2380"/>
  <c r="B2380" s="1"/>
  <c r="C735" l="1"/>
  <c r="B735" s="1"/>
  <c r="C2903"/>
  <c r="B2903" s="1"/>
  <c r="C1383"/>
  <c r="B1383" s="1"/>
  <c r="C3058"/>
  <c r="B3058" s="1"/>
  <c r="C312"/>
  <c r="B312" s="1"/>
  <c r="C4246"/>
  <c r="B4246" s="1"/>
  <c r="C1029"/>
  <c r="B1029" s="1"/>
  <c r="C609" l="1"/>
  <c r="B609" s="1"/>
  <c r="C2192"/>
  <c r="B2192" s="1"/>
  <c r="C3841"/>
  <c r="B3841" s="1"/>
  <c r="C1858"/>
  <c r="B1858" s="1"/>
  <c r="C2331"/>
  <c r="B2331" s="1"/>
  <c r="C582"/>
  <c r="B582" s="1"/>
  <c r="C2684"/>
  <c r="B2684" s="1"/>
  <c r="C2653"/>
  <c r="B2653" s="1"/>
  <c r="C2339"/>
  <c r="B2339" s="1"/>
  <c r="C430" l="1"/>
  <c r="B430" s="1"/>
  <c r="C4857"/>
  <c r="B4857" s="1"/>
  <c r="C1951" l="1"/>
  <c r="B1951" s="1"/>
  <c r="C3692" l="1"/>
  <c r="B3692" s="1"/>
  <c r="C3684"/>
  <c r="B3684" s="1"/>
  <c r="C3094" l="1"/>
  <c r="B3094" s="1"/>
  <c r="C467"/>
  <c r="B467" s="1"/>
  <c r="C3092"/>
  <c r="B3092" s="1"/>
  <c r="C398"/>
  <c r="B398" s="1"/>
  <c r="C638"/>
  <c r="B638" s="1"/>
  <c r="C960"/>
  <c r="B960" s="1"/>
  <c r="C1687"/>
  <c r="B1687" s="1"/>
  <c r="C2513"/>
  <c r="B2513" s="1"/>
  <c r="C1729" l="1"/>
  <c r="B1729" s="1"/>
  <c r="C1381"/>
  <c r="B1381" s="1"/>
  <c r="C2036"/>
  <c r="B2036" s="1"/>
  <c r="C403"/>
  <c r="B403" s="1"/>
  <c r="C2007"/>
  <c r="B2007" s="1"/>
  <c r="C1815"/>
  <c r="B1815" s="1"/>
  <c r="C2191"/>
  <c r="B2191" s="1"/>
  <c r="C2520"/>
  <c r="B2520" s="1"/>
  <c r="C2315" l="1"/>
  <c r="B2315" s="1"/>
  <c r="C4407"/>
  <c r="B4407" s="1"/>
  <c r="C1118"/>
  <c r="B1118" s="1"/>
  <c r="C3114"/>
  <c r="B3114" s="1"/>
  <c r="C1716"/>
  <c r="B1716" s="1"/>
  <c r="C3405" l="1"/>
  <c r="B3405" s="1"/>
  <c r="C2829"/>
  <c r="B2829" s="1"/>
  <c r="C3654"/>
  <c r="B3654" s="1"/>
  <c r="C2418"/>
  <c r="B2418" s="1"/>
  <c r="C2621"/>
  <c r="B2621" s="1"/>
  <c r="C1741"/>
  <c r="B1741" s="1"/>
  <c r="C672"/>
  <c r="B672" s="1"/>
  <c r="C1290"/>
  <c r="B1290" s="1"/>
  <c r="C2219"/>
  <c r="B2219" s="1"/>
  <c r="C2215"/>
  <c r="B2215" s="1"/>
  <c r="C1375"/>
  <c r="B1375" s="1"/>
  <c r="C3939"/>
  <c r="B3939" s="1"/>
  <c r="C3856"/>
  <c r="B3856" s="1"/>
  <c r="C2605"/>
  <c r="B2605" s="1"/>
  <c r="C2371"/>
  <c r="B2371" s="1"/>
  <c r="C767"/>
  <c r="B767" s="1"/>
  <c r="C2740"/>
  <c r="B2740" s="1"/>
  <c r="C2859"/>
  <c r="B2859" s="1"/>
  <c r="C2096"/>
  <c r="B2096" s="1"/>
  <c r="C3291"/>
  <c r="B3291" s="1"/>
  <c r="C3661"/>
  <c r="B3661" s="1"/>
  <c r="C3660"/>
  <c r="B3660" s="1"/>
  <c r="C3164"/>
  <c r="B3164" s="1"/>
  <c r="C3163"/>
  <c r="B3163" s="1"/>
  <c r="C3575"/>
  <c r="B3575" s="1"/>
  <c r="C332"/>
  <c r="B332" s="1"/>
  <c r="C1942"/>
  <c r="B1942" s="1"/>
  <c r="C3055"/>
  <c r="B3055" s="1"/>
  <c r="C1742"/>
  <c r="B1742" s="1"/>
  <c r="C3791"/>
  <c r="B3791" s="1"/>
  <c r="C3759"/>
  <c r="B3759" s="1"/>
  <c r="C1646"/>
  <c r="B1646" s="1"/>
  <c r="C185"/>
  <c r="B185" s="1"/>
  <c r="C2840"/>
  <c r="B2840" s="1"/>
  <c r="C2838"/>
  <c r="B2838" s="1"/>
  <c r="C2850"/>
  <c r="B2850" s="1"/>
  <c r="C894" l="1"/>
  <c r="B894" s="1"/>
  <c r="C2425"/>
  <c r="B2425" s="1"/>
  <c r="C4353"/>
  <c r="B4353" s="1"/>
  <c r="C4350"/>
  <c r="B4350" s="1"/>
  <c r="C4349"/>
  <c r="B4349" s="1"/>
  <c r="C1839" l="1"/>
  <c r="B1839" s="1"/>
  <c r="C3811"/>
  <c r="B3811" s="1"/>
  <c r="C3294"/>
  <c r="B3294" s="1"/>
  <c r="C1855"/>
  <c r="B1855" s="1"/>
  <c r="C1857"/>
  <c r="B1857" s="1"/>
  <c r="C5073" l="1"/>
  <c r="B5073" s="1"/>
  <c r="C3033"/>
  <c r="B3033" s="1"/>
  <c r="C3435"/>
  <c r="B3435" s="1"/>
  <c r="C4330"/>
  <c r="B4330" s="1"/>
  <c r="C3754"/>
  <c r="B3754" s="1"/>
  <c r="C2410" l="1"/>
  <c r="B2410" s="1"/>
  <c r="C2470"/>
  <c r="B2470" s="1"/>
  <c r="C124"/>
  <c r="B124" s="1"/>
  <c r="C5119"/>
  <c r="B5119" s="1"/>
  <c r="C2408"/>
  <c r="B2408" s="1"/>
  <c r="C1249"/>
  <c r="B1249" s="1"/>
  <c r="C4233" l="1"/>
  <c r="B4233" s="1"/>
  <c r="B2739"/>
  <c r="C2738"/>
  <c r="B2738" s="1"/>
  <c r="C1912"/>
  <c r="B1912" s="1"/>
  <c r="C3406"/>
  <c r="B3406" s="1"/>
  <c r="C1860"/>
  <c r="B1860" s="1"/>
  <c r="C2830"/>
  <c r="B2830" s="1"/>
  <c r="C3104"/>
  <c r="B3104" s="1"/>
  <c r="C3675"/>
  <c r="B3675" s="1"/>
  <c r="C2100"/>
  <c r="B2100" s="1"/>
  <c r="C1918" l="1"/>
  <c r="B1918" s="1"/>
  <c r="C1888" l="1"/>
  <c r="B1888" s="1"/>
  <c r="C1944"/>
  <c r="B1944" s="1"/>
  <c r="C2720"/>
  <c r="B2720" s="1"/>
  <c r="C2783"/>
  <c r="B2783" s="1"/>
  <c r="C2904"/>
  <c r="B2904" s="1"/>
  <c r="C714"/>
  <c r="B714" s="1"/>
  <c r="C2434"/>
  <c r="B2434" s="1"/>
  <c r="C639"/>
  <c r="B639" s="1"/>
  <c r="C898"/>
  <c r="B898" s="1"/>
  <c r="C897"/>
  <c r="B897" s="1"/>
  <c r="C3198"/>
  <c r="B3198" s="1"/>
  <c r="C3387" l="1"/>
  <c r="B3387" s="1"/>
  <c r="C3386"/>
  <c r="B3386" s="1"/>
  <c r="C3384"/>
  <c r="B3384" s="1"/>
  <c r="C3383"/>
  <c r="B3383" s="1"/>
  <c r="C267" l="1"/>
  <c r="B267" s="1"/>
  <c r="C3411"/>
  <c r="B3411" s="1"/>
  <c r="C2955"/>
  <c r="B2955" s="1"/>
  <c r="C2958" l="1"/>
  <c r="B2958" s="1"/>
  <c r="C5130"/>
  <c r="B5130" s="1"/>
  <c r="C5129"/>
  <c r="B5129" s="1"/>
  <c r="C3886"/>
  <c r="B3886" s="1"/>
  <c r="C1788" l="1"/>
  <c r="B1788" s="1"/>
  <c r="C1405"/>
  <c r="B1405" s="1"/>
  <c r="C201"/>
  <c r="B201" s="1"/>
  <c r="C2615"/>
  <c r="B2615" s="1"/>
  <c r="C2915"/>
  <c r="B2915" s="1"/>
  <c r="C2097"/>
  <c r="B2097" s="1"/>
  <c r="C1941"/>
  <c r="B1941" s="1"/>
  <c r="C667"/>
  <c r="B667" s="1"/>
  <c r="C1735"/>
  <c r="B1735" s="1"/>
  <c r="C604"/>
  <c r="B604" s="1"/>
  <c r="C526"/>
  <c r="B526" s="1"/>
  <c r="C511"/>
  <c r="B511" s="1"/>
  <c r="C593"/>
  <c r="B593" s="1"/>
  <c r="C607"/>
  <c r="B607" s="1"/>
  <c r="C5287" l="1"/>
  <c r="B5287" s="1"/>
  <c r="C5283"/>
  <c r="B5283" s="1"/>
  <c r="C5284"/>
  <c r="B5284" s="1"/>
  <c r="C5288"/>
  <c r="B5288" s="1"/>
  <c r="C3989"/>
  <c r="B3989" s="1"/>
  <c r="C3813"/>
  <c r="B3813" s="1"/>
  <c r="C3718"/>
  <c r="B3718" s="1"/>
  <c r="C3605"/>
  <c r="B3605" s="1"/>
  <c r="C3604"/>
  <c r="B3604" s="1"/>
  <c r="C3603"/>
  <c r="B3603" s="1"/>
  <c r="C3629"/>
  <c r="B3629" s="1"/>
  <c r="C3620" l="1"/>
  <c r="B3620" s="1"/>
  <c r="C3826"/>
  <c r="B3826" s="1"/>
  <c r="C3824"/>
  <c r="B3824" s="1"/>
  <c r="C3828" l="1"/>
  <c r="B3828" s="1"/>
  <c r="C3768"/>
  <c r="B3768" s="1"/>
  <c r="C3333"/>
  <c r="B3333" s="1"/>
  <c r="C2980"/>
  <c r="B2980" s="1"/>
  <c r="C2979"/>
  <c r="B2979" s="1"/>
  <c r="C1297"/>
  <c r="B1297" s="1"/>
  <c r="C3777"/>
  <c r="B3777" s="1"/>
  <c r="C2465"/>
  <c r="B2465" s="1"/>
  <c r="C891"/>
  <c r="B891" s="1"/>
  <c r="C1749"/>
  <c r="B1749" s="1"/>
  <c r="C3866" l="1"/>
  <c r="B3866" s="1"/>
  <c r="C713" l="1"/>
  <c r="B713" s="1"/>
  <c r="C4173"/>
  <c r="B4173" s="1"/>
  <c r="C2592"/>
  <c r="B2592" s="1"/>
  <c r="C1287"/>
  <c r="B1287" s="1"/>
  <c r="C489"/>
  <c r="B489" s="1"/>
  <c r="C3941"/>
  <c r="B3941" s="1"/>
  <c r="C3641"/>
  <c r="B3641" s="1"/>
  <c r="C266"/>
  <c r="B266" s="1"/>
  <c r="C3117"/>
  <c r="B3117" s="1"/>
  <c r="C1836"/>
  <c r="B1836" s="1"/>
  <c r="C2984"/>
  <c r="B2984" s="1"/>
  <c r="C1136"/>
  <c r="B1136" s="1"/>
  <c r="C1144"/>
  <c r="B1144" s="1"/>
  <c r="C4328"/>
  <c r="B4328" s="1"/>
  <c r="C2144" l="1"/>
  <c r="B2144" s="1"/>
  <c r="C1380"/>
  <c r="B1380" s="1"/>
  <c r="C1702"/>
  <c r="B1702" s="1"/>
  <c r="C2345"/>
  <c r="B2345" s="1"/>
  <c r="C3182"/>
  <c r="B3182" s="1"/>
  <c r="C3181"/>
  <c r="B3181" s="1"/>
  <c r="C2762"/>
  <c r="B2762" s="1"/>
  <c r="C2202"/>
  <c r="B2202" s="1"/>
  <c r="C3209"/>
  <c r="B3209" s="1"/>
  <c r="C1255"/>
  <c r="B1255" s="1"/>
  <c r="C1916"/>
  <c r="B1916" s="1"/>
  <c r="C668" l="1"/>
  <c r="B668" s="1"/>
  <c r="C1892"/>
  <c r="B1892" s="1"/>
  <c r="C3612"/>
  <c r="B3612" s="1"/>
  <c r="C917"/>
  <c r="B917" s="1"/>
  <c r="C3741"/>
  <c r="B3741" s="1"/>
  <c r="C3879"/>
  <c r="B3879" s="1"/>
  <c r="C3876"/>
  <c r="B3876" s="1"/>
  <c r="C3870"/>
  <c r="B3870" s="1"/>
  <c r="C3727"/>
  <c r="B3727" s="1"/>
  <c r="C3611"/>
  <c r="B3611" s="1"/>
  <c r="C3670"/>
  <c r="B3670" s="1"/>
  <c r="C3809"/>
  <c r="B3809" s="1"/>
  <c r="C3889"/>
  <c r="B3889" s="1"/>
  <c r="C3613"/>
  <c r="B3613" s="1"/>
  <c r="C3700"/>
  <c r="B3700" s="1"/>
  <c r="C3710"/>
  <c r="B3710" s="1"/>
  <c r="C3596"/>
  <c r="B3596" s="1"/>
  <c r="C3772" l="1"/>
  <c r="B3772" s="1"/>
  <c r="C2918"/>
  <c r="B2918" s="1"/>
  <c r="C1945"/>
  <c r="B1945" s="1"/>
  <c r="C2917"/>
  <c r="B2917" s="1"/>
  <c r="C1793"/>
  <c r="B1793" s="1"/>
  <c r="C1890" l="1"/>
  <c r="B1890" s="1"/>
  <c r="C544"/>
  <c r="B544" s="1"/>
  <c r="C3944"/>
  <c r="B3944" s="1"/>
  <c r="C3827"/>
  <c r="B3827" s="1"/>
  <c r="C4317"/>
  <c r="B4317" s="1"/>
  <c r="C3736" l="1"/>
  <c r="B3736" s="1"/>
  <c r="C3937" l="1"/>
  <c r="B3937" s="1"/>
  <c r="C3942"/>
  <c r="B3942" s="1"/>
  <c r="C317"/>
  <c r="B317" s="1"/>
  <c r="C3903"/>
  <c r="B3903" s="1"/>
  <c r="C3921"/>
  <c r="B3921" s="1"/>
  <c r="C3509"/>
  <c r="B3509" s="1"/>
  <c r="C3057" l="1"/>
  <c r="B3057" s="1"/>
  <c r="C3922"/>
  <c r="B3922" s="1"/>
  <c r="C1018"/>
  <c r="B1018" s="1"/>
  <c r="C1913"/>
  <c r="B1913" s="1"/>
  <c r="C1588"/>
  <c r="B1588" s="1"/>
  <c r="C740"/>
  <c r="B740" s="1"/>
  <c r="C1947"/>
  <c r="B1947" s="1"/>
  <c r="C4155"/>
  <c r="B4155" s="1"/>
  <c r="C4171"/>
  <c r="B4171" s="1"/>
  <c r="C4151"/>
  <c r="B4151" s="1"/>
  <c r="C3946"/>
  <c r="B3946" s="1"/>
  <c r="C3175"/>
  <c r="B3175" s="1"/>
  <c r="C2851"/>
  <c r="B2851" s="1"/>
  <c r="C2842"/>
  <c r="B2842" s="1"/>
  <c r="C2839"/>
  <c r="B2839" s="1"/>
  <c r="C1036"/>
  <c r="B1036" s="1"/>
  <c r="C1873" l="1"/>
  <c r="B1873" s="1"/>
  <c r="C2873"/>
  <c r="B2873" s="1"/>
  <c r="C5046"/>
  <c r="B5046" s="1"/>
  <c r="C5045"/>
  <c r="B5045" s="1"/>
  <c r="C1046"/>
  <c r="B1046" s="1"/>
  <c r="C2831" l="1"/>
  <c r="B2831" s="1"/>
  <c r="C411"/>
  <c r="B411" s="1"/>
  <c r="C4099"/>
  <c r="B4099" s="1"/>
  <c r="C4132"/>
  <c r="B4132" s="1"/>
  <c r="C181"/>
  <c r="B181" s="1"/>
  <c r="C3160"/>
  <c r="B3160" s="1"/>
  <c r="C2867"/>
  <c r="B2867" s="1"/>
  <c r="C3622"/>
  <c r="B3622" s="1"/>
  <c r="C4323"/>
  <c r="B4323" s="1"/>
  <c r="C4324"/>
  <c r="B4324" s="1"/>
  <c r="C3688"/>
  <c r="B3688" s="1"/>
  <c r="C70"/>
  <c r="B70" s="1"/>
  <c r="C1705"/>
  <c r="B1705" s="1"/>
  <c r="C3943"/>
  <c r="B3943" s="1"/>
  <c r="C4944" l="1"/>
  <c r="B4944" s="1"/>
  <c r="C3677" l="1"/>
  <c r="B3677" s="1"/>
  <c r="C3751"/>
  <c r="B3751" s="1"/>
  <c r="C531"/>
  <c r="B531" s="1"/>
  <c r="C3647"/>
  <c r="B3647" s="1"/>
  <c r="C608"/>
  <c r="B608" s="1"/>
  <c r="C1328"/>
  <c r="B1328" s="1"/>
  <c r="C3420"/>
  <c r="B3420" s="1"/>
  <c r="C3419"/>
  <c r="B3419" s="1"/>
  <c r="C3938"/>
  <c r="B3938" s="1"/>
  <c r="C3988"/>
  <c r="B3988" s="1"/>
  <c r="C3987"/>
  <c r="B3987" s="1"/>
  <c r="C3940"/>
  <c r="B3940" s="1"/>
  <c r="C1057"/>
  <c r="B1057" s="1"/>
  <c r="C3141"/>
  <c r="B3141" s="1"/>
  <c r="C4412"/>
  <c r="B4412" s="1"/>
  <c r="C4411"/>
  <c r="B4411" s="1"/>
  <c r="C4406"/>
  <c r="B4406" s="1"/>
  <c r="C4397"/>
  <c r="B4397" s="1"/>
  <c r="C4396"/>
  <c r="B4396" s="1"/>
  <c r="C1045"/>
  <c r="B1045" s="1"/>
  <c r="C1262"/>
  <c r="B1262" s="1"/>
  <c r="C4150"/>
  <c r="B4150" s="1"/>
  <c r="C1035"/>
  <c r="B1035" s="1"/>
  <c r="C3909"/>
  <c r="B3909" s="1"/>
  <c r="C3908"/>
  <c r="B3908" s="1"/>
  <c r="C4226"/>
  <c r="B4226" s="1"/>
  <c r="C4220"/>
  <c r="B4220" s="1"/>
  <c r="C3919"/>
  <c r="B3919" s="1"/>
  <c r="C1126"/>
  <c r="B1126" s="1"/>
  <c r="C3855"/>
  <c r="B3855" s="1"/>
  <c r="C3437"/>
  <c r="B3437" s="1"/>
  <c r="C1066"/>
  <c r="B1066" s="1"/>
  <c r="C1682" l="1"/>
  <c r="B1682" s="1"/>
  <c r="C2921"/>
  <c r="B2921" s="1"/>
  <c r="C1540"/>
  <c r="B1540" s="1"/>
  <c r="C1450"/>
  <c r="B1450" s="1"/>
  <c r="C1340"/>
  <c r="B1340" s="1"/>
  <c r="C2428"/>
  <c r="B2428" s="1"/>
  <c r="C2427"/>
  <c r="B2427" s="1"/>
  <c r="C3649"/>
  <c r="B3649" s="1"/>
  <c r="C903"/>
  <c r="B903" s="1"/>
  <c r="C4196" l="1"/>
  <c r="B4196" s="1"/>
  <c r="C4153"/>
  <c r="B4153" s="1"/>
  <c r="C4162"/>
  <c r="B4162" s="1"/>
  <c r="C4149"/>
  <c r="B4149" s="1"/>
  <c r="C4148"/>
  <c r="B4148" s="1"/>
  <c r="C4147"/>
  <c r="B4147" s="1"/>
  <c r="C4146"/>
  <c r="B4146" s="1"/>
  <c r="C3796"/>
  <c r="B3796" s="1"/>
  <c r="C1745"/>
  <c r="B1745" s="1"/>
  <c r="C2566"/>
  <c r="B2566" s="1"/>
  <c r="C1773" l="1"/>
  <c r="B1773" s="1"/>
  <c r="C597"/>
  <c r="B597" s="1"/>
  <c r="C615"/>
  <c r="B615" s="1"/>
  <c r="C5165" l="1"/>
  <c r="B5165" s="1"/>
  <c r="C3652"/>
  <c r="B3652" s="1"/>
  <c r="C1294"/>
  <c r="B1294" s="1"/>
  <c r="C1166"/>
  <c r="B1166" s="1"/>
  <c r="C404"/>
  <c r="B404" s="1"/>
  <c r="C3771" l="1"/>
  <c r="B3771" s="1"/>
  <c r="C3780"/>
  <c r="B3780" s="1"/>
  <c r="C4229"/>
  <c r="B4229" s="1"/>
  <c r="C1878"/>
  <c r="B1878" s="1"/>
  <c r="C4113"/>
  <c r="B4113" s="1"/>
  <c r="C2152" l="1"/>
  <c r="B2152" s="1"/>
  <c r="C2151"/>
  <c r="B2151" s="1"/>
  <c r="C1427"/>
  <c r="B1427" s="1"/>
  <c r="C2444"/>
  <c r="B2444" s="1"/>
  <c r="C252"/>
  <c r="B252" s="1"/>
  <c r="C2323"/>
  <c r="B2323" s="1"/>
  <c r="C2095"/>
  <c r="B2095" s="1"/>
  <c r="C1164"/>
  <c r="B1164" s="1"/>
  <c r="C1170"/>
  <c r="B1170" s="1"/>
  <c r="C1159"/>
  <c r="B1159" s="1"/>
  <c r="C1161"/>
  <c r="B1161" s="1"/>
  <c r="C1224"/>
  <c r="B1224" s="1"/>
  <c r="C1670"/>
  <c r="B1670" s="1"/>
  <c r="C3087"/>
  <c r="B3087" s="1"/>
  <c r="C1122"/>
  <c r="B1122" s="1"/>
  <c r="C258"/>
  <c r="B258" s="1"/>
  <c r="C1768"/>
  <c r="B1768" s="1"/>
  <c r="C3075"/>
  <c r="B3075" s="1"/>
  <c r="C2489"/>
  <c r="B2489" s="1"/>
  <c r="C3715" l="1"/>
  <c r="B3715" s="1"/>
  <c r="C3853"/>
  <c r="B3853" s="1"/>
  <c r="C3632"/>
  <c r="B3632" s="1"/>
  <c r="C3610"/>
  <c r="B3610" s="1"/>
  <c r="C3782"/>
  <c r="B3782" s="1"/>
  <c r="C3607"/>
  <c r="B3607" s="1"/>
  <c r="C3720"/>
  <c r="B3720" s="1"/>
  <c r="C3786"/>
  <c r="B3786" s="1"/>
  <c r="C3823"/>
  <c r="B3823" s="1"/>
  <c r="C3624"/>
  <c r="B3624" s="1"/>
  <c r="C3835"/>
  <c r="B3835" s="1"/>
  <c r="C3598"/>
  <c r="B3598" s="1"/>
  <c r="C3051" l="1"/>
  <c r="B3051" s="1"/>
  <c r="C3097"/>
  <c r="B3097" s="1"/>
  <c r="C772"/>
  <c r="B772" s="1"/>
  <c r="C910"/>
  <c r="B910" s="1"/>
  <c r="C1377"/>
  <c r="B1377" s="1"/>
  <c r="C878"/>
  <c r="B878" s="1"/>
  <c r="C2940" l="1"/>
  <c r="B2940" s="1"/>
  <c r="C1638" l="1"/>
  <c r="B1638" s="1"/>
  <c r="C1894"/>
  <c r="B1894" s="1"/>
  <c r="C1770"/>
  <c r="B1770" s="1"/>
  <c r="C4187" l="1"/>
  <c r="B4187" s="1"/>
  <c r="C4184"/>
  <c r="B4184" s="1"/>
  <c r="C4183"/>
  <c r="B4183" s="1"/>
  <c r="C952"/>
  <c r="B952" s="1"/>
  <c r="C1630" l="1"/>
  <c r="B1630" s="1"/>
  <c r="C1548"/>
  <c r="B1548" s="1"/>
  <c r="C1296"/>
  <c r="B1296" s="1"/>
  <c r="C227"/>
  <c r="B227" s="1"/>
  <c r="C1631"/>
  <c r="B1631" s="1"/>
  <c r="C594"/>
  <c r="B594" s="1"/>
  <c r="C2165"/>
  <c r="B2165" s="1"/>
  <c r="C2443"/>
  <c r="B2443" s="1"/>
  <c r="C723"/>
  <c r="B723" s="1"/>
  <c r="C1636"/>
  <c r="B1636" s="1"/>
  <c r="C2059"/>
  <c r="B2059" s="1"/>
  <c r="C716"/>
  <c r="B716" s="1"/>
  <c r="C2442"/>
  <c r="B2442" s="1"/>
  <c r="C1389"/>
  <c r="B1389" s="1"/>
  <c r="C520"/>
  <c r="B520" s="1"/>
  <c r="C569"/>
  <c r="B569" s="1"/>
  <c r="C2272"/>
  <c r="B2272" s="1"/>
  <c r="C354"/>
  <c r="B354" s="1"/>
  <c r="C3020"/>
  <c r="B3020" s="1"/>
  <c r="C3690"/>
  <c r="B3690" s="1"/>
  <c r="C3429"/>
  <c r="B3429" s="1"/>
  <c r="C171"/>
  <c r="B171" s="1"/>
  <c r="C170"/>
  <c r="B170" s="1"/>
  <c r="C172"/>
  <c r="B172" s="1"/>
  <c r="C4168"/>
  <c r="B4168" s="1"/>
  <c r="C4167"/>
  <c r="B4167" s="1"/>
  <c r="C473"/>
  <c r="B473" s="1"/>
  <c r="C1369"/>
  <c r="B1369" s="1"/>
  <c r="C953"/>
  <c r="B953" s="1"/>
  <c r="C1692"/>
  <c r="B1692" s="1"/>
  <c r="C4118"/>
  <c r="B4118" s="1"/>
  <c r="C4259"/>
  <c r="B4259" s="1"/>
  <c r="C364" l="1"/>
  <c r="B364" s="1"/>
  <c r="C1582"/>
  <c r="B1582" s="1"/>
  <c r="C2388"/>
  <c r="B2388" s="1"/>
  <c r="C2329"/>
  <c r="B2329" s="1"/>
  <c r="C2328"/>
  <c r="B2328" s="1"/>
  <c r="C2348"/>
  <c r="B2348" s="1"/>
  <c r="C2370"/>
  <c r="B2370" s="1"/>
  <c r="C2391"/>
  <c r="B2391" s="1"/>
  <c r="C246"/>
  <c r="B246" s="1"/>
  <c r="C2311"/>
  <c r="B2311" s="1"/>
  <c r="C2018"/>
  <c r="B2018" s="1"/>
  <c r="C486"/>
  <c r="B486" s="1"/>
  <c r="C4107"/>
  <c r="B4107" s="1"/>
  <c r="C3156"/>
  <c r="B3156" s="1"/>
  <c r="C4222"/>
  <c r="B4222" s="1"/>
  <c r="C466"/>
  <c r="B466" s="1"/>
  <c r="C1707"/>
  <c r="B1707" s="1"/>
  <c r="C913"/>
  <c r="B913" s="1"/>
  <c r="C1051"/>
  <c r="B1051" s="1"/>
  <c r="C1121"/>
  <c r="B1121" s="1"/>
  <c r="C2189"/>
  <c r="B2189" s="1"/>
  <c r="C880"/>
  <c r="B880" s="1"/>
  <c r="C851"/>
  <c r="B851" s="1"/>
  <c r="C875"/>
  <c r="B875" s="1"/>
  <c r="C2289"/>
  <c r="B2289" s="1"/>
  <c r="C1362"/>
  <c r="B1362" s="1"/>
  <c r="C355"/>
  <c r="B355" s="1"/>
  <c r="C232"/>
  <c r="B232" s="1"/>
  <c r="C3571"/>
  <c r="B3571" s="1"/>
  <c r="C901"/>
  <c r="B901" s="1"/>
  <c r="C2508"/>
  <c r="B2508" s="1"/>
  <c r="C1530"/>
  <c r="B1530" s="1"/>
  <c r="C4126"/>
  <c r="B4126" s="1"/>
  <c r="C4013"/>
  <c r="B4013" s="1"/>
  <c r="C1608"/>
  <c r="B1608" s="1"/>
  <c r="C2895"/>
  <c r="B2895" s="1"/>
  <c r="C1113"/>
  <c r="B1113" s="1"/>
  <c r="C130"/>
  <c r="B130" s="1"/>
  <c r="C1044"/>
  <c r="B1044" s="1"/>
  <c r="C3439"/>
  <c r="B3439" s="1"/>
  <c r="C1379" l="1"/>
  <c r="B1379" s="1"/>
  <c r="C2229"/>
  <c r="B2229" s="1"/>
  <c r="C2218"/>
  <c r="B2218" s="1"/>
  <c r="C1244"/>
  <c r="B1244" s="1"/>
  <c r="C1034"/>
  <c r="B1034" s="1"/>
  <c r="C1363"/>
  <c r="B1363" s="1"/>
  <c r="C963"/>
  <c r="B963" s="1"/>
  <c r="C3271"/>
  <c r="B3271" s="1"/>
  <c r="C2372"/>
  <c r="B2372" s="1"/>
  <c r="C1141"/>
  <c r="B1141" s="1"/>
  <c r="C1142"/>
  <c r="B1142" s="1"/>
  <c r="C1460"/>
  <c r="B1460" s="1"/>
  <c r="C1223"/>
  <c r="B1223" s="1"/>
  <c r="C1840"/>
  <c r="B1840" s="1"/>
  <c r="C2992"/>
  <c r="B2992" s="1"/>
  <c r="C293"/>
  <c r="B293" s="1"/>
  <c r="C3073"/>
  <c r="B3073" s="1"/>
  <c r="C614"/>
  <c r="B614" s="1"/>
  <c r="C1587"/>
  <c r="B1587" s="1"/>
  <c r="C2893"/>
  <c r="B2893" s="1"/>
  <c r="C1990"/>
  <c r="B1990" s="1"/>
  <c r="C3504"/>
  <c r="B3504" s="1"/>
  <c r="C1470"/>
  <c r="B1470" s="1"/>
  <c r="C911"/>
  <c r="B911" s="1"/>
  <c r="C3454"/>
  <c r="B3454" s="1"/>
  <c r="C1301"/>
  <c r="B1301" s="1"/>
  <c r="C1213"/>
  <c r="B1213" s="1"/>
  <c r="C2448"/>
  <c r="B2448" s="1"/>
  <c r="C4005"/>
  <c r="B4005" s="1"/>
  <c r="C3109"/>
  <c r="B3109" s="1"/>
  <c r="C1234"/>
  <c r="B1234" s="1"/>
  <c r="C1014"/>
  <c r="B1014" s="1"/>
  <c r="C152"/>
  <c r="B152" s="1"/>
  <c r="C2458"/>
  <c r="B2458" s="1"/>
  <c r="C3049"/>
  <c r="B3049" s="1"/>
  <c r="C3907"/>
  <c r="B3907" s="1"/>
  <c r="C2447"/>
  <c r="B2447" s="1"/>
  <c r="C497"/>
  <c r="B497" s="1"/>
  <c r="C4076"/>
  <c r="B4076" s="1"/>
  <c r="C4075"/>
  <c r="B4075" s="1"/>
  <c r="C310"/>
  <c r="B310" s="1"/>
  <c r="C313"/>
  <c r="B313" s="1"/>
  <c r="C69"/>
  <c r="B69" s="1"/>
  <c r="C2080"/>
  <c r="B2080" s="1"/>
  <c r="C1746"/>
  <c r="B1746" s="1"/>
  <c r="C3143"/>
  <c r="B3143" s="1"/>
  <c r="C3054"/>
  <c r="B3054" s="1"/>
  <c r="C2883"/>
  <c r="B2883" s="1"/>
  <c r="C3583"/>
  <c r="B3583" s="1"/>
  <c r="C3116"/>
  <c r="B3116" s="1"/>
  <c r="C262"/>
  <c r="B262" s="1"/>
  <c r="C263"/>
  <c r="B263" s="1"/>
  <c r="C2576"/>
  <c r="B2576" s="1"/>
  <c r="C2575"/>
  <c r="B2575" s="1"/>
  <c r="C2588"/>
  <c r="B2588" s="1"/>
  <c r="C2383"/>
  <c r="B2383" s="1"/>
  <c r="C3714"/>
  <c r="B3714" s="1"/>
  <c r="C3599"/>
  <c r="B3599" s="1"/>
  <c r="C2901"/>
  <c r="B2901" s="1"/>
  <c r="C1466"/>
  <c r="B1466" s="1"/>
  <c r="C1239"/>
  <c r="B1239" s="1"/>
  <c r="C2484"/>
  <c r="B2484" s="1"/>
  <c r="C2578"/>
  <c r="B2578" s="1"/>
  <c r="C2581"/>
  <c r="B2581" s="1"/>
  <c r="C4225"/>
  <c r="B4225" s="1"/>
  <c r="C4231"/>
  <c r="B4231" s="1"/>
  <c r="C2678"/>
  <c r="B2678" s="1"/>
  <c r="C3046"/>
  <c r="B3046" s="1"/>
  <c r="C2655"/>
  <c r="B2655" s="1"/>
  <c r="C2761"/>
  <c r="B2761" s="1"/>
  <c r="C2647"/>
  <c r="B2647" s="1"/>
  <c r="C2807"/>
  <c r="B2807" s="1"/>
  <c r="C2662"/>
  <c r="B2662" s="1"/>
  <c r="C2645"/>
  <c r="B2645" s="1"/>
  <c r="C2599"/>
  <c r="B2599" s="1"/>
  <c r="C2033"/>
  <c r="B2033" s="1"/>
  <c r="C2704"/>
  <c r="B2704" s="1"/>
  <c r="C328"/>
  <c r="B328" s="1"/>
  <c r="C1508"/>
  <c r="B1508" s="1"/>
  <c r="C1497"/>
  <c r="B1497" s="1"/>
  <c r="C882"/>
  <c r="B882" s="1"/>
  <c r="C23"/>
  <c r="B23" s="1"/>
  <c r="C2530"/>
  <c r="B2530" s="1"/>
  <c r="C1350"/>
  <c r="B1350" s="1"/>
  <c r="C1546"/>
  <c r="B1546" s="1"/>
  <c r="C2177"/>
  <c r="B2177" s="1"/>
  <c r="C1358"/>
  <c r="B1358" s="1"/>
  <c r="C4019"/>
  <c r="B4019" s="1"/>
  <c r="C4018"/>
  <c r="B4018" s="1"/>
  <c r="C4020"/>
  <c r="B4020" s="1"/>
  <c r="C1494"/>
  <c r="B1494" s="1"/>
  <c r="C2663"/>
  <c r="B2663" s="1"/>
  <c r="C3044"/>
  <c r="B3044" s="1"/>
  <c r="C3236"/>
  <c r="B3236" s="1"/>
  <c r="C4262"/>
  <c r="B4262" s="1"/>
  <c r="C483"/>
  <c r="B483" s="1"/>
  <c r="C1493"/>
  <c r="B1493" s="1"/>
  <c r="C4017"/>
  <c r="B4017" s="1"/>
  <c r="C4241"/>
  <c r="B4241" s="1"/>
  <c r="C4239"/>
  <c r="B4239" s="1"/>
  <c r="C1305"/>
  <c r="B1305" s="1"/>
  <c r="C3258"/>
  <c r="B3258" s="1"/>
  <c r="C2658"/>
  <c r="B2658" s="1"/>
  <c r="C4217"/>
  <c r="B4217" s="1"/>
  <c r="C3004"/>
  <c r="B3004" s="1"/>
  <c r="C2927"/>
  <c r="B2927" s="1"/>
  <c r="C2877"/>
  <c r="B2877" s="1"/>
  <c r="C3028"/>
  <c r="B3028" s="1"/>
  <c r="C2912"/>
  <c r="B2912" s="1"/>
  <c r="C2926"/>
  <c r="B2926" s="1"/>
  <c r="C3165"/>
  <c r="B3165" s="1"/>
  <c r="C1235"/>
  <c r="B1235" s="1"/>
  <c r="C2570"/>
  <c r="B2570" s="1"/>
  <c r="C1265"/>
  <c r="B1265" s="1"/>
  <c r="C2087"/>
  <c r="B2087" s="1"/>
  <c r="C1292"/>
  <c r="B1292" s="1"/>
  <c r="C4087"/>
  <c r="B4087" s="1"/>
  <c r="C3413"/>
  <c r="B3413" s="1"/>
  <c r="C2211"/>
  <c r="B2211" s="1"/>
  <c r="C378"/>
  <c r="B378" s="1"/>
  <c r="C469"/>
  <c r="B469" s="1"/>
  <c r="C2723"/>
  <c r="B2723" s="1"/>
  <c r="C2930"/>
  <c r="B2930" s="1"/>
  <c r="C1165"/>
  <c r="B1165" s="1"/>
  <c r="C1703"/>
  <c r="B1703" s="1"/>
  <c r="C1616"/>
  <c r="B1616" s="1"/>
  <c r="C2587"/>
  <c r="B2587" s="1"/>
  <c r="C3153"/>
  <c r="B3153" s="1"/>
  <c r="C534"/>
  <c r="B534" s="1"/>
  <c r="C1757"/>
  <c r="B1757" s="1"/>
  <c r="C3525"/>
  <c r="B3525" s="1"/>
  <c r="C3526"/>
  <c r="B3526" s="1"/>
  <c r="C3510"/>
  <c r="B3510" s="1"/>
  <c r="C5314"/>
  <c r="B5314" s="1"/>
  <c r="C3576"/>
  <c r="B3576" s="1"/>
  <c r="C2572"/>
  <c r="B2572" s="1"/>
  <c r="C3676"/>
  <c r="B3676" s="1"/>
  <c r="C3749"/>
  <c r="B3749" s="1"/>
  <c r="C5190"/>
  <c r="B5190" s="1"/>
  <c r="C1841"/>
  <c r="B1841" s="1"/>
  <c r="C1844"/>
  <c r="B1844" s="1"/>
  <c r="C2847"/>
  <c r="B2847" s="1"/>
  <c r="C2846"/>
  <c r="B2846" s="1"/>
  <c r="C2891"/>
  <c r="B2891" s="1"/>
  <c r="C3001"/>
  <c r="B3001" s="1"/>
  <c r="C3000"/>
  <c r="B3000" s="1"/>
  <c r="C2889"/>
  <c r="B2889" s="1"/>
  <c r="C2888"/>
  <c r="B2888" s="1"/>
  <c r="C2170"/>
  <c r="B2170" s="1"/>
  <c r="C97"/>
  <c r="B97" s="1"/>
  <c r="C90"/>
  <c r="B90" s="1"/>
  <c r="C3628"/>
  <c r="B3628" s="1"/>
  <c r="C223"/>
  <c r="B223" s="1"/>
  <c r="C1289"/>
  <c r="B1289" s="1"/>
  <c r="C5156"/>
  <c r="B5156" s="1"/>
  <c r="C2916"/>
  <c r="B2916" s="1"/>
  <c r="C2060"/>
  <c r="B2060" s="1"/>
  <c r="C2574"/>
  <c r="B2574" s="1"/>
  <c r="C2577"/>
  <c r="B2577" s="1"/>
  <c r="C432"/>
  <c r="B432" s="1"/>
  <c r="C3517"/>
  <c r="B3517" s="1"/>
  <c r="C3524"/>
  <c r="B3524" s="1"/>
  <c r="C3507"/>
  <c r="B3507" s="1"/>
  <c r="C3513"/>
  <c r="B3513" s="1"/>
  <c r="C3512"/>
  <c r="B3512" s="1"/>
  <c r="C1096"/>
  <c r="B1096" s="1"/>
  <c r="C3775"/>
  <c r="B3775" s="1"/>
  <c r="C234"/>
  <c r="B234" s="1"/>
  <c r="C1590"/>
  <c r="B1590" s="1"/>
  <c r="C3142"/>
  <c r="B3142" s="1"/>
  <c r="C3053"/>
  <c r="B3053" s="1"/>
  <c r="C642"/>
  <c r="B642" s="1"/>
  <c r="C3467"/>
  <c r="B3467" s="1"/>
  <c r="C1218"/>
  <c r="B1218" s="1"/>
  <c r="C3898"/>
  <c r="B3898" s="1"/>
  <c r="C1930"/>
  <c r="B1930" s="1"/>
  <c r="C4274"/>
  <c r="B4274" s="1"/>
  <c r="C4273"/>
  <c r="B4273" s="1"/>
  <c r="C4271"/>
  <c r="B4271" s="1"/>
  <c r="C5182"/>
  <c r="B5182" s="1"/>
  <c r="C5189"/>
  <c r="B5189" s="1"/>
  <c r="C5173"/>
  <c r="B5173" s="1"/>
  <c r="C1008"/>
  <c r="B1008" s="1"/>
  <c r="C1295"/>
  <c r="B1295" s="1"/>
  <c r="C1293"/>
  <c r="B1293" s="1"/>
  <c r="C3313"/>
  <c r="B3313" s="1"/>
  <c r="C4045"/>
  <c r="B4045" s="1"/>
  <c r="C3105"/>
  <c r="B3105" s="1"/>
  <c r="C5110"/>
  <c r="B5110" s="1"/>
  <c r="C5109"/>
  <c r="B5109" s="1"/>
  <c r="C5108"/>
  <c r="B5108" s="1"/>
  <c r="C5107"/>
  <c r="B5107" s="1"/>
  <c r="C5105"/>
  <c r="B5105" s="1"/>
  <c r="C5104"/>
  <c r="B5104" s="1"/>
  <c r="C5143"/>
  <c r="B5143" s="1"/>
  <c r="C5142"/>
  <c r="B5142" s="1"/>
  <c r="C5141"/>
  <c r="B5141" s="1"/>
  <c r="C5140"/>
  <c r="B5140" s="1"/>
  <c r="C5139"/>
  <c r="B5139" s="1"/>
  <c r="C5137"/>
  <c r="B5137" s="1"/>
  <c r="C5118"/>
  <c r="B5118" s="1"/>
  <c r="C5171"/>
  <c r="B5171" s="1"/>
  <c r="C5127"/>
  <c r="B5127" s="1"/>
  <c r="C973"/>
  <c r="B973" s="1"/>
  <c r="C972"/>
  <c r="B972" s="1"/>
  <c r="C2084"/>
  <c r="B2084" s="1"/>
  <c r="C1092"/>
  <c r="B1092" s="1"/>
  <c r="C861"/>
  <c r="B861" s="1"/>
  <c r="C2088"/>
  <c r="B2088" s="1"/>
  <c r="C421"/>
  <c r="B421" s="1"/>
  <c r="C1093"/>
  <c r="B1093" s="1"/>
  <c r="C212"/>
  <c r="B212" s="1"/>
  <c r="C1998"/>
  <c r="B1998" s="1"/>
  <c r="C1145"/>
  <c r="B1145" s="1"/>
  <c r="C1083"/>
  <c r="B1083" s="1"/>
  <c r="C1150"/>
  <c r="B1150" s="1"/>
  <c r="C971"/>
  <c r="B971" s="1"/>
  <c r="C1084"/>
  <c r="B1084" s="1"/>
  <c r="C1999"/>
  <c r="B1999" s="1"/>
  <c r="C1656"/>
  <c r="B1656" s="1"/>
  <c r="C836"/>
  <c r="B836" s="1"/>
  <c r="C2224"/>
  <c r="B2224" s="1"/>
  <c r="C199"/>
  <c r="B199" s="1"/>
  <c r="C1056"/>
  <c r="B1056" s="1"/>
  <c r="C2316"/>
  <c r="B2316" s="1"/>
  <c r="C5172"/>
  <c r="B5172" s="1"/>
  <c r="C5188"/>
  <c r="B5188" s="1"/>
  <c r="C5179"/>
  <c r="B5179" s="1"/>
  <c r="C5178"/>
  <c r="B5178" s="1"/>
  <c r="C1011"/>
  <c r="B1011" s="1"/>
  <c r="C2318"/>
  <c r="B2318" s="1"/>
  <c r="C3845"/>
  <c r="B3845" s="1"/>
  <c r="C4100"/>
  <c r="B4100" s="1"/>
  <c r="C5144"/>
  <c r="B5144" s="1"/>
  <c r="C5170"/>
  <c r="B5170" s="1"/>
  <c r="C5169"/>
  <c r="B5169" s="1"/>
  <c r="C5181"/>
  <c r="B5181" s="1"/>
  <c r="C4268"/>
  <c r="B4268" s="1"/>
  <c r="C3865"/>
  <c r="B3865" s="1"/>
  <c r="C4258"/>
  <c r="B4258" s="1"/>
  <c r="C5328"/>
  <c r="B5328" s="1"/>
  <c r="C5120"/>
  <c r="B5120" s="1"/>
  <c r="C5123"/>
  <c r="B5123" s="1"/>
  <c r="C5122"/>
  <c r="B5122" s="1"/>
  <c r="C5121"/>
  <c r="B5121" s="1"/>
  <c r="C1940"/>
  <c r="B1940" s="1"/>
  <c r="C1856"/>
  <c r="B1856" s="1"/>
  <c r="C1854"/>
  <c r="B1854" s="1"/>
  <c r="C1457"/>
  <c r="B1457" s="1"/>
  <c r="C1125"/>
  <c r="B1125" s="1"/>
  <c r="C3311"/>
  <c r="B3311" s="1"/>
  <c r="C3511"/>
  <c r="B3511" s="1"/>
  <c r="C3068"/>
  <c r="B3068" s="1"/>
  <c r="C3074"/>
  <c r="B3074" s="1"/>
  <c r="C3071"/>
  <c r="B3071" s="1"/>
  <c r="C3066"/>
  <c r="B3066" s="1"/>
  <c r="C3069"/>
  <c r="B3069" s="1"/>
  <c r="C2433"/>
  <c r="B2433" s="1"/>
  <c r="C1021"/>
  <c r="B1021" s="1"/>
  <c r="C1842"/>
  <c r="B1842" s="1"/>
  <c r="C3226"/>
  <c r="B3226" s="1"/>
  <c r="C889"/>
  <c r="B889" s="1"/>
  <c r="C2872"/>
  <c r="B2872" s="1"/>
  <c r="C1882"/>
  <c r="B1882" s="1"/>
  <c r="C2459"/>
  <c r="B2459" s="1"/>
  <c r="C2330"/>
  <c r="B2330" s="1"/>
  <c r="C1227"/>
  <c r="B1227" s="1"/>
  <c r="C4937"/>
  <c r="B4937" s="1"/>
  <c r="C3569"/>
  <c r="B3569" s="1"/>
  <c r="C1149"/>
  <c r="B1149" s="1"/>
  <c r="C1147"/>
  <c r="B1147" s="1"/>
  <c r="C3689"/>
  <c r="B3689" s="1"/>
  <c r="C1414"/>
  <c r="B1414" s="1"/>
  <c r="C3408"/>
  <c r="B3408" s="1"/>
  <c r="C3407"/>
  <c r="B3407" s="1"/>
  <c r="C3423"/>
  <c r="B3423" s="1"/>
  <c r="C3422"/>
  <c r="B3422" s="1"/>
  <c r="C3323"/>
  <c r="B3323" s="1"/>
  <c r="C3039"/>
  <c r="B3039" s="1"/>
  <c r="C3036"/>
  <c r="B3036" s="1"/>
  <c r="C184"/>
  <c r="B184" s="1"/>
  <c r="C1664"/>
  <c r="B1664" s="1"/>
  <c r="C4105"/>
  <c r="B4105" s="1"/>
  <c r="C3293"/>
  <c r="B3293" s="1"/>
  <c r="C1003"/>
  <c r="B1003" s="1"/>
  <c r="C2127"/>
  <c r="B2127" s="1"/>
  <c r="C388"/>
  <c r="B388" s="1"/>
  <c r="C3497"/>
  <c r="B3497" s="1"/>
  <c r="C3680"/>
  <c r="B3680" s="1"/>
  <c r="C3837"/>
  <c r="B3837" s="1"/>
  <c r="C3656"/>
  <c r="B3656" s="1"/>
  <c r="C381"/>
  <c r="B381" s="1"/>
  <c r="C2429"/>
  <c r="B2429" s="1"/>
  <c r="C628"/>
  <c r="B628" s="1"/>
  <c r="C2369"/>
  <c r="B2369" s="1"/>
  <c r="C2854"/>
  <c r="B2854" s="1"/>
  <c r="C3573"/>
  <c r="B3573" s="1"/>
  <c r="C1300"/>
  <c r="B1300" s="1"/>
  <c r="C1433"/>
  <c r="B1433" s="1"/>
  <c r="C3014"/>
  <c r="B3014" s="1"/>
  <c r="C3299"/>
  <c r="B3299" s="1"/>
  <c r="C2719"/>
  <c r="B2719" s="1"/>
  <c r="C1431"/>
  <c r="B1431" s="1"/>
  <c r="C567"/>
  <c r="B567" s="1"/>
  <c r="C3924"/>
  <c r="B3924" s="1"/>
  <c r="C908"/>
  <c r="B908" s="1"/>
  <c r="C1007"/>
  <c r="B1007" s="1"/>
  <c r="C449"/>
  <c r="B449" s="1"/>
  <c r="C3744"/>
  <c r="B3744" s="1"/>
  <c r="C2225"/>
  <c r="B2225" s="1"/>
  <c r="C3018"/>
  <c r="B3018" s="1"/>
  <c r="C269"/>
  <c r="B269" s="1"/>
  <c r="C2150"/>
  <c r="B2150" s="1"/>
  <c r="C2419"/>
  <c r="B2419" s="1"/>
  <c r="C1022"/>
  <c r="B1022" s="1"/>
  <c r="C3035"/>
  <c r="B3035" s="1"/>
  <c r="C5153"/>
  <c r="B5153" s="1"/>
  <c r="C5152"/>
  <c r="B5152" s="1"/>
  <c r="C5151"/>
  <c r="B5151" s="1"/>
  <c r="C5150"/>
  <c r="B5150" s="1"/>
  <c r="C5149"/>
  <c r="B5149" s="1"/>
  <c r="C5148"/>
  <c r="B5148" s="1"/>
  <c r="C5147"/>
  <c r="B5147" s="1"/>
  <c r="C5146"/>
  <c r="B5146" s="1"/>
  <c r="C5145"/>
  <c r="B5145" s="1"/>
  <c r="C997"/>
  <c r="B997" s="1"/>
  <c r="C1950"/>
  <c r="B1950" s="1"/>
  <c r="C2061"/>
  <c r="B2061" s="1"/>
  <c r="C999"/>
  <c r="B999" s="1"/>
  <c r="C3185"/>
  <c r="B3185" s="1"/>
  <c r="C3268"/>
  <c r="B3268" s="1"/>
  <c r="C514"/>
  <c r="B514" s="1"/>
  <c r="C3528"/>
  <c r="B3528" s="1"/>
  <c r="C3506"/>
  <c r="B3506" s="1"/>
  <c r="C3519"/>
  <c r="B3519" s="1"/>
  <c r="C3502"/>
  <c r="B3502" s="1"/>
  <c r="C3505"/>
  <c r="B3505" s="1"/>
  <c r="C3520"/>
  <c r="B3520" s="1"/>
  <c r="C3503"/>
  <c r="B3503" s="1"/>
  <c r="C3527"/>
  <c r="B3527" s="1"/>
  <c r="C3501"/>
  <c r="B3501" s="1"/>
  <c r="C3529"/>
  <c r="B3529" s="1"/>
  <c r="C3917"/>
  <c r="B3917" s="1"/>
  <c r="C3324"/>
  <c r="B3324" s="1"/>
  <c r="C3326"/>
  <c r="B3326" s="1"/>
  <c r="C3325"/>
  <c r="B3325" s="1"/>
  <c r="C3352"/>
  <c r="B3352" s="1"/>
  <c r="C3351"/>
  <c r="B3351" s="1"/>
  <c r="C3350"/>
  <c r="B3350" s="1"/>
  <c r="C3376"/>
  <c r="B3376" s="1"/>
  <c r="C3329"/>
  <c r="B3329" s="1"/>
  <c r="C3379"/>
  <c r="B3379" s="1"/>
  <c r="C3314"/>
  <c r="B3314" s="1"/>
  <c r="C3315"/>
  <c r="B3315" s="1"/>
  <c r="C3355"/>
  <c r="B3355" s="1"/>
  <c r="C3378"/>
  <c r="B3378" s="1"/>
  <c r="C3336"/>
  <c r="B3336" s="1"/>
  <c r="C3339"/>
  <c r="B3339" s="1"/>
  <c r="C3338"/>
  <c r="B3338" s="1"/>
  <c r="C3335"/>
  <c r="B3335" s="1"/>
  <c r="C3312"/>
  <c r="B3312" s="1"/>
  <c r="C3349"/>
  <c r="B3349" s="1"/>
  <c r="C3346"/>
  <c r="B3346" s="1"/>
  <c r="C3345"/>
  <c r="B3345" s="1"/>
  <c r="C3348"/>
  <c r="B3348" s="1"/>
  <c r="C3347"/>
  <c r="B3347" s="1"/>
  <c r="C3344"/>
  <c r="B3344" s="1"/>
  <c r="C3343"/>
  <c r="B3343" s="1"/>
  <c r="C3342"/>
  <c r="B3342" s="1"/>
  <c r="C3337"/>
  <c r="B3337" s="1"/>
  <c r="C3341"/>
  <c r="B3341" s="1"/>
  <c r="C3340"/>
  <c r="B3340" s="1"/>
  <c r="C3356"/>
  <c r="B3356" s="1"/>
  <c r="C3331"/>
  <c r="B3331" s="1"/>
  <c r="C3330"/>
  <c r="B3330" s="1"/>
  <c r="C3358"/>
  <c r="B3358" s="1"/>
  <c r="C3357"/>
  <c r="B3357" s="1"/>
  <c r="C3328"/>
  <c r="B3328" s="1"/>
  <c r="C3334"/>
  <c r="B3334" s="1"/>
  <c r="C3372"/>
  <c r="B3372" s="1"/>
  <c r="C3371"/>
  <c r="B3371" s="1"/>
  <c r="C3370"/>
  <c r="B3370" s="1"/>
  <c r="C3369"/>
  <c r="B3369" s="1"/>
  <c r="C3367"/>
  <c r="B3367" s="1"/>
  <c r="C3368"/>
  <c r="B3368" s="1"/>
  <c r="C3365"/>
  <c r="B3365" s="1"/>
  <c r="C3366"/>
  <c r="B3366" s="1"/>
  <c r="C3374"/>
  <c r="B3374" s="1"/>
  <c r="C3375"/>
  <c r="B3375" s="1"/>
  <c r="C3364"/>
  <c r="B3364" s="1"/>
  <c r="C3359"/>
  <c r="B3359" s="1"/>
  <c r="C3360"/>
  <c r="B3360" s="1"/>
  <c r="C3362"/>
  <c r="B3362" s="1"/>
  <c r="C3361"/>
  <c r="B3361" s="1"/>
  <c r="C3327"/>
  <c r="B3327" s="1"/>
  <c r="C357"/>
  <c r="B357" s="1"/>
  <c r="C4164"/>
  <c r="B4164" s="1"/>
  <c r="C4127"/>
  <c r="B4127" s="1"/>
  <c r="C539"/>
  <c r="B539" s="1"/>
  <c r="C2686"/>
  <c r="B2686" s="1"/>
  <c r="C2650"/>
  <c r="B2650" s="1"/>
  <c r="C3043"/>
  <c r="B3043" s="1"/>
  <c r="C3125"/>
  <c r="B3125" s="1"/>
  <c r="C1110"/>
  <c r="B1110" s="1"/>
  <c r="C2640"/>
  <c r="B2640" s="1"/>
  <c r="C49"/>
  <c r="B49" s="1"/>
  <c r="C1357"/>
  <c r="B1357" s="1"/>
  <c r="C877"/>
  <c r="B877" s="1"/>
  <c r="C989"/>
  <c r="B989" s="1"/>
  <c r="C1001"/>
  <c r="B1001" s="1"/>
  <c r="C1005"/>
  <c r="B1005" s="1"/>
  <c r="C1010"/>
  <c r="B1010" s="1"/>
  <c r="C2197"/>
  <c r="B2197" s="1"/>
  <c r="C2195"/>
  <c r="B2195" s="1"/>
  <c r="C4055"/>
  <c r="B4055" s="1"/>
  <c r="C4050"/>
  <c r="B4050" s="1"/>
  <c r="C4044"/>
  <c r="B4044" s="1"/>
  <c r="C3111"/>
  <c r="B3111" s="1"/>
  <c r="C373"/>
  <c r="B373" s="1"/>
  <c r="C2296"/>
  <c r="B2296" s="1"/>
  <c r="C3005"/>
  <c r="B3005" s="1"/>
  <c r="C3003"/>
  <c r="B3003" s="1"/>
  <c r="C3320"/>
  <c r="B3320" s="1"/>
  <c r="C3322"/>
  <c r="B3322" s="1"/>
  <c r="C3321"/>
  <c r="B3321" s="1"/>
  <c r="C3354"/>
  <c r="B3354" s="1"/>
  <c r="C3353"/>
  <c r="B3353" s="1"/>
  <c r="C3316"/>
  <c r="B3316" s="1"/>
  <c r="C3469"/>
  <c r="B3469" s="1"/>
  <c r="C3396"/>
  <c r="B3396" s="1"/>
  <c r="C3470"/>
  <c r="B3470" s="1"/>
  <c r="C3465"/>
  <c r="B3465" s="1"/>
  <c r="C3483"/>
  <c r="B3483" s="1"/>
  <c r="C3453"/>
  <c r="B3453" s="1"/>
  <c r="C3450"/>
  <c r="B3450" s="1"/>
  <c r="C3449"/>
  <c r="B3449" s="1"/>
  <c r="C3431"/>
  <c r="B3431" s="1"/>
  <c r="C3572"/>
  <c r="B3572" s="1"/>
  <c r="C3568"/>
  <c r="B3568" s="1"/>
  <c r="C3567"/>
  <c r="B3567" s="1"/>
  <c r="C4319"/>
  <c r="B4319" s="1"/>
  <c r="C3869"/>
  <c r="B3869" s="1"/>
  <c r="C1266"/>
  <c r="B1266" s="1"/>
  <c r="C444"/>
  <c r="B444" s="1"/>
  <c r="C443"/>
  <c r="B443" s="1"/>
  <c r="C1327"/>
  <c r="B1327" s="1"/>
  <c r="C1889"/>
  <c r="B1889" s="1"/>
  <c r="C1549"/>
  <c r="B1549" s="1"/>
  <c r="C1547"/>
  <c r="B1547" s="1"/>
  <c r="C5071"/>
  <c r="B5071" s="1"/>
  <c r="C5070"/>
  <c r="B5070" s="1"/>
  <c r="C5069"/>
  <c r="B5069" s="1"/>
  <c r="C5068"/>
  <c r="B5068" s="1"/>
  <c r="C5072"/>
  <c r="B5072" s="1"/>
  <c r="C5061"/>
  <c r="B5061" s="1"/>
  <c r="C5059"/>
  <c r="B5059" s="1"/>
  <c r="C5058"/>
  <c r="B5058" s="1"/>
  <c r="C5057"/>
  <c r="B5057" s="1"/>
  <c r="C5056"/>
  <c r="B5056" s="1"/>
  <c r="C5055"/>
  <c r="B5055" s="1"/>
  <c r="C2555"/>
  <c r="B2555" s="1"/>
  <c r="C2550"/>
  <c r="B2550" s="1"/>
  <c r="C3637"/>
  <c r="B3637" s="1"/>
  <c r="C3578"/>
  <c r="B3578" s="1"/>
  <c r="C3570"/>
  <c r="B3570" s="1"/>
  <c r="C3562"/>
  <c r="B3562" s="1"/>
  <c r="C3561"/>
  <c r="B3561" s="1"/>
  <c r="C3566"/>
  <c r="B3566" s="1"/>
  <c r="C3565"/>
  <c r="B3565" s="1"/>
  <c r="C3574"/>
  <c r="B3574" s="1"/>
  <c r="C3286"/>
  <c r="B3286" s="1"/>
  <c r="C1848"/>
  <c r="B1848" s="1"/>
  <c r="C907"/>
  <c r="B907" s="1"/>
  <c r="C906"/>
  <c r="B906" s="1"/>
  <c r="C905"/>
  <c r="B905" s="1"/>
  <c r="C3197"/>
  <c r="B3197" s="1"/>
  <c r="C3196"/>
  <c r="B3196" s="1"/>
  <c r="C2067"/>
  <c r="B2067" s="1"/>
  <c r="C3262"/>
  <c r="B3262" s="1"/>
  <c r="C3254"/>
  <c r="B3254" s="1"/>
  <c r="C3237"/>
  <c r="B3237" s="1"/>
  <c r="C3225"/>
  <c r="B3225" s="1"/>
  <c r="C3223"/>
  <c r="B3223" s="1"/>
  <c r="C3206"/>
  <c r="B3206" s="1"/>
  <c r="C3145"/>
  <c r="B3145" s="1"/>
  <c r="C3144"/>
  <c r="B3144" s="1"/>
  <c r="C3140"/>
  <c r="B3140" s="1"/>
  <c r="C3133"/>
  <c r="B3133" s="1"/>
  <c r="C3123"/>
  <c r="B3123" s="1"/>
  <c r="C3113"/>
  <c r="B3113" s="1"/>
  <c r="C3112"/>
  <c r="B3112" s="1"/>
  <c r="C3107"/>
  <c r="B3107" s="1"/>
  <c r="C3102"/>
  <c r="B3102" s="1"/>
  <c r="C3030"/>
  <c r="B3030" s="1"/>
  <c r="C3007"/>
  <c r="B3007" s="1"/>
  <c r="C3006"/>
  <c r="B3006" s="1"/>
  <c r="C2997"/>
  <c r="B2997" s="1"/>
  <c r="C2994"/>
  <c r="B2994" s="1"/>
  <c r="C2991"/>
  <c r="B2991" s="1"/>
  <c r="C2990"/>
  <c r="B2990" s="1"/>
  <c r="C2947"/>
  <c r="B2947" s="1"/>
  <c r="C2946"/>
  <c r="B2946" s="1"/>
  <c r="C2934"/>
  <c r="B2934" s="1"/>
  <c r="C2920"/>
  <c r="B2920" s="1"/>
  <c r="C2913"/>
  <c r="B2913" s="1"/>
  <c r="C2900"/>
  <c r="B2900" s="1"/>
  <c r="C2899"/>
  <c r="B2899" s="1"/>
  <c r="C2897"/>
  <c r="B2897" s="1"/>
  <c r="C2876"/>
  <c r="B2876" s="1"/>
  <c r="C2875"/>
  <c r="B2875" s="1"/>
  <c r="C2874"/>
  <c r="B2874" s="1"/>
  <c r="C2866"/>
  <c r="B2866" s="1"/>
  <c r="C2862"/>
  <c r="B2862" s="1"/>
  <c r="C2861"/>
  <c r="B2861" s="1"/>
  <c r="C2860"/>
  <c r="B2860" s="1"/>
  <c r="C2805"/>
  <c r="B2805" s="1"/>
  <c r="C2797"/>
  <c r="B2797" s="1"/>
  <c r="C2796"/>
  <c r="B2796" s="1"/>
  <c r="C2777"/>
  <c r="B2777" s="1"/>
  <c r="C2775"/>
  <c r="B2775" s="1"/>
  <c r="C2774"/>
  <c r="B2774" s="1"/>
  <c r="C2773"/>
  <c r="B2773" s="1"/>
  <c r="C2772"/>
  <c r="B2772" s="1"/>
  <c r="C2771"/>
  <c r="B2771" s="1"/>
  <c r="C2770"/>
  <c r="B2770" s="1"/>
  <c r="C2769"/>
  <c r="B2769" s="1"/>
  <c r="C2765"/>
  <c r="B2765" s="1"/>
  <c r="C2763"/>
  <c r="B2763" s="1"/>
  <c r="C2760"/>
  <c r="B2760" s="1"/>
  <c r="C2759"/>
  <c r="B2759" s="1"/>
  <c r="C2758"/>
  <c r="B2758" s="1"/>
  <c r="C2757"/>
  <c r="B2757" s="1"/>
  <c r="C2756"/>
  <c r="B2756" s="1"/>
  <c r="C2750"/>
  <c r="B2750" s="1"/>
  <c r="C2749"/>
  <c r="B2749" s="1"/>
  <c r="C2747"/>
  <c r="B2747" s="1"/>
  <c r="C2746"/>
  <c r="B2746" s="1"/>
  <c r="C2745"/>
  <c r="B2745" s="1"/>
  <c r="C2744"/>
  <c r="B2744" s="1"/>
  <c r="C2743"/>
  <c r="B2743" s="1"/>
  <c r="C2742"/>
  <c r="B2742" s="1"/>
  <c r="C2737"/>
  <c r="B2737" s="1"/>
  <c r="C2734"/>
  <c r="B2734" s="1"/>
  <c r="C2733"/>
  <c r="B2733" s="1"/>
  <c r="C2732"/>
  <c r="B2732" s="1"/>
  <c r="C2731"/>
  <c r="B2731" s="1"/>
  <c r="C2728"/>
  <c r="B2728" s="1"/>
  <c r="C2718"/>
  <c r="B2718" s="1"/>
  <c r="C2714"/>
  <c r="B2714" s="1"/>
  <c r="C2707"/>
  <c r="B2707" s="1"/>
  <c r="C2706"/>
  <c r="B2706" s="1"/>
  <c r="C2705"/>
  <c r="B2705" s="1"/>
  <c r="C2703"/>
  <c r="B2703" s="1"/>
  <c r="C2702"/>
  <c r="B2702" s="1"/>
  <c r="C2701"/>
  <c r="B2701" s="1"/>
  <c r="C2699"/>
  <c r="B2699" s="1"/>
  <c r="C2697"/>
  <c r="B2697" s="1"/>
  <c r="C2696"/>
  <c r="B2696" s="1"/>
  <c r="C2695"/>
  <c r="B2695" s="1"/>
  <c r="C2693"/>
  <c r="B2693" s="1"/>
  <c r="C2691"/>
  <c r="B2691" s="1"/>
  <c r="C2690"/>
  <c r="B2690" s="1"/>
  <c r="C2688"/>
  <c r="B2688" s="1"/>
  <c r="C2687"/>
  <c r="B2687" s="1"/>
  <c r="C2685"/>
  <c r="B2685" s="1"/>
  <c r="C2680"/>
  <c r="B2680" s="1"/>
  <c r="C2677"/>
  <c r="B2677" s="1"/>
  <c r="C2661"/>
  <c r="B2661" s="1"/>
  <c r="C2676"/>
  <c r="B2676" s="1"/>
  <c r="C2675"/>
  <c r="B2675" s="1"/>
  <c r="C2674"/>
  <c r="B2674" s="1"/>
  <c r="C2673"/>
  <c r="B2673" s="1"/>
  <c r="C2672"/>
  <c r="B2672" s="1"/>
  <c r="C2671"/>
  <c r="B2671" s="1"/>
  <c r="C2670"/>
  <c r="B2670" s="1"/>
  <c r="C2667"/>
  <c r="B2667" s="1"/>
  <c r="C2666"/>
  <c r="B2666" s="1"/>
  <c r="C2665"/>
  <c r="B2665" s="1"/>
  <c r="C2660"/>
  <c r="B2660" s="1"/>
  <c r="C2659"/>
  <c r="B2659" s="1"/>
  <c r="C2657"/>
  <c r="B2657" s="1"/>
  <c r="C2656"/>
  <c r="B2656" s="1"/>
  <c r="C2654"/>
  <c r="B2654" s="1"/>
  <c r="C2635"/>
  <c r="B2635" s="1"/>
  <c r="C4945"/>
  <c r="B4945" s="1"/>
  <c r="C4943"/>
  <c r="B4943" s="1"/>
  <c r="C4942"/>
  <c r="B4942" s="1"/>
  <c r="C4935"/>
  <c r="B4935" s="1"/>
  <c r="C4934"/>
  <c r="B4934" s="1"/>
  <c r="C4923"/>
  <c r="B4923" s="1"/>
  <c r="C4921"/>
  <c r="B4921" s="1"/>
  <c r="C4920"/>
  <c r="B4920" s="1"/>
  <c r="C4919"/>
  <c r="B4919" s="1"/>
  <c r="C4066"/>
  <c r="B4066" s="1"/>
  <c r="C4065"/>
  <c r="B4065" s="1"/>
  <c r="C4070"/>
  <c r="B4070" s="1"/>
  <c r="C4069"/>
  <c r="B4069" s="1"/>
  <c r="C4111"/>
  <c r="B4111" s="1"/>
  <c r="C4121"/>
  <c r="B4121" s="1"/>
  <c r="C4245"/>
  <c r="B4245" s="1"/>
  <c r="C4182"/>
  <c r="B4182" s="1"/>
  <c r="C4180"/>
  <c r="B4180" s="1"/>
  <c r="C4267"/>
  <c r="B4267" s="1"/>
  <c r="C4281"/>
  <c r="B4281" s="1"/>
  <c r="C3673"/>
  <c r="B3673" s="1"/>
  <c r="C3873"/>
  <c r="B3873" s="1"/>
  <c r="C3669"/>
  <c r="B3669" s="1"/>
  <c r="C3683"/>
  <c r="B3683" s="1"/>
  <c r="C3733"/>
  <c r="B3733" s="1"/>
  <c r="C3852"/>
  <c r="B3852" s="1"/>
  <c r="C3748"/>
  <c r="B3748" s="1"/>
  <c r="C3770"/>
  <c r="B3770" s="1"/>
  <c r="C3766"/>
  <c r="B3766" s="1"/>
  <c r="C3812"/>
  <c r="B3812" s="1"/>
  <c r="C3854"/>
  <c r="B3854" s="1"/>
  <c r="C3438"/>
  <c r="B3438" s="1"/>
  <c r="C3318"/>
  <c r="B3318" s="1"/>
  <c r="C3319"/>
  <c r="B3319" s="1"/>
  <c r="C3332"/>
  <c r="B3332" s="1"/>
  <c r="C3031"/>
  <c r="B3031" s="1"/>
  <c r="C3126"/>
  <c r="B3126" s="1"/>
  <c r="C3161"/>
  <c r="B3161" s="1"/>
  <c r="C3032"/>
  <c r="B3032" s="1"/>
  <c r="C3038"/>
  <c r="B3038" s="1"/>
  <c r="C2998"/>
  <c r="B2998" s="1"/>
  <c r="C2988"/>
  <c r="B2988" s="1"/>
  <c r="C2951"/>
  <c r="B2951" s="1"/>
  <c r="C2828"/>
  <c r="B2828" s="1"/>
  <c r="C2827"/>
  <c r="B2827" s="1"/>
  <c r="C2864"/>
  <c r="B2864" s="1"/>
  <c r="C2753"/>
  <c r="B2753" s="1"/>
  <c r="C2751"/>
  <c r="B2751" s="1"/>
  <c r="C2716"/>
  <c r="B2716" s="1"/>
  <c r="C2629"/>
  <c r="B2629" s="1"/>
  <c r="C2623"/>
  <c r="B2623" s="1"/>
  <c r="C2622"/>
  <c r="B2622" s="1"/>
  <c r="C2613"/>
  <c r="B2613" s="1"/>
  <c r="C2612"/>
  <c r="B2612" s="1"/>
  <c r="C2611"/>
  <c r="B2611" s="1"/>
  <c r="C2607"/>
  <c r="B2607" s="1"/>
  <c r="C2603"/>
  <c r="B2603" s="1"/>
  <c r="C2602"/>
  <c r="B2602" s="1"/>
  <c r="C2601"/>
  <c r="B2601" s="1"/>
  <c r="C2600"/>
  <c r="B2600" s="1"/>
  <c r="C2598"/>
  <c r="B2598" s="1"/>
  <c r="C2591"/>
  <c r="B2591" s="1"/>
  <c r="C2582"/>
  <c r="B2582" s="1"/>
  <c r="C2579"/>
  <c r="B2579" s="1"/>
  <c r="C2568"/>
  <c r="B2568" s="1"/>
  <c r="C2565"/>
  <c r="B2565" s="1"/>
  <c r="C2564"/>
  <c r="B2564" s="1"/>
  <c r="C2563"/>
  <c r="B2563" s="1"/>
  <c r="C2562"/>
  <c r="B2562" s="1"/>
  <c r="C2548"/>
  <c r="B2548" s="1"/>
  <c r="C2547"/>
  <c r="B2547" s="1"/>
  <c r="C2545"/>
  <c r="B2545" s="1"/>
  <c r="C2544"/>
  <c r="B2544" s="1"/>
  <c r="C2543"/>
  <c r="B2543" s="1"/>
  <c r="C2542"/>
  <c r="B2542" s="1"/>
  <c r="C2541"/>
  <c r="B2541" s="1"/>
  <c r="C2540"/>
  <c r="B2540" s="1"/>
  <c r="C2539"/>
  <c r="B2539" s="1"/>
  <c r="C2538"/>
  <c r="B2538" s="1"/>
  <c r="C2536"/>
  <c r="B2536" s="1"/>
  <c r="C2535"/>
  <c r="B2535" s="1"/>
  <c r="C2534"/>
  <c r="B2534" s="1"/>
  <c r="C2533"/>
  <c r="B2533" s="1"/>
  <c r="C2532"/>
  <c r="B2532" s="1"/>
  <c r="C2531"/>
  <c r="B2531" s="1"/>
  <c r="C2529"/>
  <c r="B2529" s="1"/>
  <c r="C2528"/>
  <c r="B2528" s="1"/>
  <c r="C2527"/>
  <c r="B2527" s="1"/>
  <c r="C2526"/>
  <c r="B2526" s="1"/>
  <c r="C2525"/>
  <c r="B2525" s="1"/>
  <c r="C2524"/>
  <c r="B2524" s="1"/>
  <c r="C2523"/>
  <c r="B2523" s="1"/>
  <c r="C2522"/>
  <c r="B2522" s="1"/>
  <c r="C2521"/>
  <c r="B2521" s="1"/>
  <c r="C2518"/>
  <c r="B2518" s="1"/>
  <c r="C2517"/>
  <c r="B2517" s="1"/>
  <c r="C2496"/>
  <c r="B2496" s="1"/>
  <c r="C2495"/>
  <c r="B2495" s="1"/>
  <c r="C2491"/>
  <c r="B2491" s="1"/>
  <c r="C2475"/>
  <c r="B2475" s="1"/>
  <c r="C2473"/>
  <c r="B2473" s="1"/>
  <c r="C2472"/>
  <c r="B2472" s="1"/>
  <c r="C2469"/>
  <c r="B2469" s="1"/>
  <c r="C2463"/>
  <c r="B2463" s="1"/>
  <c r="C2462"/>
  <c r="B2462" s="1"/>
  <c r="C2460"/>
  <c r="B2460" s="1"/>
  <c r="C2449"/>
  <c r="B2449" s="1"/>
  <c r="C2445"/>
  <c r="B2445" s="1"/>
  <c r="C2431"/>
  <c r="B2431" s="1"/>
  <c r="C2430"/>
  <c r="B2430" s="1"/>
  <c r="C2404"/>
  <c r="B2404" s="1"/>
  <c r="C2382"/>
  <c r="B2382" s="1"/>
  <c r="C2367"/>
  <c r="B2367" s="1"/>
  <c r="C2366"/>
  <c r="B2366" s="1"/>
  <c r="C2365"/>
  <c r="B2365" s="1"/>
  <c r="C2364"/>
  <c r="B2364" s="1"/>
  <c r="C2363"/>
  <c r="B2363" s="1"/>
  <c r="C2362"/>
  <c r="B2362" s="1"/>
  <c r="C2360"/>
  <c r="B2360" s="1"/>
  <c r="C2359"/>
  <c r="B2359" s="1"/>
  <c r="C2358"/>
  <c r="B2358" s="1"/>
  <c r="C2356"/>
  <c r="B2356" s="1"/>
  <c r="C2353"/>
  <c r="B2353" s="1"/>
  <c r="C2352"/>
  <c r="B2352" s="1"/>
  <c r="C2351"/>
  <c r="B2351" s="1"/>
  <c r="C2350"/>
  <c r="B2350" s="1"/>
  <c r="C2349"/>
  <c r="B2349" s="1"/>
  <c r="C2341"/>
  <c r="B2341" s="1"/>
  <c r="C2340"/>
  <c r="B2340" s="1"/>
  <c r="C2338"/>
  <c r="B2338" s="1"/>
  <c r="C2337"/>
  <c r="B2337" s="1"/>
  <c r="C2336"/>
  <c r="B2336" s="1"/>
  <c r="C2334"/>
  <c r="B2334" s="1"/>
  <c r="C2333"/>
  <c r="B2333" s="1"/>
  <c r="C2327"/>
  <c r="B2327" s="1"/>
  <c r="C2322"/>
  <c r="B2322" s="1"/>
  <c r="C2314"/>
  <c r="B2314" s="1"/>
  <c r="C2313"/>
  <c r="B2313" s="1"/>
  <c r="C2312"/>
  <c r="B2312" s="1"/>
  <c r="C2310"/>
  <c r="B2310" s="1"/>
  <c r="C2297"/>
  <c r="B2297" s="1"/>
  <c r="C2295"/>
  <c r="B2295" s="1"/>
  <c r="C2294"/>
  <c r="B2294" s="1"/>
  <c r="C2290"/>
  <c r="B2290" s="1"/>
  <c r="C2288"/>
  <c r="B2288" s="1"/>
  <c r="C2287"/>
  <c r="B2287" s="1"/>
  <c r="C2286"/>
  <c r="B2286" s="1"/>
  <c r="C2285"/>
  <c r="B2285" s="1"/>
  <c r="C2284"/>
  <c r="B2284" s="1"/>
  <c r="C2283"/>
  <c r="B2283" s="1"/>
  <c r="C2282"/>
  <c r="B2282" s="1"/>
  <c r="C2281"/>
  <c r="B2281" s="1"/>
  <c r="C2280"/>
  <c r="B2280" s="1"/>
  <c r="C2279"/>
  <c r="B2279" s="1"/>
  <c r="C2278"/>
  <c r="B2278" s="1"/>
  <c r="C2277"/>
  <c r="B2277" s="1"/>
  <c r="C2276"/>
  <c r="B2276" s="1"/>
  <c r="C2275"/>
  <c r="B2275" s="1"/>
  <c r="C2274"/>
  <c r="B2274" s="1"/>
  <c r="C2273"/>
  <c r="B2273" s="1"/>
  <c r="C2271"/>
  <c r="B2271" s="1"/>
  <c r="C2270"/>
  <c r="B2270" s="1"/>
  <c r="C2269"/>
  <c r="B2269" s="1"/>
  <c r="C2267"/>
  <c r="B2267" s="1"/>
  <c r="C2266"/>
  <c r="B2266" s="1"/>
  <c r="C2265"/>
  <c r="B2265" s="1"/>
  <c r="C2264"/>
  <c r="B2264" s="1"/>
  <c r="C2263"/>
  <c r="B2263" s="1"/>
  <c r="C2262"/>
  <c r="B2262" s="1"/>
  <c r="C2261"/>
  <c r="B2261" s="1"/>
  <c r="C2260"/>
  <c r="B2260" s="1"/>
  <c r="C2259"/>
  <c r="B2259" s="1"/>
  <c r="C2258"/>
  <c r="B2258" s="1"/>
  <c r="C2257"/>
  <c r="B2257" s="1"/>
  <c r="C2256"/>
  <c r="B2256" s="1"/>
  <c r="C2255"/>
  <c r="B2255" s="1"/>
  <c r="C2254"/>
  <c r="B2254" s="1"/>
  <c r="C2253"/>
  <c r="B2253" s="1"/>
  <c r="C2252"/>
  <c r="B2252" s="1"/>
  <c r="C2251"/>
  <c r="B2251" s="1"/>
  <c r="C2250"/>
  <c r="B2250" s="1"/>
  <c r="C2249"/>
  <c r="B2249" s="1"/>
  <c r="C2248"/>
  <c r="B2248" s="1"/>
  <c r="C2245"/>
  <c r="B2245" s="1"/>
  <c r="C2235"/>
  <c r="B2235" s="1"/>
  <c r="C2231"/>
  <c r="B2231" s="1"/>
  <c r="C2230"/>
  <c r="B2230" s="1"/>
  <c r="C2228"/>
  <c r="B2228" s="1"/>
  <c r="C2227"/>
  <c r="B2227" s="1"/>
  <c r="C2223"/>
  <c r="B2223" s="1"/>
  <c r="C2222"/>
  <c r="B2222" s="1"/>
  <c r="C2221"/>
  <c r="B2221" s="1"/>
  <c r="C2220"/>
  <c r="B2220" s="1"/>
  <c r="C2217"/>
  <c r="B2217" s="1"/>
  <c r="C2216"/>
  <c r="B2216" s="1"/>
  <c r="C2214"/>
  <c r="B2214" s="1"/>
  <c r="C2213"/>
  <c r="B2213" s="1"/>
  <c r="C2212"/>
  <c r="B2212" s="1"/>
  <c r="B2209"/>
  <c r="C2207"/>
  <c r="B2207" s="1"/>
  <c r="C2206"/>
  <c r="B2206" s="1"/>
  <c r="C2204"/>
  <c r="B2204" s="1"/>
  <c r="C2201"/>
  <c r="B2201" s="1"/>
  <c r="C2199"/>
  <c r="B2199" s="1"/>
  <c r="C2196"/>
  <c r="B2196" s="1"/>
  <c r="C2193"/>
  <c r="B2193" s="1"/>
  <c r="C2190"/>
  <c r="B2190" s="1"/>
  <c r="C2188"/>
  <c r="B2188" s="1"/>
  <c r="C2186"/>
  <c r="B2186" s="1"/>
  <c r="C2185"/>
  <c r="B2185" s="1"/>
  <c r="C2184"/>
  <c r="B2184" s="1"/>
  <c r="C2181"/>
  <c r="B2181" s="1"/>
  <c r="C2180"/>
  <c r="B2180" s="1"/>
  <c r="C2179"/>
  <c r="B2179" s="1"/>
  <c r="C2176"/>
  <c r="B2176" s="1"/>
  <c r="C2175"/>
  <c r="B2175" s="1"/>
  <c r="C2172"/>
  <c r="B2172" s="1"/>
  <c r="C2169"/>
  <c r="B2169" s="1"/>
  <c r="C2168"/>
  <c r="B2168" s="1"/>
  <c r="C2164"/>
  <c r="B2164" s="1"/>
  <c r="C2163"/>
  <c r="B2163" s="1"/>
  <c r="C2162"/>
  <c r="B2162" s="1"/>
  <c r="C2161"/>
  <c r="B2161" s="1"/>
  <c r="C2160"/>
  <c r="B2160" s="1"/>
  <c r="C2159"/>
  <c r="B2159" s="1"/>
  <c r="C2158"/>
  <c r="B2158" s="1"/>
  <c r="C2156"/>
  <c r="B2156" s="1"/>
  <c r="C2155"/>
  <c r="B2155" s="1"/>
  <c r="C2154"/>
  <c r="B2154" s="1"/>
  <c r="C2153"/>
  <c r="B2153" s="1"/>
  <c r="C2148"/>
  <c r="B2148" s="1"/>
  <c r="C2146"/>
  <c r="B2146" s="1"/>
  <c r="C2145"/>
  <c r="B2145" s="1"/>
  <c r="C2142"/>
  <c r="B2142" s="1"/>
  <c r="C2139"/>
  <c r="B2139" s="1"/>
  <c r="C2137"/>
  <c r="B2137" s="1"/>
  <c r="C2136"/>
  <c r="B2136" s="1"/>
  <c r="C2133"/>
  <c r="B2133" s="1"/>
  <c r="C2132"/>
  <c r="B2132" s="1"/>
  <c r="C2131"/>
  <c r="B2131" s="1"/>
  <c r="C2129"/>
  <c r="B2129" s="1"/>
  <c r="B2128"/>
  <c r="C2126"/>
  <c r="B2126" s="1"/>
  <c r="C2122"/>
  <c r="B2122" s="1"/>
  <c r="C2121"/>
  <c r="B2121" s="1"/>
  <c r="C2119"/>
  <c r="B2119" s="1"/>
  <c r="C2118"/>
  <c r="B2118" s="1"/>
  <c r="C2117"/>
  <c r="B2117" s="1"/>
  <c r="C2116"/>
  <c r="B2116" s="1"/>
  <c r="C2115"/>
  <c r="B2115" s="1"/>
  <c r="C2112"/>
  <c r="B2112" s="1"/>
  <c r="C2111"/>
  <c r="B2111" s="1"/>
  <c r="C2110"/>
  <c r="B2110" s="1"/>
  <c r="C2109"/>
  <c r="B2109" s="1"/>
  <c r="C2108"/>
  <c r="B2108" s="1"/>
  <c r="C2107"/>
  <c r="B2107" s="1"/>
  <c r="C2106"/>
  <c r="B2106" s="1"/>
  <c r="C2105"/>
  <c r="B2105" s="1"/>
  <c r="C2104"/>
  <c r="B2104" s="1"/>
  <c r="C2103"/>
  <c r="B2103" s="1"/>
  <c r="C2102"/>
  <c r="B2102" s="1"/>
  <c r="C2101"/>
  <c r="B2101" s="1"/>
  <c r="C2099"/>
  <c r="B2099" s="1"/>
  <c r="C2094"/>
  <c r="B2094" s="1"/>
  <c r="C2093"/>
  <c r="B2093" s="1"/>
  <c r="C2091"/>
  <c r="B2091" s="1"/>
  <c r="C2089"/>
  <c r="B2089" s="1"/>
  <c r="C2085"/>
  <c r="B2085" s="1"/>
  <c r="C2083"/>
  <c r="B2083" s="1"/>
  <c r="C2077"/>
  <c r="B2077" s="1"/>
  <c r="C2076"/>
  <c r="B2076" s="1"/>
  <c r="C2071"/>
  <c r="B2071" s="1"/>
  <c r="C2070"/>
  <c r="B2070" s="1"/>
  <c r="C2069"/>
  <c r="B2069" s="1"/>
  <c r="C2068"/>
  <c r="B2068" s="1"/>
  <c r="C2066"/>
  <c r="B2066" s="1"/>
  <c r="C2065"/>
  <c r="B2065" s="1"/>
  <c r="C2064"/>
  <c r="B2064" s="1"/>
  <c r="C2057"/>
  <c r="B2057" s="1"/>
  <c r="C2056"/>
  <c r="B2056" s="1"/>
  <c r="C2054"/>
  <c r="B2054" s="1"/>
  <c r="C2053"/>
  <c r="B2053" s="1"/>
  <c r="C2052"/>
  <c r="B2052" s="1"/>
  <c r="C2051"/>
  <c r="B2051" s="1"/>
  <c r="C2050"/>
  <c r="B2050" s="1"/>
  <c r="C2049"/>
  <c r="B2049" s="1"/>
  <c r="C2048"/>
  <c r="B2048" s="1"/>
  <c r="C2046"/>
  <c r="B2046" s="1"/>
  <c r="C2044"/>
  <c r="B2044" s="1"/>
  <c r="C2043"/>
  <c r="B2043" s="1"/>
  <c r="C2041"/>
  <c r="B2041" s="1"/>
  <c r="C2038"/>
  <c r="B2038" s="1"/>
  <c r="C2035"/>
  <c r="B2035" s="1"/>
  <c r="C2034"/>
  <c r="B2034" s="1"/>
  <c r="C2032"/>
  <c r="B2032" s="1"/>
  <c r="C2030"/>
  <c r="B2030" s="1"/>
  <c r="C2029"/>
  <c r="B2029" s="1"/>
  <c r="C2028"/>
  <c r="B2028" s="1"/>
  <c r="C2027"/>
  <c r="B2027" s="1"/>
  <c r="C2026"/>
  <c r="B2026" s="1"/>
  <c r="C2025"/>
  <c r="B2025" s="1"/>
  <c r="C2024"/>
  <c r="B2024" s="1"/>
  <c r="C2022"/>
  <c r="B2022" s="1"/>
  <c r="C2021"/>
  <c r="B2021" s="1"/>
  <c r="C2020"/>
  <c r="B2020" s="1"/>
  <c r="C2019"/>
  <c r="B2019" s="1"/>
  <c r="C2013"/>
  <c r="B2013" s="1"/>
  <c r="C2011"/>
  <c r="B2011" s="1"/>
  <c r="C2006"/>
  <c r="B2006" s="1"/>
  <c r="C2005"/>
  <c r="B2005" s="1"/>
  <c r="C2003"/>
  <c r="B2003" s="1"/>
  <c r="C2002"/>
  <c r="B2002" s="1"/>
  <c r="C2001"/>
  <c r="B2001" s="1"/>
  <c r="C2000"/>
  <c r="B2000" s="1"/>
  <c r="C1997"/>
  <c r="B1997" s="1"/>
  <c r="C1995"/>
  <c r="B1995" s="1"/>
  <c r="C1992"/>
  <c r="B1992" s="1"/>
  <c r="C1991"/>
  <c r="B1991" s="1"/>
  <c r="C1987"/>
  <c r="B1987" s="1"/>
  <c r="C1982"/>
  <c r="B1982" s="1"/>
  <c r="C1981"/>
  <c r="B1981" s="1"/>
  <c r="C1980"/>
  <c r="B1980" s="1"/>
  <c r="C1979"/>
  <c r="B1979" s="1"/>
  <c r="C1978"/>
  <c r="B1978" s="1"/>
  <c r="C1977"/>
  <c r="B1977" s="1"/>
  <c r="C1976"/>
  <c r="B1976" s="1"/>
  <c r="C1975"/>
  <c r="B1975" s="1"/>
  <c r="C1974"/>
  <c r="B1974" s="1"/>
  <c r="C1973"/>
  <c r="B1973" s="1"/>
  <c r="C1972"/>
  <c r="B1972" s="1"/>
  <c r="C1971"/>
  <c r="B1971" s="1"/>
  <c r="C1970"/>
  <c r="B1970" s="1"/>
  <c r="C1969"/>
  <c r="B1969" s="1"/>
  <c r="C1966"/>
  <c r="B1966" s="1"/>
  <c r="C1956"/>
  <c r="B1956" s="1"/>
  <c r="C1939"/>
  <c r="B1939" s="1"/>
  <c r="C1938"/>
  <c r="B1938" s="1"/>
  <c r="C1937"/>
  <c r="B1937" s="1"/>
  <c r="C1936"/>
  <c r="B1936" s="1"/>
  <c r="C1935"/>
  <c r="B1935" s="1"/>
  <c r="C1933"/>
  <c r="B1933" s="1"/>
  <c r="C1932"/>
  <c r="B1932" s="1"/>
  <c r="C1931"/>
  <c r="B1931" s="1"/>
  <c r="C1927"/>
  <c r="B1927" s="1"/>
  <c r="C1925"/>
  <c r="B1925" s="1"/>
  <c r="C1922"/>
  <c r="B1922" s="1"/>
  <c r="C1919"/>
  <c r="B1919" s="1"/>
  <c r="C1915"/>
  <c r="B1915" s="1"/>
  <c r="C1910"/>
  <c r="B1910" s="1"/>
  <c r="C1909"/>
  <c r="B1909" s="1"/>
  <c r="C1906"/>
  <c r="B1906" s="1"/>
  <c r="C1900"/>
  <c r="B1900" s="1"/>
  <c r="C1897"/>
  <c r="B1897" s="1"/>
  <c r="C1896"/>
  <c r="B1896" s="1"/>
  <c r="C1895"/>
  <c r="B1895" s="1"/>
  <c r="C1893"/>
  <c r="B1893" s="1"/>
  <c r="C1887"/>
  <c r="B1887" s="1"/>
  <c r="C1886"/>
  <c r="B1886" s="1"/>
  <c r="C1883"/>
  <c r="B1883" s="1"/>
  <c r="C1881"/>
  <c r="B1881" s="1"/>
  <c r="C1877"/>
  <c r="B1877" s="1"/>
  <c r="C1876"/>
  <c r="B1876" s="1"/>
  <c r="C1871"/>
  <c r="B1871" s="1"/>
  <c r="C1870"/>
  <c r="B1870" s="1"/>
  <c r="C1868"/>
  <c r="B1868" s="1"/>
  <c r="C1865"/>
  <c r="B1865" s="1"/>
  <c r="C1853"/>
  <c r="B1853" s="1"/>
  <c r="C1852"/>
  <c r="B1852" s="1"/>
  <c r="C1851"/>
  <c r="B1851" s="1"/>
  <c r="C1850"/>
  <c r="B1850" s="1"/>
  <c r="C1847"/>
  <c r="B1847" s="1"/>
  <c r="C1843"/>
  <c r="B1843" s="1"/>
  <c r="C1838"/>
  <c r="B1838" s="1"/>
  <c r="C1834"/>
  <c r="B1834" s="1"/>
  <c r="C1833"/>
  <c r="B1833" s="1"/>
  <c r="C1832"/>
  <c r="B1832" s="1"/>
  <c r="C1831"/>
  <c r="B1831" s="1"/>
  <c r="C1829"/>
  <c r="B1829" s="1"/>
  <c r="C1828"/>
  <c r="B1828" s="1"/>
  <c r="C1827"/>
  <c r="B1827" s="1"/>
  <c r="C1825"/>
  <c r="B1825" s="1"/>
  <c r="C1824"/>
  <c r="B1824" s="1"/>
  <c r="C1823"/>
  <c r="B1823" s="1"/>
  <c r="C1821"/>
  <c r="B1821" s="1"/>
  <c r="C1817"/>
  <c r="B1817" s="1"/>
  <c r="C1816"/>
  <c r="B1816" s="1"/>
  <c r="C1814"/>
  <c r="B1814" s="1"/>
  <c r="C1813"/>
  <c r="B1813" s="1"/>
  <c r="C1812"/>
  <c r="B1812" s="1"/>
  <c r="C1811"/>
  <c r="B1811" s="1"/>
  <c r="C1810"/>
  <c r="B1810" s="1"/>
  <c r="C1803"/>
  <c r="B1803" s="1"/>
  <c r="C1802"/>
  <c r="B1802" s="1"/>
  <c r="C1797"/>
  <c r="B1797" s="1"/>
  <c r="C1796"/>
  <c r="B1796" s="1"/>
  <c r="C1792"/>
  <c r="B1792" s="1"/>
  <c r="C1791"/>
  <c r="B1791" s="1"/>
  <c r="C1786"/>
  <c r="B1786" s="1"/>
  <c r="C1772"/>
  <c r="B1772" s="1"/>
  <c r="C1767"/>
  <c r="B1767" s="1"/>
  <c r="C1766"/>
  <c r="B1766" s="1"/>
  <c r="C1765"/>
  <c r="B1765" s="1"/>
  <c r="C1764"/>
  <c r="B1764" s="1"/>
  <c r="C1763"/>
  <c r="B1763" s="1"/>
  <c r="C1762"/>
  <c r="B1762" s="1"/>
  <c r="C1760"/>
  <c r="B1760" s="1"/>
  <c r="C1753"/>
  <c r="B1753" s="1"/>
  <c r="C1752"/>
  <c r="B1752" s="1"/>
  <c r="C1734"/>
  <c r="B1734" s="1"/>
  <c r="C1733"/>
  <c r="B1733" s="1"/>
  <c r="C1724"/>
  <c r="B1724" s="1"/>
  <c r="C1722"/>
  <c r="B1722" s="1"/>
  <c r="C1717"/>
  <c r="B1717" s="1"/>
  <c r="C1712"/>
  <c r="B1712" s="1"/>
  <c r="C1701"/>
  <c r="B1701" s="1"/>
  <c r="C1700"/>
  <c r="B1700" s="1"/>
  <c r="C1699"/>
  <c r="B1699" s="1"/>
  <c r="C1681"/>
  <c r="B1681" s="1"/>
  <c r="C1680"/>
  <c r="B1680" s="1"/>
  <c r="C1679"/>
  <c r="B1679" s="1"/>
  <c r="C1678"/>
  <c r="B1678" s="1"/>
  <c r="C1676"/>
  <c r="B1676" s="1"/>
  <c r="C1669"/>
  <c r="B1669" s="1"/>
  <c r="C1668"/>
  <c r="B1668" s="1"/>
  <c r="C1667"/>
  <c r="B1667" s="1"/>
  <c r="C1665"/>
  <c r="B1665" s="1"/>
  <c r="C1663"/>
  <c r="B1663" s="1"/>
  <c r="C1662"/>
  <c r="B1662" s="1"/>
  <c r="C1661"/>
  <c r="B1661" s="1"/>
  <c r="C1660"/>
  <c r="B1660" s="1"/>
  <c r="C1659"/>
  <c r="B1659" s="1"/>
  <c r="C1658"/>
  <c r="B1658" s="1"/>
  <c r="C1657"/>
  <c r="B1657" s="1"/>
  <c r="C1655"/>
  <c r="B1655" s="1"/>
  <c r="C1654"/>
  <c r="B1654" s="1"/>
  <c r="C1653"/>
  <c r="B1653" s="1"/>
  <c r="C1652"/>
  <c r="B1652" s="1"/>
  <c r="C1651"/>
  <c r="B1651" s="1"/>
  <c r="C1650"/>
  <c r="B1650" s="1"/>
  <c r="C1648"/>
  <c r="B1648" s="1"/>
  <c r="C1647"/>
  <c r="B1647" s="1"/>
  <c r="C1645"/>
  <c r="B1645" s="1"/>
  <c r="C1644"/>
  <c r="B1644" s="1"/>
  <c r="C1643"/>
  <c r="B1643" s="1"/>
  <c r="C1642"/>
  <c r="B1642" s="1"/>
  <c r="C1641"/>
  <c r="B1641" s="1"/>
  <c r="C1634"/>
  <c r="B1634" s="1"/>
  <c r="C1633"/>
  <c r="B1633" s="1"/>
  <c r="C1614"/>
  <c r="B1614" s="1"/>
  <c r="C1610"/>
  <c r="B1610" s="1"/>
  <c r="C1609"/>
  <c r="B1609" s="1"/>
  <c r="C1603"/>
  <c r="B1603" s="1"/>
  <c r="C1602"/>
  <c r="B1602" s="1"/>
  <c r="C1596"/>
  <c r="B1596" s="1"/>
  <c r="C1595"/>
  <c r="B1595" s="1"/>
  <c r="C1594"/>
  <c r="B1594" s="1"/>
  <c r="C1593"/>
  <c r="B1593" s="1"/>
  <c r="C1589"/>
  <c r="B1589" s="1"/>
  <c r="C1578"/>
  <c r="B1578" s="1"/>
  <c r="C1577"/>
  <c r="B1577" s="1"/>
  <c r="C1576"/>
  <c r="B1576" s="1"/>
  <c r="C1574"/>
  <c r="B1574" s="1"/>
  <c r="C1573"/>
  <c r="B1573" s="1"/>
  <c r="C1572"/>
  <c r="B1572" s="1"/>
  <c r="C1571"/>
  <c r="B1571" s="1"/>
  <c r="C1570"/>
  <c r="B1570" s="1"/>
  <c r="C1568"/>
  <c r="B1568" s="1"/>
  <c r="C1565"/>
  <c r="B1565" s="1"/>
  <c r="C1564"/>
  <c r="B1564" s="1"/>
  <c r="C1560"/>
  <c r="B1560" s="1"/>
  <c r="C1555"/>
  <c r="B1555" s="1"/>
  <c r="C1554"/>
  <c r="B1554" s="1"/>
  <c r="C1552"/>
  <c r="B1552" s="1"/>
  <c r="C1551"/>
  <c r="B1551" s="1"/>
  <c r="C1537"/>
  <c r="B1537" s="1"/>
  <c r="C1536"/>
  <c r="B1536" s="1"/>
  <c r="C1535"/>
  <c r="B1535" s="1"/>
  <c r="C1534"/>
  <c r="B1534" s="1"/>
  <c r="C1533"/>
  <c r="B1533" s="1"/>
  <c r="C1532"/>
  <c r="B1532" s="1"/>
  <c r="C1531"/>
  <c r="B1531" s="1"/>
  <c r="C1529"/>
  <c r="B1529" s="1"/>
  <c r="C1528"/>
  <c r="B1528" s="1"/>
  <c r="C1524"/>
  <c r="B1524" s="1"/>
  <c r="C1523"/>
  <c r="B1523" s="1"/>
  <c r="C1522"/>
  <c r="B1522" s="1"/>
  <c r="C1521"/>
  <c r="B1521" s="1"/>
  <c r="C1510"/>
  <c r="B1510" s="1"/>
  <c r="C1509"/>
  <c r="B1509" s="1"/>
  <c r="C1507"/>
  <c r="B1507" s="1"/>
  <c r="C1506"/>
  <c r="B1506" s="1"/>
  <c r="C1505"/>
  <c r="B1505" s="1"/>
  <c r="C1504"/>
  <c r="B1504" s="1"/>
  <c r="C1503"/>
  <c r="B1503" s="1"/>
  <c r="C1502"/>
  <c r="B1502" s="1"/>
  <c r="C1501"/>
  <c r="B1501" s="1"/>
  <c r="C1500"/>
  <c r="B1500" s="1"/>
  <c r="C1499"/>
  <c r="B1499" s="1"/>
  <c r="C1498"/>
  <c r="B1498" s="1"/>
  <c r="C1496"/>
  <c r="B1496" s="1"/>
  <c r="C1495"/>
  <c r="B1495" s="1"/>
  <c r="C1492"/>
  <c r="B1492" s="1"/>
  <c r="C1491"/>
  <c r="B1491" s="1"/>
  <c r="C1490"/>
  <c r="B1490" s="1"/>
  <c r="C1489"/>
  <c r="B1489" s="1"/>
  <c r="C1488"/>
  <c r="B1488" s="1"/>
  <c r="C1487"/>
  <c r="B1487" s="1"/>
  <c r="C1486"/>
  <c r="B1486" s="1"/>
  <c r="C1485"/>
  <c r="B1485" s="1"/>
  <c r="C1484"/>
  <c r="B1484" s="1"/>
  <c r="C1483"/>
  <c r="B1483" s="1"/>
  <c r="C1482"/>
  <c r="B1482" s="1"/>
  <c r="C1481"/>
  <c r="B1481" s="1"/>
  <c r="C1480"/>
  <c r="B1480" s="1"/>
  <c r="C1479"/>
  <c r="B1479" s="1"/>
  <c r="C1477"/>
  <c r="B1477" s="1"/>
  <c r="C1476"/>
  <c r="B1476" s="1"/>
  <c r="C1475"/>
  <c r="B1475" s="1"/>
  <c r="C1474"/>
  <c r="B1474" s="1"/>
  <c r="C1473"/>
  <c r="B1473" s="1"/>
  <c r="C1472"/>
  <c r="B1472" s="1"/>
  <c r="C1471"/>
  <c r="B1471" s="1"/>
  <c r="C1468"/>
  <c r="B1468" s="1"/>
  <c r="C1465"/>
  <c r="B1465" s="1"/>
  <c r="C1464"/>
  <c r="B1464" s="1"/>
  <c r="C1463"/>
  <c r="B1463" s="1"/>
  <c r="C1456"/>
  <c r="B1456" s="1"/>
  <c r="C1455"/>
  <c r="B1455" s="1"/>
  <c r="C1452"/>
  <c r="B1452" s="1"/>
  <c r="C1449"/>
  <c r="B1449" s="1"/>
  <c r="C1448"/>
  <c r="B1448" s="1"/>
  <c r="C1447"/>
  <c r="B1447" s="1"/>
  <c r="C1446"/>
  <c r="B1446" s="1"/>
  <c r="C1444"/>
  <c r="B1444" s="1"/>
  <c r="C1443"/>
  <c r="B1443" s="1"/>
  <c r="C1442"/>
  <c r="B1442" s="1"/>
  <c r="C1440"/>
  <c r="B1440" s="1"/>
  <c r="C1439"/>
  <c r="B1439" s="1"/>
  <c r="C1430"/>
  <c r="B1430" s="1"/>
  <c r="C1426"/>
  <c r="B1426" s="1"/>
  <c r="C1424"/>
  <c r="B1424" s="1"/>
  <c r="C1422"/>
  <c r="B1422" s="1"/>
  <c r="C1421"/>
  <c r="B1421" s="1"/>
  <c r="C1420"/>
  <c r="B1420" s="1"/>
  <c r="C1410"/>
  <c r="B1410" s="1"/>
  <c r="C1388"/>
  <c r="B1388" s="1"/>
  <c r="C1372"/>
  <c r="B1372" s="1"/>
  <c r="C1371"/>
  <c r="B1371" s="1"/>
  <c r="C1366"/>
  <c r="B1366" s="1"/>
  <c r="C1365"/>
  <c r="B1365" s="1"/>
  <c r="C1361"/>
  <c r="B1361" s="1"/>
  <c r="C1360"/>
  <c r="B1360" s="1"/>
  <c r="C1359"/>
  <c r="B1359" s="1"/>
  <c r="C1356"/>
  <c r="B1356" s="1"/>
  <c r="C1354"/>
  <c r="B1354" s="1"/>
  <c r="C1353"/>
  <c r="B1353" s="1"/>
  <c r="C1352"/>
  <c r="B1352" s="1"/>
  <c r="C1349"/>
  <c r="B1349" s="1"/>
  <c r="C1348"/>
  <c r="B1348" s="1"/>
  <c r="C1347"/>
  <c r="B1347" s="1"/>
  <c r="C1346"/>
  <c r="B1346" s="1"/>
  <c r="C1345"/>
  <c r="B1345" s="1"/>
  <c r="C1344"/>
  <c r="B1344" s="1"/>
  <c r="C1343"/>
  <c r="B1343" s="1"/>
  <c r="C1342"/>
  <c r="B1342" s="1"/>
  <c r="C1339"/>
  <c r="B1339" s="1"/>
  <c r="C1338"/>
  <c r="B1338" s="1"/>
  <c r="C1323"/>
  <c r="B1323" s="1"/>
  <c r="C1312"/>
  <c r="B1312" s="1"/>
  <c r="C1310"/>
  <c r="B1310" s="1"/>
  <c r="C1283"/>
  <c r="B1283" s="1"/>
  <c r="C1280"/>
  <c r="B1280" s="1"/>
  <c r="C1279"/>
  <c r="B1279" s="1"/>
  <c r="C1278"/>
  <c r="B1278" s="1"/>
  <c r="C1277"/>
  <c r="B1277" s="1"/>
  <c r="C1276"/>
  <c r="B1276" s="1"/>
  <c r="C1275"/>
  <c r="B1275" s="1"/>
  <c r="C1274"/>
  <c r="B1274" s="1"/>
  <c r="C1273"/>
  <c r="B1273" s="1"/>
  <c r="C1268"/>
  <c r="B1268" s="1"/>
  <c r="C1267"/>
  <c r="B1267" s="1"/>
  <c r="C1258"/>
  <c r="B1258" s="1"/>
  <c r="C1257"/>
  <c r="B1257" s="1"/>
  <c r="C1256"/>
  <c r="B1256" s="1"/>
  <c r="C1238"/>
  <c r="B1238" s="1"/>
  <c r="C1226"/>
  <c r="B1226" s="1"/>
  <c r="C1217"/>
  <c r="B1217" s="1"/>
  <c r="C1206"/>
  <c r="B1206" s="1"/>
  <c r="C1205"/>
  <c r="B1205" s="1"/>
  <c r="C1204"/>
  <c r="B1204" s="1"/>
  <c r="C1203"/>
  <c r="B1203" s="1"/>
  <c r="C1202"/>
  <c r="B1202" s="1"/>
  <c r="C1201"/>
  <c r="B1201" s="1"/>
  <c r="C1200"/>
  <c r="B1200" s="1"/>
  <c r="C1199"/>
  <c r="B1199" s="1"/>
  <c r="C1198"/>
  <c r="B1198" s="1"/>
  <c r="C1197"/>
  <c r="B1197" s="1"/>
  <c r="C1196"/>
  <c r="B1196" s="1"/>
  <c r="C1195"/>
  <c r="B1195" s="1"/>
  <c r="C1194"/>
  <c r="B1194" s="1"/>
  <c r="C1193"/>
  <c r="B1193" s="1"/>
  <c r="C1192"/>
  <c r="B1192" s="1"/>
  <c r="C1191"/>
  <c r="B1191" s="1"/>
  <c r="C1190"/>
  <c r="B1190" s="1"/>
  <c r="C1189"/>
  <c r="B1189" s="1"/>
  <c r="C1188"/>
  <c r="B1188" s="1"/>
  <c r="C1187"/>
  <c r="B1187" s="1"/>
  <c r="C1186"/>
  <c r="B1186" s="1"/>
  <c r="C1185"/>
  <c r="B1185" s="1"/>
  <c r="C1184"/>
  <c r="B1184" s="1"/>
  <c r="C1183"/>
  <c r="B1183" s="1"/>
  <c r="C1182"/>
  <c r="B1182" s="1"/>
  <c r="C1181"/>
  <c r="B1181" s="1"/>
  <c r="C1180"/>
  <c r="B1180" s="1"/>
  <c r="C1179"/>
  <c r="B1179" s="1"/>
  <c r="C1178"/>
  <c r="B1178" s="1"/>
  <c r="C1175"/>
  <c r="B1175" s="1"/>
  <c r="C1174"/>
  <c r="B1174" s="1"/>
  <c r="C1173"/>
  <c r="B1173" s="1"/>
  <c r="C1160"/>
  <c r="B1160" s="1"/>
  <c r="C1158"/>
  <c r="B1158" s="1"/>
  <c r="C1157"/>
  <c r="B1157" s="1"/>
  <c r="C1152"/>
  <c r="B1152" s="1"/>
  <c r="C1146"/>
  <c r="B1146" s="1"/>
  <c r="C1140"/>
  <c r="B1140" s="1"/>
  <c r="C1135"/>
  <c r="B1135" s="1"/>
  <c r="C1134"/>
  <c r="B1134" s="1"/>
  <c r="C1127"/>
  <c r="B1127" s="1"/>
  <c r="C1124"/>
  <c r="B1124" s="1"/>
  <c r="C1109"/>
  <c r="B1109" s="1"/>
  <c r="C1108"/>
  <c r="B1108" s="1"/>
  <c r="C1107"/>
  <c r="B1107" s="1"/>
  <c r="C1106"/>
  <c r="B1106" s="1"/>
  <c r="C1103"/>
  <c r="B1103" s="1"/>
  <c r="C1102"/>
  <c r="B1102" s="1"/>
  <c r="C1101"/>
  <c r="B1101" s="1"/>
  <c r="C1100"/>
  <c r="B1100" s="1"/>
  <c r="C1099"/>
  <c r="B1099" s="1"/>
  <c r="C1098"/>
  <c r="B1098" s="1"/>
  <c r="C1095"/>
  <c r="B1095" s="1"/>
  <c r="C1094"/>
  <c r="B1094" s="1"/>
  <c r="C1091"/>
  <c r="B1091" s="1"/>
  <c r="C1090"/>
  <c r="B1090" s="1"/>
  <c r="C1089"/>
  <c r="B1089" s="1"/>
  <c r="C1088"/>
  <c r="B1088" s="1"/>
  <c r="C1087"/>
  <c r="B1087" s="1"/>
  <c r="C1086"/>
  <c r="B1086" s="1"/>
  <c r="C1085"/>
  <c r="B1085" s="1"/>
  <c r="C1082"/>
  <c r="B1082" s="1"/>
  <c r="C1081"/>
  <c r="B1081" s="1"/>
  <c r="C1080"/>
  <c r="B1080" s="1"/>
  <c r="C1079"/>
  <c r="B1079" s="1"/>
  <c r="C1077"/>
  <c r="B1077" s="1"/>
  <c r="C1075"/>
  <c r="B1075" s="1"/>
  <c r="C1073"/>
  <c r="B1073" s="1"/>
  <c r="C1072"/>
  <c r="B1072" s="1"/>
  <c r="C1069"/>
  <c r="B1069" s="1"/>
  <c r="C1068"/>
  <c r="B1068" s="1"/>
  <c r="C1060"/>
  <c r="B1060" s="1"/>
  <c r="C1055"/>
  <c r="B1055" s="1"/>
  <c r="C1054"/>
  <c r="B1054" s="1"/>
  <c r="C1053"/>
  <c r="B1053" s="1"/>
  <c r="C1052"/>
  <c r="B1052" s="1"/>
  <c r="C1050"/>
  <c r="B1050" s="1"/>
  <c r="C1049"/>
  <c r="B1049" s="1"/>
  <c r="C1020"/>
  <c r="B1020" s="1"/>
  <c r="C1017"/>
  <c r="B1017" s="1"/>
  <c r="C1009"/>
  <c r="B1009" s="1"/>
  <c r="C1004"/>
  <c r="B1004" s="1"/>
  <c r="C1000"/>
  <c r="B1000" s="1"/>
  <c r="C996"/>
  <c r="B996" s="1"/>
  <c r="C992"/>
  <c r="B992" s="1"/>
  <c r="C991"/>
  <c r="B991" s="1"/>
  <c r="C990"/>
  <c r="B990" s="1"/>
  <c r="C988"/>
  <c r="B988" s="1"/>
  <c r="C987"/>
  <c r="B987" s="1"/>
  <c r="C985"/>
  <c r="B985" s="1"/>
  <c r="C984"/>
  <c r="B984" s="1"/>
  <c r="C983"/>
  <c r="B983" s="1"/>
  <c r="C981"/>
  <c r="B981" s="1"/>
  <c r="C974"/>
  <c r="B974" s="1"/>
  <c r="C970"/>
  <c r="B970" s="1"/>
  <c r="C968"/>
  <c r="B968" s="1"/>
  <c r="C966"/>
  <c r="B966" s="1"/>
  <c r="C945"/>
  <c r="B945" s="1"/>
  <c r="C944"/>
  <c r="B944" s="1"/>
  <c r="C943"/>
  <c r="B943" s="1"/>
  <c r="C942"/>
  <c r="B942" s="1"/>
  <c r="C941"/>
  <c r="B941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0"/>
  <c r="B930" s="1"/>
  <c r="C929"/>
  <c r="B929" s="1"/>
  <c r="C928"/>
  <c r="B928" s="1"/>
  <c r="C927"/>
  <c r="B927" s="1"/>
  <c r="C925"/>
  <c r="B925" s="1"/>
  <c r="C918"/>
  <c r="B918" s="1"/>
  <c r="C915"/>
  <c r="B915" s="1"/>
  <c r="C896"/>
  <c r="B896" s="1"/>
  <c r="C893"/>
  <c r="B893" s="1"/>
  <c r="C890"/>
  <c r="B890" s="1"/>
  <c r="C888"/>
  <c r="B888" s="1"/>
  <c r="C886"/>
  <c r="B886" s="1"/>
  <c r="C885"/>
  <c r="B885" s="1"/>
  <c r="C884"/>
  <c r="B884" s="1"/>
  <c r="C883"/>
  <c r="B883" s="1"/>
  <c r="C881"/>
  <c r="B881" s="1"/>
  <c r="C879"/>
  <c r="B879" s="1"/>
  <c r="C876"/>
  <c r="B876" s="1"/>
  <c r="C874"/>
  <c r="B874" s="1"/>
  <c r="C873"/>
  <c r="B873" s="1"/>
  <c r="C872"/>
  <c r="B872" s="1"/>
  <c r="C871"/>
  <c r="B871" s="1"/>
  <c r="C869"/>
  <c r="B869" s="1"/>
  <c r="C868"/>
  <c r="B868" s="1"/>
  <c r="C867"/>
  <c r="B867" s="1"/>
  <c r="C864"/>
  <c r="B864" s="1"/>
  <c r="C863"/>
  <c r="B863" s="1"/>
  <c r="C862"/>
  <c r="B862" s="1"/>
  <c r="C855"/>
  <c r="B855" s="1"/>
  <c r="C849"/>
  <c r="B849" s="1"/>
  <c r="C848"/>
  <c r="B848" s="1"/>
  <c r="C847"/>
  <c r="B847" s="1"/>
  <c r="C846"/>
  <c r="B846" s="1"/>
  <c r="C844"/>
  <c r="B844" s="1"/>
  <c r="C843"/>
  <c r="B843" s="1"/>
  <c r="C839"/>
  <c r="B839" s="1"/>
  <c r="C835"/>
  <c r="B835" s="1"/>
  <c r="C834"/>
  <c r="B834" s="1"/>
  <c r="C826"/>
  <c r="B826" s="1"/>
  <c r="C825"/>
  <c r="B825" s="1"/>
  <c r="C824"/>
  <c r="B824" s="1"/>
  <c r="C822"/>
  <c r="B822" s="1"/>
  <c r="C821"/>
  <c r="B821" s="1"/>
  <c r="C820"/>
  <c r="B820" s="1"/>
  <c r="C819"/>
  <c r="B819" s="1"/>
  <c r="C817"/>
  <c r="B817" s="1"/>
  <c r="C811"/>
  <c r="B811" s="1"/>
  <c r="C809"/>
  <c r="B809" s="1"/>
  <c r="C807"/>
  <c r="B807" s="1"/>
  <c r="C806"/>
  <c r="B806" s="1"/>
  <c r="C804"/>
  <c r="B804" s="1"/>
  <c r="C801"/>
  <c r="B801" s="1"/>
  <c r="C800"/>
  <c r="B800" s="1"/>
  <c r="C797"/>
  <c r="B797" s="1"/>
  <c r="C795"/>
  <c r="B795" s="1"/>
  <c r="C794"/>
  <c r="B794" s="1"/>
  <c r="C793"/>
  <c r="B793" s="1"/>
  <c r="C792"/>
  <c r="B792" s="1"/>
  <c r="C791"/>
  <c r="B791" s="1"/>
  <c r="C790"/>
  <c r="B790" s="1"/>
  <c r="C789"/>
  <c r="B789" s="1"/>
  <c r="C788"/>
  <c r="B788" s="1"/>
  <c r="C787"/>
  <c r="B787" s="1"/>
  <c r="C786"/>
  <c r="B786" s="1"/>
  <c r="C785"/>
  <c r="B785" s="1"/>
  <c r="C784"/>
  <c r="B784" s="1"/>
  <c r="C783"/>
  <c r="B783" s="1"/>
  <c r="C782"/>
  <c r="B782" s="1"/>
  <c r="C781"/>
  <c r="B781" s="1"/>
  <c r="C779"/>
  <c r="B779" s="1"/>
  <c r="C778"/>
  <c r="B778" s="1"/>
  <c r="C777"/>
  <c r="B777" s="1"/>
  <c r="C776"/>
  <c r="B776" s="1"/>
  <c r="C774"/>
  <c r="B774" s="1"/>
  <c r="C773"/>
  <c r="B773" s="1"/>
  <c r="C765"/>
  <c r="B765" s="1"/>
  <c r="C764"/>
  <c r="B764" s="1"/>
  <c r="C746"/>
  <c r="B746" s="1"/>
  <c r="C745"/>
  <c r="B745" s="1"/>
  <c r="C744"/>
  <c r="B744" s="1"/>
  <c r="C742"/>
  <c r="B742" s="1"/>
  <c r="C727"/>
  <c r="B727" s="1"/>
  <c r="C720"/>
  <c r="B720" s="1"/>
  <c r="C719"/>
  <c r="B719" s="1"/>
  <c r="C715"/>
  <c r="B715" s="1"/>
  <c r="C707"/>
  <c r="B707" s="1"/>
  <c r="C697"/>
  <c r="B697" s="1"/>
  <c r="C695"/>
  <c r="B695" s="1"/>
  <c r="C694"/>
  <c r="B694" s="1"/>
  <c r="C692"/>
  <c r="B692" s="1"/>
  <c r="C691"/>
  <c r="B691" s="1"/>
  <c r="C690"/>
  <c r="B690" s="1"/>
  <c r="C689"/>
  <c r="B689" s="1"/>
  <c r="C688"/>
  <c r="B688" s="1"/>
  <c r="C687"/>
  <c r="B687" s="1"/>
  <c r="C685"/>
  <c r="B685" s="1"/>
  <c r="C684"/>
  <c r="B684" s="1"/>
  <c r="C682"/>
  <c r="B682" s="1"/>
  <c r="C681"/>
  <c r="B681" s="1"/>
  <c r="C680"/>
  <c r="B680" s="1"/>
  <c r="C679"/>
  <c r="B679" s="1"/>
  <c r="C678"/>
  <c r="B678" s="1"/>
  <c r="C677"/>
  <c r="B677" s="1"/>
  <c r="C676"/>
  <c r="B676" s="1"/>
  <c r="C675"/>
  <c r="B675" s="1"/>
  <c r="C671"/>
  <c r="B671" s="1"/>
  <c r="C664"/>
  <c r="B664" s="1"/>
  <c r="C637"/>
  <c r="B637" s="1"/>
  <c r="C634"/>
  <c r="B634" s="1"/>
  <c r="C631"/>
  <c r="B631" s="1"/>
  <c r="C629"/>
  <c r="B629" s="1"/>
  <c r="C618"/>
  <c r="B618" s="1"/>
  <c r="C617"/>
  <c r="B617" s="1"/>
  <c r="C616"/>
  <c r="B616" s="1"/>
  <c r="C613"/>
  <c r="B613" s="1"/>
  <c r="C599"/>
  <c r="B599" s="1"/>
  <c r="C598"/>
  <c r="B598" s="1"/>
  <c r="C589"/>
  <c r="B589" s="1"/>
  <c r="C574"/>
  <c r="B574" s="1"/>
  <c r="C573"/>
  <c r="B573" s="1"/>
  <c r="C572"/>
  <c r="B572" s="1"/>
  <c r="C562"/>
  <c r="B562" s="1"/>
  <c r="C558"/>
  <c r="B558" s="1"/>
  <c r="C555"/>
  <c r="B555" s="1"/>
  <c r="C554"/>
  <c r="B554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6"/>
  <c r="B546" s="1"/>
  <c r="C545"/>
  <c r="B545" s="1"/>
  <c r="C543"/>
  <c r="B543" s="1"/>
  <c r="C542"/>
  <c r="B542" s="1"/>
  <c r="C541"/>
  <c r="B541" s="1"/>
  <c r="C540"/>
  <c r="B540" s="1"/>
  <c r="C538"/>
  <c r="B538" s="1"/>
  <c r="C537"/>
  <c r="B537" s="1"/>
  <c r="C530"/>
  <c r="B530" s="1"/>
  <c r="C529"/>
  <c r="B529" s="1"/>
  <c r="C525"/>
  <c r="B525" s="1"/>
  <c r="C524"/>
  <c r="B524" s="1"/>
  <c r="C522"/>
  <c r="B522" s="1"/>
  <c r="C519"/>
  <c r="B519" s="1"/>
  <c r="C499"/>
  <c r="B499" s="1"/>
  <c r="C498"/>
  <c r="B498" s="1"/>
  <c r="C496"/>
  <c r="B496" s="1"/>
  <c r="C494"/>
  <c r="B494" s="1"/>
  <c r="C493"/>
  <c r="B493" s="1"/>
  <c r="C492"/>
  <c r="B492" s="1"/>
  <c r="C490"/>
  <c r="B490" s="1"/>
  <c r="C488"/>
  <c r="B488" s="1"/>
  <c r="C487"/>
  <c r="B487" s="1"/>
  <c r="C485"/>
  <c r="B485" s="1"/>
  <c r="C482"/>
  <c r="B482" s="1"/>
  <c r="C463"/>
  <c r="B463" s="1"/>
  <c r="C450"/>
  <c r="B450" s="1"/>
  <c r="C448"/>
  <c r="B448" s="1"/>
  <c r="C447"/>
  <c r="B447" s="1"/>
  <c r="C446"/>
  <c r="B446" s="1"/>
  <c r="C445"/>
  <c r="B445" s="1"/>
  <c r="C442"/>
  <c r="B442" s="1"/>
  <c r="C440"/>
  <c r="B440" s="1"/>
  <c r="C439"/>
  <c r="B439" s="1"/>
  <c r="C431"/>
  <c r="B431" s="1"/>
  <c r="C429"/>
  <c r="B429" s="1"/>
  <c r="C428"/>
  <c r="B428" s="1"/>
  <c r="C427"/>
  <c r="B427" s="1"/>
  <c r="C426"/>
  <c r="B426" s="1"/>
  <c r="C416"/>
  <c r="B416" s="1"/>
  <c r="C408"/>
  <c r="B408" s="1"/>
  <c r="C407"/>
  <c r="B407" s="1"/>
  <c r="C405"/>
  <c r="B405" s="1"/>
  <c r="C402"/>
  <c r="B402" s="1"/>
  <c r="C401"/>
  <c r="B401" s="1"/>
  <c r="C391"/>
  <c r="B391" s="1"/>
  <c r="C380"/>
  <c r="B380" s="1"/>
  <c r="C379"/>
  <c r="B379" s="1"/>
  <c r="C377"/>
  <c r="B377" s="1"/>
  <c r="C372"/>
  <c r="B372" s="1"/>
  <c r="C371"/>
  <c r="B371" s="1"/>
  <c r="C367"/>
  <c r="B367" s="1"/>
  <c r="C366"/>
  <c r="B366" s="1"/>
  <c r="C365"/>
  <c r="B365" s="1"/>
  <c r="C362"/>
  <c r="B362" s="1"/>
  <c r="C361"/>
  <c r="B361" s="1"/>
  <c r="C360"/>
  <c r="B360" s="1"/>
  <c r="C358"/>
  <c r="B358" s="1"/>
  <c r="C353"/>
  <c r="B353" s="1"/>
  <c r="C351"/>
  <c r="B351" s="1"/>
  <c r="C350"/>
  <c r="B350" s="1"/>
  <c r="C349"/>
  <c r="B349" s="1"/>
  <c r="C348"/>
  <c r="B348" s="1"/>
  <c r="C347"/>
  <c r="B347" s="1"/>
  <c r="C345"/>
  <c r="B345" s="1"/>
  <c r="C343"/>
  <c r="B343" s="1"/>
  <c r="C342"/>
  <c r="B342" s="1"/>
  <c r="C341"/>
  <c r="B341" s="1"/>
  <c r="C340"/>
  <c r="B340" s="1"/>
  <c r="C339"/>
  <c r="B339" s="1"/>
  <c r="C338"/>
  <c r="B338" s="1"/>
  <c r="C337"/>
  <c r="B337" s="1"/>
  <c r="C336"/>
  <c r="B336" s="1"/>
  <c r="C335"/>
  <c r="B335" s="1"/>
  <c r="C334"/>
  <c r="B334" s="1"/>
  <c r="C333"/>
  <c r="B333" s="1"/>
  <c r="C331"/>
  <c r="B331" s="1"/>
  <c r="C330"/>
  <c r="B330" s="1"/>
  <c r="C329"/>
  <c r="B329" s="1"/>
  <c r="C327"/>
  <c r="B327" s="1"/>
  <c r="C324"/>
  <c r="B324" s="1"/>
  <c r="C323"/>
  <c r="B323" s="1"/>
  <c r="C315"/>
  <c r="B315" s="1"/>
  <c r="C289"/>
  <c r="B289" s="1"/>
  <c r="C288"/>
  <c r="B288" s="1"/>
  <c r="C287"/>
  <c r="B287" s="1"/>
  <c r="C248"/>
  <c r="B248" s="1"/>
  <c r="C237"/>
  <c r="B237" s="1"/>
  <c r="C235"/>
  <c r="B235" s="1"/>
  <c r="C220"/>
  <c r="B220" s="1"/>
  <c r="C219"/>
  <c r="B219" s="1"/>
  <c r="C218"/>
  <c r="B218" s="1"/>
  <c r="C215"/>
  <c r="B215" s="1"/>
  <c r="C214"/>
  <c r="B214" s="1"/>
  <c r="C213"/>
  <c r="B213" s="1"/>
  <c r="C211"/>
  <c r="B211" s="1"/>
  <c r="C210"/>
  <c r="B210" s="1"/>
  <c r="C207"/>
  <c r="B207" s="1"/>
  <c r="C206"/>
  <c r="B206" s="1"/>
  <c r="C204"/>
  <c r="B204" s="1"/>
  <c r="C202"/>
  <c r="B202" s="1"/>
  <c r="C198"/>
  <c r="B198" s="1"/>
  <c r="C197"/>
  <c r="B197" s="1"/>
  <c r="C196"/>
  <c r="B196" s="1"/>
  <c r="C195"/>
  <c r="B195" s="1"/>
  <c r="C194"/>
  <c r="B194" s="1"/>
  <c r="C193"/>
  <c r="B193" s="1"/>
  <c r="C192"/>
  <c r="B192" s="1"/>
  <c r="C191"/>
  <c r="B191" s="1"/>
  <c r="C190"/>
  <c r="B190" s="1"/>
  <c r="C188"/>
  <c r="B188" s="1"/>
  <c r="C187"/>
  <c r="B187" s="1"/>
  <c r="C186"/>
  <c r="B186" s="1"/>
  <c r="C165"/>
  <c r="B165" s="1"/>
  <c r="C164"/>
  <c r="B164" s="1"/>
  <c r="C162"/>
  <c r="B162" s="1"/>
  <c r="C161"/>
  <c r="B161" s="1"/>
  <c r="C157"/>
  <c r="B157" s="1"/>
  <c r="C155"/>
  <c r="B155" s="1"/>
  <c r="C154"/>
  <c r="B154" s="1"/>
  <c r="C150"/>
  <c r="B150" s="1"/>
  <c r="C149"/>
  <c r="B149" s="1"/>
  <c r="C148"/>
  <c r="B148" s="1"/>
  <c r="C147"/>
  <c r="B147" s="1"/>
  <c r="C146"/>
  <c r="B146" s="1"/>
  <c r="C145"/>
  <c r="B145" s="1"/>
  <c r="C144"/>
  <c r="B144" s="1"/>
  <c r="C143"/>
  <c r="B143" s="1"/>
  <c r="C142"/>
  <c r="B142" s="1"/>
  <c r="C141"/>
  <c r="B141" s="1"/>
  <c r="C140"/>
  <c r="B140" s="1"/>
  <c r="C139"/>
  <c r="B139" s="1"/>
  <c r="C137"/>
  <c r="B137" s="1"/>
  <c r="C131"/>
  <c r="B131" s="1"/>
  <c r="C129"/>
  <c r="B129" s="1"/>
  <c r="C127"/>
  <c r="B127" s="1"/>
  <c r="C126"/>
  <c r="B126" s="1"/>
  <c r="C125"/>
  <c r="B125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1"/>
  <c r="B111" s="1"/>
  <c r="C110"/>
  <c r="B110" s="1"/>
  <c r="C109"/>
  <c r="B109" s="1"/>
  <c r="C102"/>
  <c r="B102" s="1"/>
  <c r="C100"/>
  <c r="B100" s="1"/>
  <c r="C89"/>
  <c r="B89" s="1"/>
  <c r="C87"/>
  <c r="B87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67"/>
  <c r="B67" s="1"/>
  <c r="C64"/>
  <c r="B64" s="1"/>
  <c r="C62"/>
  <c r="B62" s="1"/>
  <c r="C61"/>
  <c r="B61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2"/>
  <c r="B22" s="1"/>
  <c r="C21"/>
  <c r="B21" s="1"/>
  <c r="C20"/>
  <c r="B20" s="1"/>
  <c r="C19"/>
  <c r="B19" s="1"/>
  <c r="C18"/>
  <c r="B18" s="1"/>
  <c r="C17"/>
  <c r="B17" s="1"/>
  <c r="C15"/>
  <c r="B15" s="1"/>
  <c r="C311"/>
  <c r="B311" s="1"/>
  <c r="C309"/>
  <c r="B309" s="1"/>
  <c r="C308"/>
  <c r="B308" s="1"/>
  <c r="C307"/>
  <c r="B307" s="1"/>
  <c r="C306"/>
  <c r="B306" s="1"/>
  <c r="C305"/>
  <c r="B305" s="1"/>
  <c r="C304"/>
  <c r="B304" s="1"/>
  <c r="C303"/>
  <c r="B303" s="1"/>
  <c r="C302"/>
  <c r="B302" s="1"/>
  <c r="C301"/>
  <c r="B301" s="1"/>
  <c r="C300"/>
  <c r="B300" s="1"/>
  <c r="C299"/>
  <c r="B299" s="1"/>
  <c r="C292"/>
  <c r="B292" s="1"/>
  <c r="C268"/>
  <c r="B268" s="1"/>
  <c r="C265"/>
  <c r="B265" s="1"/>
  <c r="C264"/>
  <c r="B264" s="1"/>
  <c r="C1304"/>
  <c r="B1304" s="1"/>
  <c r="C1168"/>
  <c r="B1168" s="1"/>
</calcChain>
</file>

<file path=xl/sharedStrings.xml><?xml version="1.0" encoding="utf-8"?>
<sst xmlns="http://schemas.openxmlformats.org/spreadsheetml/2006/main" count="9429" uniqueCount="7439">
  <si>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</si>
  <si>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</si>
  <si>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</si>
  <si>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</si>
  <si>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</si>
  <si>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</si>
  <si>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</si>
  <si>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</si>
  <si>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</si>
  <si>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</si>
  <si>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</si>
  <si>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</si>
  <si>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</si>
  <si>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</si>
  <si>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</si>
  <si>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</si>
  <si>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</si>
  <si>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</si>
  <si>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</si>
  <si>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</si>
  <si>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</si>
  <si>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</si>
  <si>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</si>
  <si>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</si>
  <si>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</si>
  <si>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</si>
  <si>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</si>
  <si>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</si>
  <si>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</si>
  <si>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</si>
  <si>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</si>
  <si>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</si>
  <si>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</si>
  <si>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</si>
  <si>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</si>
  <si>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</si>
  <si>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</si>
  <si>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</si>
  <si>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</si>
  <si>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</si>
  <si>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</si>
  <si>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</si>
  <si>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</si>
  <si>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</si>
  <si>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</si>
  <si>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</si>
  <si>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</si>
  <si>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</si>
  <si>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</si>
  <si>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</si>
  <si>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</si>
  <si>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</si>
  <si>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</si>
  <si>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</si>
  <si>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</si>
  <si>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</si>
  <si>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</si>
  <si>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</si>
  <si>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</si>
  <si>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</si>
  <si>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</si>
  <si>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</si>
  <si>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</si>
  <si>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</si>
  <si>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</si>
  <si>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</si>
  <si>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</si>
  <si>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</si>
  <si>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</si>
  <si>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</si>
  <si>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</si>
  <si>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</si>
  <si>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</si>
  <si>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</si>
  <si>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</si>
  <si>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</si>
  <si>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</si>
  <si>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</si>
  <si>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</si>
  <si>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</si>
  <si>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</si>
  <si>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</si>
  <si>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</si>
  <si>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</si>
  <si>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</si>
  <si>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</si>
  <si>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</si>
  <si>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</si>
  <si>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</si>
  <si>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</si>
  <si>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</si>
  <si>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</si>
  <si>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</si>
  <si>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</si>
  <si>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</si>
  <si>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</si>
  <si>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</si>
  <si>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</si>
  <si>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</si>
  <si>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</si>
  <si>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</si>
  <si>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</si>
  <si>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</si>
  <si>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</si>
  <si>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</si>
  <si>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</si>
  <si>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</si>
  <si>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</si>
  <si>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</si>
  <si>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</si>
  <si>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</si>
  <si>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</si>
  <si>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</si>
  <si>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</si>
  <si>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</si>
  <si>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</si>
  <si>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</si>
  <si>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</si>
  <si>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</si>
  <si>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</si>
  <si>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</si>
  <si>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</si>
  <si>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</si>
  <si>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</si>
  <si>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</si>
  <si>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</si>
  <si>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</si>
  <si>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</si>
  <si>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</si>
  <si>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</si>
  <si>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</si>
  <si>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</si>
  <si>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</si>
  <si>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</si>
  <si>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</si>
  <si>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</si>
  <si>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</si>
  <si>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</si>
  <si>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</si>
  <si>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</si>
  <si>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</si>
  <si>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</si>
  <si>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</si>
  <si>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</si>
  <si>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</si>
  <si>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</si>
  <si>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</si>
  <si>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</si>
  <si>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</si>
  <si>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</si>
  <si>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</si>
  <si>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</si>
  <si>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</si>
  <si>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</si>
  <si>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</si>
  <si>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</si>
  <si>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</si>
  <si>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</si>
  <si>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</si>
  <si>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</si>
  <si>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</si>
  <si>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</si>
  <si>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</si>
  <si>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</si>
  <si>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</si>
  <si>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</si>
  <si>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</si>
  <si>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</si>
  <si>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</si>
  <si>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</si>
  <si>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</si>
  <si>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</si>
  <si>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</si>
  <si>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</si>
  <si>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</si>
  <si>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</si>
  <si>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</si>
  <si>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</si>
  <si>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</si>
  <si>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</si>
  <si>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</si>
  <si>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</si>
  <si>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</si>
  <si>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</si>
  <si>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</si>
  <si>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</si>
  <si>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</si>
  <si>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</si>
  <si>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</si>
  <si>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</si>
  <si>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</si>
  <si>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</si>
  <si>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</si>
  <si>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</si>
  <si>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</si>
  <si>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</si>
  <si>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</si>
  <si>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</si>
  <si>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</si>
  <si>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</si>
  <si>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</si>
  <si>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</si>
  <si>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</si>
  <si>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</si>
  <si>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LM1246DEW/NA</t>
  </si>
  <si>
    <t>LM13700N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</si>
  <si>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</si>
  <si>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</si>
  <si>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</si>
  <si>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</si>
  <si>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</si>
  <si>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</si>
  <si>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</si>
  <si>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</si>
  <si>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</si>
  <si>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</si>
  <si>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</si>
  <si>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</si>
  <si>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</si>
  <si>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</si>
  <si>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</si>
  <si>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</si>
  <si>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</si>
  <si>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</si>
  <si>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</si>
  <si>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</si>
  <si>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</si>
  <si>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</si>
  <si>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</si>
  <si>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</si>
  <si>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</si>
  <si>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</si>
  <si>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</si>
  <si>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</si>
  <si>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</si>
  <si>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</si>
  <si>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</si>
  <si>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</si>
  <si>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</si>
  <si>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</si>
  <si>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</si>
  <si>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</si>
  <si>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</si>
  <si>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</si>
  <si>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</si>
  <si>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</si>
  <si>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</si>
  <si>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</si>
  <si>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</si>
  <si>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</si>
  <si>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NJM4558SD SIP-9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</si>
  <si>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</si>
  <si>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</si>
  <si>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</si>
  <si>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</si>
  <si>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</si>
  <si>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</si>
  <si>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</si>
  <si>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</si>
  <si>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</si>
  <si>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</si>
  <si>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</si>
  <si>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</si>
  <si>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</si>
  <si>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</si>
  <si>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</si>
  <si>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</si>
  <si>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</si>
  <si>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</si>
  <si>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</si>
  <si>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</si>
  <si>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</si>
  <si>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</si>
  <si>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</si>
  <si>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</si>
  <si>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</si>
  <si>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</si>
  <si>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</si>
  <si>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</si>
  <si>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</si>
  <si>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</si>
  <si>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</si>
  <si>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</si>
  <si>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</si>
  <si>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</si>
  <si>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</si>
  <si>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</si>
  <si>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</si>
  <si>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</si>
  <si>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</si>
  <si>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</si>
  <si>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</si>
  <si>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</si>
  <si>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</si>
  <si>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</si>
  <si>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</si>
  <si>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</si>
  <si>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</si>
  <si>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</si>
  <si>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</si>
  <si>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</si>
  <si>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</si>
  <si>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</si>
  <si>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</si>
  <si>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</si>
  <si>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</si>
  <si>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</si>
  <si>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</si>
  <si>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</si>
  <si>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</si>
  <si>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</si>
  <si>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</si>
  <si>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</si>
  <si>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</si>
  <si>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</si>
  <si>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</si>
  <si>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</si>
  <si>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</si>
  <si>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</si>
  <si>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</si>
  <si>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</si>
  <si>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</si>
  <si>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</si>
  <si>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</si>
  <si>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</si>
  <si>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</si>
  <si>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</si>
  <si>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</si>
  <si>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</si>
  <si>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</si>
  <si>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</si>
  <si>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</si>
  <si>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</si>
  <si>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</si>
  <si>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</si>
  <si>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</si>
  <si>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</si>
  <si>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</si>
  <si>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</si>
  <si>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</si>
  <si>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</si>
  <si>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</si>
  <si>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</si>
  <si>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</si>
  <si>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</si>
  <si>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</si>
  <si>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</si>
  <si>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</si>
  <si>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</si>
  <si>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</si>
  <si>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</si>
  <si>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</si>
  <si>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</si>
  <si>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</si>
  <si>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</si>
  <si>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</si>
  <si>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</si>
  <si>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</si>
  <si>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</si>
  <si>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</si>
  <si>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</si>
  <si>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</si>
  <si>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</si>
  <si>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</si>
  <si>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</si>
  <si>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</si>
  <si>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</si>
  <si>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</si>
  <si>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</si>
  <si>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</si>
  <si>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</si>
  <si>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</si>
  <si>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</si>
  <si>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</si>
  <si>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</si>
  <si>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</si>
  <si>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</si>
  <si>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</si>
  <si>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</si>
  <si>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</si>
  <si>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</si>
  <si>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</si>
  <si>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</si>
  <si>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</si>
  <si>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</si>
  <si>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</si>
  <si>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</si>
  <si>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</si>
  <si>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</si>
  <si>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</si>
  <si>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</si>
  <si>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TDA7850A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</si>
  <si>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</si>
  <si>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</si>
  <si>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</si>
  <si>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</si>
  <si>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</si>
  <si>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</si>
  <si>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</si>
  <si>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</si>
  <si>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</si>
  <si>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</si>
  <si>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</si>
  <si>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</si>
  <si>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</si>
  <si>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</si>
  <si>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</si>
  <si>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</si>
  <si>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</si>
  <si>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</si>
  <si>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</si>
  <si>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</si>
  <si>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</si>
  <si>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</si>
  <si>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</si>
  <si>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</si>
  <si>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</si>
  <si>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</si>
  <si>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</si>
  <si>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</si>
  <si>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</si>
  <si>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</si>
  <si>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</si>
  <si>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</si>
  <si>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</si>
  <si>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</si>
  <si>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</si>
  <si>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</si>
  <si>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</si>
  <si>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</si>
  <si>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</si>
  <si>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</si>
  <si>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</si>
  <si>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</si>
  <si>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</si>
  <si>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</si>
  <si>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</si>
  <si>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</si>
  <si>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</si>
  <si>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</si>
  <si>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</si>
  <si>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</si>
  <si>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</si>
  <si>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</si>
  <si>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</si>
  <si>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</si>
  <si>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</si>
  <si>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</si>
  <si>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</si>
  <si>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</si>
  <si>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</si>
  <si>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</si>
  <si>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</si>
  <si>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</si>
  <si>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</si>
  <si>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</si>
  <si>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</si>
  <si>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</si>
  <si>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</si>
  <si>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</si>
  <si>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</si>
  <si>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</si>
  <si>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</si>
  <si>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</si>
  <si>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</si>
  <si>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</si>
  <si>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</si>
  <si>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</si>
  <si>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</si>
  <si>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</si>
  <si>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</si>
  <si>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</si>
  <si>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</si>
  <si>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</si>
  <si>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</si>
  <si>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</si>
  <si>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</si>
  <si>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</si>
  <si>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</si>
  <si>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</si>
  <si>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</si>
  <si>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</si>
  <si>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</si>
  <si>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</si>
  <si>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</si>
  <si>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</si>
  <si>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</si>
  <si>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</si>
  <si>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</si>
  <si>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</si>
  <si>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</si>
  <si>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</si>
  <si>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</si>
  <si>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</si>
  <si>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</si>
  <si>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</si>
  <si>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</si>
  <si>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</si>
  <si>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</si>
  <si>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</si>
  <si>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</si>
  <si>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</si>
  <si>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</si>
  <si>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</si>
  <si>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</si>
  <si>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</si>
  <si>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</si>
  <si>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</si>
  <si>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</si>
  <si>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</si>
  <si>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</si>
  <si>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</si>
  <si>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</si>
  <si>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</si>
  <si>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</si>
  <si>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</si>
  <si>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</si>
  <si>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</si>
  <si>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</si>
  <si>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</si>
  <si>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</si>
  <si>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</si>
  <si>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</si>
  <si>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</si>
  <si>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</si>
  <si>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</si>
  <si>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</si>
  <si>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</si>
  <si>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</si>
  <si>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</si>
  <si>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</si>
  <si>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</si>
  <si>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</si>
  <si>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</si>
  <si>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</si>
  <si>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</si>
  <si>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</si>
  <si>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</si>
  <si>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</si>
  <si>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</si>
  <si>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</si>
  <si>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</si>
  <si>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</si>
  <si>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</si>
  <si>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</si>
  <si>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</si>
  <si>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</si>
  <si>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</si>
  <si>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</si>
  <si>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</si>
  <si>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</si>
  <si>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</si>
  <si>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</si>
  <si>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</si>
  <si>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</si>
  <si>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</si>
  <si>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</si>
  <si>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</si>
  <si>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</si>
  <si>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</si>
  <si>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AXP199</t>
  </si>
  <si>
    <t>MST718BU-LF</t>
  </si>
  <si>
    <t>MST726A-LF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</si>
  <si>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</si>
  <si>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</si>
  <si>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</si>
  <si>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</si>
  <si>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</si>
  <si>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</si>
  <si>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</si>
  <si>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</si>
  <si>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</si>
  <si>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</si>
  <si>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</si>
  <si>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</si>
  <si>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</si>
  <si>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</si>
  <si>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</si>
  <si>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</si>
  <si>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</si>
  <si>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</si>
  <si>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</si>
  <si>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</si>
  <si>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</si>
  <si>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</si>
  <si>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</si>
  <si>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</si>
  <si>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</si>
  <si>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</si>
  <si>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</si>
  <si>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</si>
  <si>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</si>
  <si>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</si>
  <si>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</si>
  <si>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</si>
  <si>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</si>
  <si>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</si>
  <si>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</si>
  <si>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</si>
  <si>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</si>
  <si>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</si>
  <si>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</si>
  <si>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</si>
  <si>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</si>
  <si>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</si>
  <si>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</si>
  <si>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</si>
  <si>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</si>
  <si>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</si>
  <si>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</si>
  <si>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</si>
  <si>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</si>
  <si>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</si>
  <si>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</si>
  <si>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</si>
  <si>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</si>
  <si>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</si>
  <si>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</si>
  <si>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</si>
  <si>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</si>
  <si>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</si>
  <si>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</si>
  <si>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</si>
  <si>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</si>
  <si>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</si>
  <si>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</si>
  <si>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</si>
  <si>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</si>
  <si>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</si>
  <si>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</si>
  <si>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</si>
  <si>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</si>
  <si>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</si>
  <si>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</si>
  <si>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</si>
  <si>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</si>
  <si>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</si>
  <si>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</si>
  <si>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</si>
  <si>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</si>
  <si>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</si>
  <si>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</si>
  <si>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</si>
  <si>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</si>
  <si>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</si>
  <si>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</si>
  <si>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</si>
  <si>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</si>
  <si>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</si>
  <si>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</si>
  <si>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</si>
  <si>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</si>
  <si>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</si>
  <si>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</si>
  <si>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</si>
  <si>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</si>
  <si>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</si>
  <si>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</si>
  <si>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</si>
  <si>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</si>
  <si>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</si>
  <si>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</si>
  <si>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</si>
  <si>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</si>
  <si>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</si>
  <si>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</si>
  <si>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</si>
  <si>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</si>
  <si>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</si>
  <si>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</si>
  <si>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</si>
  <si>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</si>
  <si>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</si>
  <si>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</si>
  <si>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</si>
  <si>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</si>
  <si>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</si>
  <si>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</si>
  <si>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</si>
  <si>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</si>
  <si>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</si>
  <si>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</si>
  <si>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</si>
  <si>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</si>
  <si>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</si>
  <si>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</si>
  <si>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</si>
  <si>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</si>
  <si>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</si>
  <si>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</si>
  <si>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</si>
  <si>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</si>
  <si>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</si>
  <si>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</si>
  <si>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MSP3435G B3</t>
  </si>
  <si>
    <t>LV5680P = LV5680</t>
  </si>
  <si>
    <t>GT6312 (инвертор в сборе)</t>
  </si>
  <si>
    <t>0IMCRHY054A</t>
  </si>
  <si>
    <t>J86-0051-05</t>
  </si>
  <si>
    <t>J86-0057-15</t>
  </si>
  <si>
    <t>BA6209</t>
  </si>
  <si>
    <t>AK4387ET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</si>
  <si>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</si>
  <si>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</si>
  <si>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</si>
  <si>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</si>
  <si>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</si>
  <si>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</si>
  <si>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</si>
  <si>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</si>
  <si>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</si>
  <si>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</si>
  <si>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</si>
  <si>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</si>
  <si>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</si>
  <si>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</si>
  <si>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</si>
  <si>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</si>
  <si>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</si>
  <si>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</si>
  <si>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</si>
  <si>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</si>
  <si>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</si>
  <si>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</si>
  <si>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</si>
  <si>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</si>
  <si>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</si>
  <si>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</si>
  <si>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</si>
  <si>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</si>
  <si>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</si>
  <si>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</si>
  <si>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</si>
  <si>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</si>
  <si>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</si>
  <si>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</si>
  <si>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</si>
  <si>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</si>
  <si>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</si>
  <si>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</si>
  <si>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</si>
  <si>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</si>
  <si>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</si>
  <si>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</si>
  <si>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</si>
  <si>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</si>
  <si>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</si>
  <si>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</si>
  <si>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</si>
  <si>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</si>
  <si>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</si>
  <si>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</si>
  <si>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</si>
  <si>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</si>
  <si>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</si>
  <si>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</si>
  <si>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</si>
  <si>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</si>
  <si>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</si>
  <si>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</si>
  <si>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</si>
  <si>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</si>
  <si>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</si>
  <si>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</si>
  <si>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</si>
  <si>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</si>
  <si>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</si>
  <si>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</si>
  <si>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</si>
  <si>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</si>
  <si>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</si>
  <si>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</si>
  <si>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</si>
  <si>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</si>
  <si>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</si>
  <si>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</si>
  <si>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</si>
  <si>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</si>
  <si>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</si>
  <si>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</si>
  <si>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</si>
  <si>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</si>
  <si>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</si>
  <si>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</si>
  <si>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</si>
  <si>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</si>
  <si>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</si>
  <si>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</si>
  <si>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</si>
  <si>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</si>
  <si>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</si>
  <si>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</si>
  <si>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</si>
  <si>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</si>
  <si>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</si>
  <si>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</si>
  <si>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</si>
  <si>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</si>
  <si>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</si>
  <si>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</si>
  <si>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</si>
  <si>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</si>
  <si>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</si>
  <si>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</si>
  <si>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</si>
  <si>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</si>
  <si>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</si>
  <si>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</si>
  <si>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</si>
  <si>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</si>
  <si>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</si>
  <si>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</si>
  <si>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</si>
  <si>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</si>
  <si>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</si>
  <si>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</si>
  <si>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</si>
  <si>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</si>
  <si>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</si>
  <si>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</si>
  <si>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</si>
  <si>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</si>
  <si>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</si>
  <si>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</si>
  <si>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</si>
  <si>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</si>
  <si>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</si>
  <si>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</si>
  <si>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</si>
  <si>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</si>
  <si>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</si>
  <si>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</si>
  <si>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</si>
  <si>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</si>
  <si>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</si>
  <si>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</si>
  <si>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</si>
  <si>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</si>
  <si>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</si>
  <si>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</si>
  <si>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</si>
  <si>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</si>
  <si>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</si>
  <si>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</si>
  <si>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TDA4510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</si>
  <si>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</si>
  <si>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</si>
  <si>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</si>
  <si>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</si>
  <si>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</si>
  <si>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</si>
  <si>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</si>
  <si>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</si>
  <si>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</si>
  <si>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</si>
  <si>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</si>
  <si>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</si>
  <si>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</si>
  <si>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</si>
  <si>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</si>
  <si>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</si>
  <si>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</si>
  <si>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</si>
  <si>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</si>
  <si>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</si>
  <si>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</si>
  <si>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</si>
  <si>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</si>
  <si>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</si>
  <si>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</si>
  <si>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</si>
  <si>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</si>
  <si>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</si>
  <si>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</si>
  <si>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</si>
  <si>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</si>
  <si>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</si>
  <si>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</si>
  <si>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</si>
  <si>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</si>
  <si>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</si>
  <si>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</si>
  <si>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</si>
  <si>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</si>
  <si>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</si>
  <si>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</si>
  <si>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</si>
  <si>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</si>
  <si>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</si>
  <si>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</si>
  <si>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</si>
  <si>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</si>
  <si>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</si>
  <si>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</si>
  <si>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</si>
  <si>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</si>
  <si>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</si>
  <si>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</si>
  <si>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</si>
  <si>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</si>
  <si>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</si>
  <si>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</si>
  <si>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</si>
  <si>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</si>
  <si>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</si>
  <si>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</si>
  <si>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</si>
  <si>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</si>
  <si>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</si>
  <si>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</si>
  <si>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</si>
  <si>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</si>
  <si>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</si>
  <si>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</si>
  <si>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</si>
  <si>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</si>
  <si>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</si>
  <si>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</si>
  <si>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</si>
  <si>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</si>
  <si>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</si>
  <si>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</si>
  <si>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</si>
  <si>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</si>
  <si>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</si>
  <si>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</si>
  <si>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</si>
  <si>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</si>
  <si>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</si>
  <si>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</si>
  <si>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</si>
  <si>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</si>
  <si>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</si>
  <si>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</si>
  <si>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</si>
  <si>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</si>
  <si>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</si>
  <si>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</si>
  <si>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</si>
  <si>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</si>
  <si>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</si>
  <si>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</si>
  <si>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</si>
  <si>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</si>
  <si>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</si>
  <si>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</si>
  <si>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</si>
  <si>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</si>
  <si>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</si>
  <si>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</si>
  <si>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</si>
  <si>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</si>
  <si>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</si>
  <si>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</si>
  <si>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</si>
  <si>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</si>
  <si>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</si>
  <si>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</si>
  <si>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</si>
  <si>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</si>
  <si>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</si>
  <si>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</si>
  <si>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</si>
  <si>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</si>
  <si>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</si>
  <si>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</si>
  <si>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</si>
  <si>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</si>
  <si>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</si>
  <si>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</si>
  <si>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</si>
  <si>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</si>
  <si>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</si>
  <si>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</si>
  <si>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</si>
  <si>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</si>
  <si>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</si>
  <si>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</si>
  <si>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</si>
  <si>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</si>
  <si>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</si>
  <si>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</si>
  <si>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</si>
  <si>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</si>
  <si>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</si>
  <si>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</si>
  <si>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</si>
  <si>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</si>
  <si>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</si>
  <si>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</si>
  <si>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</si>
  <si>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</si>
  <si>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</si>
  <si>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</si>
  <si>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</si>
  <si>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</si>
  <si>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</si>
  <si>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</si>
  <si>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</si>
  <si>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</si>
  <si>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</si>
  <si>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</si>
  <si>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</si>
  <si>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</si>
  <si>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</si>
  <si>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</si>
  <si>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</si>
  <si>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</si>
  <si>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</si>
  <si>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</si>
  <si>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</si>
  <si>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</si>
  <si>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</si>
  <si>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</si>
  <si>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</si>
  <si>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</si>
  <si>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</si>
  <si>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</si>
  <si>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</si>
  <si>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</si>
  <si>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</si>
  <si>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</si>
  <si>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</si>
  <si>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</si>
  <si>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</si>
  <si>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</si>
  <si>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</si>
  <si>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</si>
  <si>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</si>
  <si>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</si>
  <si>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</si>
  <si>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</si>
  <si>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</si>
  <si>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</si>
  <si>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</si>
  <si>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</si>
  <si>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</si>
  <si>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</si>
  <si>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</si>
  <si>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</si>
  <si>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</si>
  <si>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</si>
  <si>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</si>
  <si>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</si>
  <si>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</si>
  <si>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</si>
  <si>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</si>
  <si>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</si>
  <si>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</si>
  <si>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</si>
  <si>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</si>
  <si>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</si>
  <si>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</si>
  <si>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</si>
  <si>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</si>
  <si>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</si>
  <si>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</si>
  <si>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</si>
  <si>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</si>
  <si>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</si>
  <si>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</si>
  <si>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</si>
  <si>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</si>
  <si>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</si>
  <si>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</si>
  <si>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</si>
  <si>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</si>
  <si>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</si>
  <si>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</si>
  <si>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</si>
  <si>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</si>
  <si>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</si>
  <si>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</si>
  <si>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</si>
  <si>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</si>
  <si>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</si>
  <si>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</si>
  <si>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</si>
  <si>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</si>
  <si>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</si>
  <si>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</si>
  <si>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</si>
  <si>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</si>
  <si>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</si>
  <si>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</si>
  <si>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</si>
  <si>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</si>
  <si>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</si>
  <si>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</si>
  <si>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</si>
  <si>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</si>
  <si>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</si>
  <si>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</si>
  <si>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</si>
  <si>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</si>
  <si>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</si>
  <si>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</si>
  <si>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</si>
  <si>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</si>
  <si>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</si>
  <si>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</si>
  <si>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</si>
  <si>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</si>
  <si>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</si>
  <si>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</si>
  <si>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</si>
  <si>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</si>
  <si>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</si>
  <si>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</si>
  <si>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</si>
  <si>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</si>
  <si>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</si>
  <si>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</si>
  <si>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</si>
  <si>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</si>
  <si>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</si>
  <si>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</si>
  <si>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</si>
  <si>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</si>
  <si>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</si>
  <si>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</si>
  <si>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</si>
  <si>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</si>
  <si>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</si>
  <si>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</si>
  <si>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</si>
  <si>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</si>
  <si>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</si>
  <si>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</si>
  <si>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</si>
  <si>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</si>
  <si>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</si>
  <si>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</si>
  <si>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</si>
  <si>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</si>
  <si>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</si>
  <si>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</si>
  <si>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</si>
  <si>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</si>
  <si>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</si>
  <si>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</si>
  <si>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</si>
  <si>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</si>
  <si>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</si>
  <si>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</si>
  <si>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</si>
  <si>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</si>
  <si>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</si>
  <si>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</si>
  <si>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</si>
  <si>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</si>
  <si>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</si>
  <si>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</si>
  <si>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</si>
  <si>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</si>
  <si>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</si>
  <si>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</si>
  <si>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</si>
  <si>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</si>
  <si>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</si>
  <si>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</si>
  <si>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</si>
  <si>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</si>
  <si>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</si>
  <si>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</si>
  <si>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</si>
  <si>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</si>
  <si>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</si>
  <si>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</si>
  <si>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</si>
  <si>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</si>
  <si>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</si>
  <si>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</si>
  <si>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</si>
  <si>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</si>
  <si>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</si>
  <si>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</si>
  <si>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</si>
  <si>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</si>
  <si>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</si>
  <si>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</si>
  <si>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</si>
  <si>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</si>
  <si>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</si>
  <si>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</si>
  <si>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</si>
  <si>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</si>
  <si>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</si>
  <si>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</si>
  <si>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</si>
  <si>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</si>
  <si>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</si>
  <si>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</si>
  <si>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</si>
  <si>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</si>
  <si>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</si>
  <si>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</si>
  <si>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</si>
  <si>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</si>
  <si>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</si>
  <si>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</si>
  <si>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</si>
  <si>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</si>
  <si>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</si>
  <si>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</si>
  <si>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</si>
  <si>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</si>
  <si>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</si>
  <si>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</si>
  <si>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</si>
  <si>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</si>
  <si>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</si>
  <si>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</si>
  <si>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</si>
  <si>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</si>
  <si>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</si>
  <si>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</si>
  <si>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</si>
  <si>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</si>
  <si>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</si>
  <si>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</si>
  <si>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</si>
  <si>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</si>
  <si>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</si>
  <si>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</si>
  <si>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LA7820</t>
  </si>
  <si>
    <t>ГТ905А</t>
  </si>
  <si>
    <t>Гибридка на плазму с радиатором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</si>
  <si>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</si>
  <si>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</si>
  <si>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</si>
  <si>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</si>
  <si>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</si>
  <si>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</si>
  <si>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</si>
  <si>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</si>
  <si>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</si>
  <si>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</si>
  <si>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</si>
  <si>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</si>
  <si>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</si>
  <si>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</si>
  <si>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</si>
  <si>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</si>
  <si>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</si>
  <si>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</si>
  <si>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</si>
  <si>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</si>
  <si>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</si>
  <si>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</si>
  <si>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</si>
  <si>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</si>
  <si>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</si>
  <si>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</si>
  <si>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</si>
  <si>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</si>
  <si>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</si>
  <si>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</si>
  <si>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</si>
  <si>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</si>
  <si>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</si>
  <si>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</si>
  <si>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</si>
  <si>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</si>
  <si>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</si>
  <si>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</si>
  <si>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</si>
  <si>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</si>
  <si>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</si>
  <si>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</si>
  <si>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</si>
  <si>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</si>
  <si>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</si>
  <si>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</si>
  <si>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</si>
  <si>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</si>
  <si>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</si>
  <si>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</si>
  <si>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</si>
  <si>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</si>
  <si>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</si>
  <si>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</si>
  <si>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</si>
  <si>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</si>
  <si>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</si>
  <si>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</si>
  <si>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</si>
  <si>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</si>
  <si>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</si>
  <si>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</si>
  <si>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</si>
  <si>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</si>
  <si>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</si>
  <si>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</si>
  <si>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</si>
  <si>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</si>
  <si>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</si>
  <si>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</si>
  <si>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</si>
  <si>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</si>
  <si>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</si>
  <si>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</si>
  <si>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</si>
  <si>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</si>
  <si>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</si>
  <si>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</si>
  <si>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</si>
  <si>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</si>
  <si>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</si>
  <si>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</si>
  <si>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</si>
  <si>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</si>
  <si>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</si>
  <si>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</si>
  <si>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</si>
  <si>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</si>
  <si>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</si>
  <si>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</si>
  <si>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</si>
  <si>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</si>
  <si>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</si>
  <si>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</si>
  <si>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</si>
  <si>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</si>
  <si>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</si>
  <si>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</si>
  <si>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</si>
  <si>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</si>
  <si>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</si>
  <si>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</si>
  <si>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</si>
  <si>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</si>
  <si>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</si>
  <si>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</si>
  <si>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</si>
  <si>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</si>
  <si>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</si>
  <si>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</si>
  <si>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</si>
  <si>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</si>
  <si>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</si>
  <si>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</si>
  <si>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</si>
  <si>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</si>
  <si>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</si>
  <si>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</si>
  <si>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</si>
  <si>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</si>
  <si>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</si>
  <si>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Предохранители, термостаты и др.</t>
  </si>
  <si>
    <t>Термопредохранитель 115С 2А 250V</t>
  </si>
  <si>
    <t>2SA1275</t>
  </si>
  <si>
    <t>3+I</t>
  </si>
  <si>
    <t>NCP1027P065G = P1027P65</t>
  </si>
  <si>
    <t>1+I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</si>
  <si>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</si>
  <si>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</si>
  <si>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</si>
  <si>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</si>
  <si>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</si>
  <si>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</si>
  <si>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</si>
  <si>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</si>
  <si>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</si>
  <si>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</si>
  <si>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</si>
  <si>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</si>
  <si>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</si>
  <si>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</si>
  <si>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</si>
  <si>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</si>
  <si>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</si>
  <si>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</si>
  <si>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</si>
  <si>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</si>
  <si>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</si>
  <si>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</si>
  <si>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</si>
  <si>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</si>
  <si>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</si>
  <si>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</si>
  <si>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Ресиверы PIONEER</t>
  </si>
  <si>
    <t>2SA1514K</t>
  </si>
  <si>
    <t>2SD2704K</t>
  </si>
  <si>
    <t>2SA1145</t>
  </si>
  <si>
    <t>1P+I</t>
  </si>
  <si>
    <t>KRC410 = UN5216</t>
  </si>
  <si>
    <t>6K</t>
  </si>
  <si>
    <t>2SB1587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</si>
  <si>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</si>
  <si>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</si>
  <si>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</si>
  <si>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</si>
  <si>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</si>
  <si>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</si>
  <si>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</si>
  <si>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</si>
  <si>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</si>
  <si>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</si>
  <si>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</si>
  <si>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</si>
  <si>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</si>
  <si>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</si>
  <si>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</si>
  <si>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</si>
  <si>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</si>
  <si>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</si>
  <si>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</si>
  <si>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</si>
  <si>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</si>
  <si>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</si>
  <si>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</si>
  <si>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</si>
  <si>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</si>
  <si>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</si>
  <si>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</si>
  <si>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</si>
  <si>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</si>
  <si>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</si>
  <si>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</si>
  <si>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</si>
  <si>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</si>
  <si>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</si>
  <si>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</si>
  <si>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</si>
  <si>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</si>
  <si>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</si>
  <si>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</si>
  <si>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</si>
  <si>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</si>
  <si>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</si>
  <si>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</si>
  <si>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</si>
  <si>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</si>
  <si>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</si>
  <si>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</si>
  <si>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</si>
  <si>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</si>
  <si>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</si>
  <si>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</si>
  <si>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</si>
  <si>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</si>
  <si>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</si>
  <si>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</si>
  <si>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</si>
  <si>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Термопредохранитель 152С 10А 250V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</si>
  <si>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</si>
  <si>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</si>
  <si>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</si>
  <si>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</si>
  <si>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</si>
  <si>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</si>
  <si>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</si>
  <si>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</si>
  <si>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</si>
  <si>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Power-22E DIP-8</t>
  </si>
  <si>
    <t>BD3886FS</t>
  </si>
  <si>
    <t>Джойстик SMD</t>
  </si>
  <si>
    <t>K10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</si>
  <si>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</si>
  <si>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</si>
  <si>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</si>
  <si>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</si>
  <si>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</si>
  <si>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</si>
  <si>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</si>
  <si>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</si>
  <si>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</si>
  <si>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</si>
  <si>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</si>
  <si>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</si>
  <si>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</si>
  <si>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</si>
  <si>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</si>
  <si>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</si>
  <si>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</si>
  <si>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</si>
  <si>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</si>
  <si>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</si>
  <si>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</si>
  <si>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</si>
  <si>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</si>
  <si>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</si>
  <si>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</si>
  <si>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</si>
  <si>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</si>
  <si>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</si>
  <si>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</si>
  <si>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</si>
  <si>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</si>
  <si>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</si>
  <si>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</si>
  <si>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</si>
  <si>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</si>
  <si>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</si>
  <si>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</si>
  <si>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</si>
  <si>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</si>
  <si>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</si>
  <si>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</si>
  <si>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</si>
  <si>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</si>
  <si>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</si>
  <si>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</si>
  <si>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</si>
  <si>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</si>
  <si>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</si>
  <si>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</si>
  <si>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</si>
  <si>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</si>
  <si>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</si>
  <si>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</si>
  <si>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</si>
  <si>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</si>
  <si>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</si>
  <si>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</si>
  <si>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</si>
  <si>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</si>
  <si>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</si>
  <si>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</si>
  <si>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</si>
  <si>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</si>
  <si>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</si>
  <si>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</si>
  <si>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</si>
  <si>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</si>
  <si>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</si>
  <si>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</si>
  <si>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</si>
  <si>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</si>
  <si>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</si>
  <si>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</si>
  <si>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</si>
  <si>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</si>
  <si>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</si>
  <si>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</si>
  <si>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</si>
  <si>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</si>
  <si>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</si>
  <si>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</si>
  <si>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</si>
  <si>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</si>
  <si>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</si>
  <si>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</si>
  <si>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</si>
  <si>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</si>
  <si>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</si>
  <si>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</si>
  <si>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</si>
  <si>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</si>
  <si>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</si>
  <si>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</si>
  <si>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</si>
  <si>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</si>
  <si>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</si>
  <si>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</si>
  <si>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</si>
  <si>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</si>
  <si>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</si>
  <si>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0 шт</t>
  </si>
  <si>
    <t>Формованные ноги / Orig Japan</t>
  </si>
  <si>
    <t>MAX17126B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</si>
  <si>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</si>
  <si>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</si>
  <si>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</si>
  <si>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</si>
  <si>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</si>
  <si>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</si>
  <si>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</si>
  <si>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</si>
  <si>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</si>
  <si>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</si>
  <si>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</si>
  <si>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</si>
  <si>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</si>
  <si>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</si>
  <si>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</si>
  <si>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</si>
  <si>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</si>
  <si>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</si>
  <si>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</si>
  <si>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</si>
  <si>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</si>
  <si>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</si>
  <si>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</si>
  <si>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</si>
  <si>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</si>
  <si>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</si>
  <si>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</si>
  <si>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</si>
  <si>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</si>
  <si>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</si>
  <si>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</si>
  <si>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</si>
  <si>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</si>
  <si>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</si>
  <si>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</si>
  <si>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</si>
  <si>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</si>
  <si>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</si>
  <si>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</si>
  <si>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</si>
  <si>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</si>
  <si>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</si>
  <si>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</si>
  <si>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</si>
  <si>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</si>
  <si>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</si>
  <si>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</si>
  <si>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</si>
  <si>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</si>
  <si>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</si>
  <si>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</si>
  <si>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</si>
  <si>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</si>
  <si>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</si>
  <si>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</si>
  <si>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</si>
  <si>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</si>
  <si>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</si>
  <si>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</si>
  <si>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5V 2A USB цвет белый</t>
  </si>
  <si>
    <t>U1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</si>
  <si>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</si>
  <si>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</si>
  <si>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</si>
  <si>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</si>
  <si>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</si>
  <si>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</si>
  <si>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</si>
  <si>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</si>
  <si>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</si>
  <si>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</si>
  <si>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</si>
  <si>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</si>
  <si>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>33pF 6kV</t>
  </si>
  <si>
    <t>SPHE8202GQ</t>
  </si>
  <si>
    <t>R270</t>
  </si>
  <si>
    <t>STV9379</t>
  </si>
  <si>
    <t>G400</t>
  </si>
  <si>
    <t>G200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</si>
  <si>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</si>
  <si>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</si>
  <si>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</si>
  <si>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</si>
  <si>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</si>
  <si>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</si>
  <si>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</si>
  <si>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</si>
  <si>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</si>
  <si>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</si>
  <si>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</si>
  <si>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</si>
  <si>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AW900</t>
  </si>
  <si>
    <t>AW1200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</si>
  <si>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</si>
  <si>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</si>
  <si>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</si>
  <si>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</si>
  <si>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</si>
  <si>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</si>
  <si>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</si>
  <si>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</si>
  <si>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</si>
  <si>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</si>
  <si>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</si>
  <si>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680,0x35V 105C 10x20 Nichicon HE(M)</t>
  </si>
  <si>
    <t>Для планшетов, GPS, MP3 плееров</t>
  </si>
  <si>
    <t>MC44603P DIP-16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</si>
  <si>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</si>
  <si>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</si>
  <si>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</si>
  <si>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</si>
  <si>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</si>
  <si>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</si>
  <si>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</si>
  <si>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</si>
  <si>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</si>
  <si>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</si>
  <si>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</si>
  <si>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</si>
  <si>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</si>
  <si>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</si>
  <si>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</si>
  <si>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</si>
  <si>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</si>
  <si>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</si>
  <si>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</si>
  <si>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</si>
  <si>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</si>
  <si>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</si>
  <si>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</si>
  <si>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</si>
  <si>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</si>
  <si>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</si>
  <si>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</si>
  <si>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</si>
  <si>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</si>
  <si>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</si>
  <si>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</si>
  <si>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</si>
  <si>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F200</t>
  </si>
  <si>
    <t>Y300</t>
  </si>
  <si>
    <t>4,7x160V 105C 6,3x11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</si>
  <si>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</si>
  <si>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</si>
  <si>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</si>
  <si>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</si>
  <si>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</si>
  <si>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</si>
  <si>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</si>
  <si>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</si>
  <si>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</si>
  <si>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</si>
  <si>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</si>
  <si>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</si>
  <si>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</si>
  <si>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</si>
  <si>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</si>
  <si>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FAN5405UCX =  FAN5405</t>
  </si>
  <si>
    <t xml:space="preserve">DDA010 DIP-8 </t>
  </si>
  <si>
    <t>DNP015NA =  DNP015 DIP-8</t>
  </si>
  <si>
    <t xml:space="preserve">FAN7340 SOP-15 = SLC1012C </t>
  </si>
  <si>
    <t>GD25Q80BSIG = GD25Q80 = 25Q80 SO8</t>
  </si>
  <si>
    <t>L300-10</t>
  </si>
  <si>
    <t>YDA138-E = YDA138 HSSOP-42</t>
  </si>
  <si>
    <t>AN5270 SIP-9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</si>
  <si>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</si>
  <si>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</si>
  <si>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</si>
  <si>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</si>
  <si>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</si>
  <si>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</si>
  <si>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</si>
  <si>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</si>
  <si>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</si>
  <si>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</si>
  <si>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</si>
  <si>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</si>
  <si>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</si>
  <si>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</si>
  <si>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</si>
  <si>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</si>
  <si>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</si>
  <si>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</si>
  <si>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</si>
  <si>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</si>
  <si>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</si>
  <si>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</si>
  <si>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</si>
  <si>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</si>
  <si>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180-30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</si>
  <si>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</si>
  <si>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</si>
  <si>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</si>
  <si>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</si>
  <si>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</si>
  <si>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</si>
  <si>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</si>
  <si>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</si>
  <si>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</si>
  <si>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</si>
  <si>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</si>
  <si>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</si>
  <si>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</si>
  <si>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</si>
  <si>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460-20</t>
  </si>
  <si>
    <t>Для приклеивания радиаторов</t>
  </si>
  <si>
    <t>196-30</t>
  </si>
  <si>
    <t>OM75P</t>
  </si>
  <si>
    <t>HOP-120X = HOP120X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</si>
  <si>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</si>
  <si>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</si>
  <si>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</si>
  <si>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</si>
  <si>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</si>
  <si>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</si>
  <si>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</si>
  <si>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</si>
  <si>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</si>
  <si>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</si>
  <si>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</si>
  <si>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</si>
  <si>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</si>
  <si>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</si>
  <si>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</si>
  <si>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</si>
  <si>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</si>
  <si>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</si>
  <si>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</si>
  <si>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</si>
  <si>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</si>
  <si>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</si>
  <si>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</si>
  <si>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</si>
  <si>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</si>
  <si>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</si>
  <si>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</si>
  <si>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</si>
  <si>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</si>
  <si>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</si>
  <si>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</si>
  <si>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</si>
  <si>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</si>
  <si>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</si>
  <si>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</si>
  <si>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</si>
  <si>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</si>
  <si>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</si>
  <si>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</si>
  <si>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</si>
  <si>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</si>
  <si>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</si>
  <si>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</si>
  <si>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</si>
  <si>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</si>
  <si>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TDA2822M SO8</t>
  </si>
  <si>
    <t>443-10</t>
  </si>
  <si>
    <t>2SD1710 демонтаж</t>
  </si>
  <si>
    <t>231-10</t>
  </si>
  <si>
    <t>1070-5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</si>
  <si>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</si>
  <si>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</si>
  <si>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</si>
  <si>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</si>
  <si>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</si>
  <si>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</si>
  <si>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</si>
  <si>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</si>
  <si>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</si>
  <si>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</si>
  <si>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</si>
  <si>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</si>
  <si>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</si>
  <si>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</si>
  <si>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</si>
  <si>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</si>
  <si>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</si>
  <si>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</si>
  <si>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</si>
  <si>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</si>
  <si>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</si>
  <si>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</si>
  <si>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</si>
  <si>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</si>
  <si>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</si>
  <si>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</si>
  <si>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</si>
  <si>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</si>
  <si>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</si>
  <si>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</si>
  <si>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</si>
  <si>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</si>
  <si>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</si>
  <si>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</si>
  <si>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</si>
  <si>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</si>
  <si>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</si>
  <si>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</si>
  <si>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</si>
  <si>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</si>
  <si>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</si>
  <si>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</si>
  <si>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</si>
  <si>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</si>
  <si>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</si>
  <si>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</si>
  <si>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</si>
  <si>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</si>
  <si>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</si>
  <si>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</si>
  <si>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</si>
  <si>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</si>
  <si>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</si>
  <si>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</si>
  <si>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V160</t>
  </si>
  <si>
    <t>10-50-D</t>
  </si>
  <si>
    <t>2440-2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</si>
  <si>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</si>
  <si>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</si>
  <si>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</si>
  <si>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</si>
  <si>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</si>
  <si>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</si>
  <si>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</si>
  <si>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</si>
  <si>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</si>
  <si>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</si>
  <si>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</si>
  <si>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</si>
  <si>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</si>
  <si>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</si>
  <si>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</si>
  <si>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</si>
  <si>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</si>
  <si>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</si>
  <si>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</si>
  <si>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</si>
  <si>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</si>
  <si>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</si>
  <si>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</si>
  <si>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</si>
  <si>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</si>
  <si>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</si>
  <si>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</si>
  <si>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</si>
  <si>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</si>
  <si>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</si>
  <si>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</si>
  <si>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</si>
  <si>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</si>
  <si>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</si>
  <si>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329/100</t>
  </si>
  <si>
    <t>323/10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</si>
  <si>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</si>
  <si>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</si>
  <si>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</si>
  <si>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</si>
  <si>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</si>
  <si>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</si>
  <si>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</si>
  <si>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</si>
  <si>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</si>
  <si>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</si>
  <si>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</si>
  <si>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</si>
  <si>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</si>
  <si>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</si>
  <si>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</si>
  <si>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</si>
  <si>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</si>
  <si>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</si>
  <si>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</si>
  <si>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</si>
  <si>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</si>
  <si>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</si>
  <si>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</si>
  <si>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</si>
  <si>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</si>
  <si>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</si>
  <si>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</si>
  <si>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</si>
  <si>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</si>
  <si>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</si>
  <si>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</si>
  <si>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</si>
  <si>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LA4631 демонтаж</t>
  </si>
  <si>
    <t>1180-5</t>
  </si>
  <si>
    <t>238-20</t>
  </si>
  <si>
    <t>SD7402 = CSC7402</t>
  </si>
  <si>
    <t>349-5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</si>
  <si>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</si>
  <si>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</si>
  <si>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</si>
  <si>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</si>
  <si>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</si>
  <si>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</si>
  <si>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</si>
  <si>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</si>
  <si>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</si>
  <si>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</si>
  <si>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</si>
  <si>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</si>
  <si>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</si>
  <si>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</si>
  <si>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</si>
  <si>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</si>
  <si>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</si>
  <si>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</si>
  <si>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</si>
  <si>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15,00 мГц</t>
  </si>
  <si>
    <t>27,00 мГц</t>
  </si>
  <si>
    <t>74,20 мГц</t>
  </si>
  <si>
    <t>20-200</t>
  </si>
  <si>
    <t>1007-100</t>
  </si>
  <si>
    <t>3030 smd 6V 140mA 1.0W 77LM холодный белый (11000K)</t>
  </si>
  <si>
    <t>120,0x450V 105C 18x35 Nichicon PT(M) (гибкие выводы)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</si>
  <si>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</si>
  <si>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</si>
  <si>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</si>
  <si>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</si>
  <si>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</si>
  <si>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</si>
  <si>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</si>
  <si>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</si>
  <si>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</si>
  <si>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</si>
  <si>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</si>
  <si>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</si>
  <si>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</si>
  <si>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</si>
  <si>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</si>
  <si>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VIPer12A DIP8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</si>
  <si>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</si>
  <si>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</si>
  <si>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</si>
  <si>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</si>
  <si>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</si>
  <si>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</si>
  <si>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</si>
  <si>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</si>
  <si>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</si>
  <si>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</si>
  <si>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</si>
  <si>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</si>
  <si>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</si>
  <si>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</si>
  <si>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</si>
  <si>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</si>
  <si>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</si>
  <si>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</si>
  <si>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</si>
  <si>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Сенсор  162х97 мм демонтаж</t>
  </si>
  <si>
    <t>158-300</t>
  </si>
  <si>
    <t>7030 smd LG Innotek 6V 140mA 1W 110LM холодный белый LEWWS73V15CZ00</t>
  </si>
  <si>
    <t>20" - 22"</t>
  </si>
  <si>
    <t>23" - 24"</t>
  </si>
  <si>
    <t>ST1802HI демонтаж</t>
  </si>
  <si>
    <t>RT8110BGJ8 = RT8110 TSOT23-8</t>
  </si>
  <si>
    <t>AT24C64A DIP8</t>
  </si>
  <si>
    <t>155-10</t>
  </si>
  <si>
    <t>158-100</t>
  </si>
  <si>
    <t>MJE13001 TO-92</t>
  </si>
  <si>
    <t>119-100</t>
  </si>
  <si>
    <t>499-10</t>
  </si>
  <si>
    <t>318-10</t>
  </si>
  <si>
    <t>LD7530PL SOT23-6</t>
  </si>
  <si>
    <t>258-10</t>
  </si>
  <si>
    <t>Панель DIP52</t>
  </si>
  <si>
    <t>220,0x25V 105C 8x11,5 Samwha RD</t>
  </si>
  <si>
    <t>HJ500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</si>
  <si>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</si>
  <si>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</si>
  <si>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</si>
  <si>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</si>
  <si>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SAMSUNG BN40-00150A = BN40-00137A = BN40-00154A</t>
  </si>
  <si>
    <t>STR3A153 DIP8</t>
  </si>
  <si>
    <t>1588-9</t>
  </si>
  <si>
    <t>459-10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</si>
  <si>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</si>
  <si>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</si>
  <si>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</si>
  <si>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</si>
  <si>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</si>
  <si>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</si>
  <si>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</si>
  <si>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</si>
  <si>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</si>
  <si>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</si>
  <si>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</si>
  <si>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</si>
  <si>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</si>
  <si>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</si>
  <si>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</si>
  <si>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</si>
  <si>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</si>
  <si>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</si>
  <si>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</si>
  <si>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</si>
  <si>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</si>
  <si>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</si>
  <si>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</si>
  <si>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</si>
  <si>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</si>
  <si>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</si>
  <si>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</si>
  <si>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</si>
  <si>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</si>
  <si>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</si>
  <si>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</si>
  <si>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</si>
  <si>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</si>
  <si>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</si>
  <si>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</si>
  <si>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</si>
  <si>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</si>
  <si>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</si>
  <si>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</si>
  <si>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</si>
  <si>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</si>
  <si>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</si>
  <si>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</si>
  <si>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</si>
  <si>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</si>
  <si>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</si>
  <si>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</si>
  <si>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</si>
  <si>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</si>
  <si>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</si>
  <si>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</si>
  <si>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</si>
  <si>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</si>
  <si>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</si>
  <si>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</si>
  <si>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</si>
  <si>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</si>
  <si>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</si>
  <si>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</si>
  <si>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</si>
  <si>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710-5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</si>
  <si>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</si>
  <si>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</si>
  <si>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</si>
  <si>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</si>
  <si>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</si>
  <si>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</si>
  <si>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</si>
  <si>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</si>
  <si>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</si>
  <si>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</si>
  <si>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</si>
  <si>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</si>
  <si>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</si>
  <si>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</si>
  <si>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</si>
  <si>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</si>
  <si>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</si>
  <si>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</si>
  <si>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</si>
  <si>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</si>
  <si>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</si>
  <si>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</si>
  <si>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</si>
  <si>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</si>
  <si>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</si>
  <si>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</si>
  <si>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</si>
  <si>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</si>
  <si>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</si>
  <si>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</si>
  <si>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</si>
  <si>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</si>
  <si>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</si>
  <si>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</si>
  <si>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QN8035 MSOP-10</t>
  </si>
  <si>
    <t>V150</t>
  </si>
  <si>
    <t>STR-Z4567 демонтаж</t>
  </si>
  <si>
    <t>2200-5</t>
  </si>
  <si>
    <t>M3329C G1</t>
  </si>
  <si>
    <t>L6598 DIP16</t>
  </si>
  <si>
    <t>IV</t>
  </si>
  <si>
    <t>MIP2M4 DIP-7</t>
  </si>
  <si>
    <t>900-5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</si>
  <si>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</si>
  <si>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</si>
  <si>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</si>
  <si>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</si>
  <si>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</si>
  <si>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</si>
  <si>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</si>
  <si>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</si>
  <si>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</si>
  <si>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</si>
  <si>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</si>
  <si>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</si>
  <si>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</si>
  <si>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</si>
  <si>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MDHT4N20YURH = 4N20 SOT223</t>
  </si>
  <si>
    <t>D6</t>
  </si>
  <si>
    <t>400-1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</si>
  <si>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</si>
  <si>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</si>
  <si>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</si>
  <si>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</si>
  <si>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</si>
  <si>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</si>
  <si>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</si>
  <si>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</si>
  <si>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</si>
  <si>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</si>
  <si>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Z0607MA = Z0607 TO92</t>
  </si>
  <si>
    <t>199-50</t>
  </si>
  <si>
    <t>CAT4026V SOIC28</t>
  </si>
  <si>
    <t>1950-3</t>
  </si>
  <si>
    <t>1409-30V</t>
  </si>
  <si>
    <t>Кварцы, фильтры</t>
  </si>
  <si>
    <t>Фильтр 38,90 Мгц K2955M</t>
  </si>
  <si>
    <t>2470-5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</si>
  <si>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</si>
  <si>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</si>
  <si>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</si>
  <si>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</si>
  <si>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</si>
  <si>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</si>
  <si>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</si>
  <si>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</si>
  <si>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</si>
  <si>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</si>
  <si>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</si>
  <si>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</si>
  <si>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</si>
  <si>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</si>
  <si>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</si>
  <si>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</si>
  <si>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</si>
  <si>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</si>
  <si>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</si>
  <si>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</si>
  <si>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</si>
  <si>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</si>
  <si>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</si>
  <si>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</si>
  <si>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</si>
  <si>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</si>
  <si>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</si>
  <si>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</si>
  <si>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</si>
  <si>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</si>
  <si>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</si>
  <si>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</si>
  <si>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</si>
  <si>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</si>
  <si>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</si>
  <si>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</si>
  <si>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</si>
  <si>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</si>
  <si>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</si>
  <si>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</si>
  <si>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</si>
  <si>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</si>
  <si>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</si>
  <si>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</si>
  <si>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</si>
  <si>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</si>
  <si>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</si>
  <si>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</si>
  <si>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</si>
  <si>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</si>
  <si>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</si>
  <si>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</si>
  <si>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</si>
  <si>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</si>
  <si>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</si>
  <si>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</si>
  <si>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</si>
  <si>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</si>
  <si>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</si>
  <si>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</si>
  <si>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</si>
  <si>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</si>
  <si>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</si>
  <si>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</si>
  <si>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</si>
  <si>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</si>
  <si>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</si>
  <si>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</si>
  <si>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</si>
  <si>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</si>
  <si>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</si>
  <si>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</si>
  <si>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</si>
  <si>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</si>
  <si>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</si>
  <si>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</si>
  <si>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</si>
  <si>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</si>
  <si>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410-20</t>
  </si>
  <si>
    <t>422-10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</si>
  <si>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</si>
  <si>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</si>
  <si>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</si>
  <si>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</si>
  <si>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</si>
  <si>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</si>
  <si>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</si>
  <si>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</si>
  <si>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</si>
  <si>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</si>
  <si>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</si>
  <si>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340-10</t>
  </si>
  <si>
    <t>R6015ANX = R6015 TO-220F</t>
  </si>
  <si>
    <t>490-10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</si>
  <si>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</si>
  <si>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</si>
  <si>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</si>
  <si>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</si>
  <si>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</si>
  <si>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</si>
  <si>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</si>
  <si>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</si>
  <si>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</si>
  <si>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</si>
  <si>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</si>
  <si>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</si>
  <si>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</si>
  <si>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</si>
  <si>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</si>
  <si>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</si>
  <si>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</si>
  <si>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</si>
  <si>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</si>
  <si>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</si>
  <si>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</si>
  <si>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</si>
  <si>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</si>
  <si>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</si>
  <si>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</si>
  <si>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785-10</t>
  </si>
  <si>
    <t>1229-100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</si>
  <si>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</si>
  <si>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</si>
  <si>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</si>
  <si>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</si>
  <si>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</si>
  <si>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</si>
  <si>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</si>
  <si>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</si>
  <si>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</si>
  <si>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</si>
  <si>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</si>
  <si>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</si>
  <si>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</si>
  <si>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</si>
  <si>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</si>
  <si>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</si>
  <si>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</si>
  <si>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</si>
  <si>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</si>
  <si>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</si>
  <si>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</si>
  <si>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</si>
  <si>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940-5</t>
  </si>
  <si>
    <t>245-10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</si>
  <si>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</si>
  <si>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</si>
  <si>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</si>
  <si>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</si>
  <si>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</si>
  <si>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</si>
  <si>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</si>
  <si>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</si>
  <si>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</si>
  <si>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</si>
  <si>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</si>
  <si>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</si>
  <si>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</si>
  <si>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</si>
  <si>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</si>
  <si>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</si>
  <si>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</si>
  <si>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</si>
  <si>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</si>
  <si>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</si>
  <si>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</si>
  <si>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</si>
  <si>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</si>
  <si>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</si>
  <si>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</si>
  <si>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</si>
  <si>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</si>
  <si>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</si>
  <si>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</si>
  <si>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</si>
  <si>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</si>
  <si>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</si>
  <si>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</si>
  <si>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</si>
  <si>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</si>
  <si>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</si>
  <si>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</si>
  <si>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</si>
  <si>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</si>
  <si>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</si>
  <si>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</si>
  <si>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</si>
  <si>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</si>
  <si>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</si>
  <si>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</si>
  <si>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</si>
  <si>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10A 5pin (1 open 1 close) T73-5V-CHANSIN</t>
  </si>
  <si>
    <t>Реле  9V 8A 4pin (1 open) 835NL-1A-B-C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</si>
  <si>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</si>
  <si>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</si>
  <si>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</si>
  <si>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</si>
  <si>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</si>
  <si>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</si>
  <si>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</si>
  <si>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</si>
  <si>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</si>
  <si>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</si>
  <si>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</si>
  <si>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</si>
  <si>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</si>
  <si>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</si>
  <si>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</si>
  <si>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</si>
  <si>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</si>
  <si>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</si>
  <si>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</si>
  <si>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</si>
  <si>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</si>
  <si>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</si>
  <si>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</si>
  <si>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</si>
  <si>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</si>
  <si>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</si>
  <si>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</si>
  <si>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</si>
  <si>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</si>
  <si>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</si>
  <si>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</si>
  <si>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</si>
  <si>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</si>
  <si>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</si>
  <si>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</si>
  <si>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</si>
  <si>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</si>
  <si>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</si>
  <si>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</si>
  <si>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</si>
  <si>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</si>
  <si>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</si>
  <si>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</si>
  <si>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</si>
  <si>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</si>
  <si>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</si>
  <si>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</si>
  <si>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</si>
  <si>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</si>
  <si>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2SD2059 = KTD2059 Org</t>
  </si>
  <si>
    <t>196-100</t>
  </si>
  <si>
    <t>BF422 TO-92</t>
  </si>
  <si>
    <t>BF423 TO-92</t>
  </si>
  <si>
    <t>192-200</t>
  </si>
  <si>
    <t>138-20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</si>
  <si>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</si>
  <si>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</si>
  <si>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</si>
  <si>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</si>
  <si>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</si>
  <si>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</si>
  <si>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</si>
  <si>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</si>
  <si>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</si>
  <si>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</si>
  <si>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</si>
  <si>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</si>
  <si>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</si>
  <si>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</si>
  <si>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</si>
  <si>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</si>
  <si>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</si>
  <si>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</si>
  <si>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</si>
  <si>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</si>
  <si>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</si>
  <si>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</si>
  <si>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</si>
  <si>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</si>
  <si>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</si>
  <si>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</si>
  <si>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</si>
  <si>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</si>
  <si>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571-100</t>
  </si>
  <si>
    <t>1540-10</t>
  </si>
  <si>
    <t>746-15</t>
  </si>
  <si>
    <t>680-100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</si>
  <si>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</si>
  <si>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</si>
  <si>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</si>
  <si>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</si>
  <si>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</si>
  <si>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</si>
  <si>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</si>
  <si>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</si>
  <si>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</si>
  <si>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</si>
  <si>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</si>
  <si>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</si>
  <si>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</si>
  <si>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</si>
  <si>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</si>
  <si>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</si>
  <si>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</si>
  <si>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</si>
  <si>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</si>
  <si>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</si>
  <si>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</si>
  <si>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</si>
  <si>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</si>
  <si>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</si>
  <si>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</si>
  <si>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</si>
  <si>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</si>
  <si>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</si>
  <si>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</si>
  <si>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</si>
  <si>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</si>
  <si>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</si>
  <si>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</si>
  <si>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</si>
  <si>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</si>
  <si>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</si>
  <si>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</si>
  <si>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</si>
  <si>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</si>
  <si>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</si>
  <si>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</si>
  <si>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</si>
  <si>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</si>
  <si>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</si>
  <si>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</si>
  <si>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</si>
  <si>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</si>
  <si>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</si>
  <si>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</si>
  <si>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</si>
  <si>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</si>
  <si>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</si>
  <si>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</si>
  <si>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</si>
  <si>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</si>
  <si>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</si>
  <si>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</si>
  <si>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</si>
  <si>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</si>
  <si>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</si>
  <si>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</si>
  <si>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</si>
  <si>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</si>
  <si>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</si>
  <si>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</si>
  <si>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</si>
  <si>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</si>
  <si>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</si>
  <si>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165-100</t>
  </si>
  <si>
    <t>TPS2552D SOT23-6</t>
  </si>
  <si>
    <t>ICE2QS03 DIP8</t>
  </si>
  <si>
    <t>V+I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</si>
  <si>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</si>
  <si>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</si>
  <si>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</si>
  <si>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</si>
  <si>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</si>
  <si>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</si>
  <si>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</si>
  <si>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</si>
  <si>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</si>
  <si>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</si>
  <si>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</si>
  <si>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</si>
  <si>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LM2576S-ADJ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</si>
  <si>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</si>
  <si>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</si>
  <si>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</si>
  <si>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</si>
  <si>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</si>
  <si>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</si>
  <si>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</si>
  <si>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</si>
  <si>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</si>
  <si>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380-5</t>
  </si>
  <si>
    <t>294-20</t>
  </si>
  <si>
    <t>STK795-814 = AEF32343301 [A]</t>
  </si>
  <si>
    <t>STK795-815 = AEF33384203 [A]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</si>
  <si>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</si>
  <si>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</si>
  <si>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</si>
  <si>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</si>
  <si>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</si>
  <si>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</si>
  <si>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</si>
  <si>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</si>
  <si>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</si>
  <si>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</si>
  <si>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</si>
  <si>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</si>
  <si>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</si>
  <si>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</si>
  <si>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</si>
  <si>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</si>
  <si>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</si>
  <si>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</si>
  <si>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</si>
  <si>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</si>
  <si>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</si>
  <si>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</si>
  <si>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</si>
  <si>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</si>
  <si>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</si>
  <si>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</si>
  <si>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</si>
  <si>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</si>
  <si>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</si>
  <si>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</si>
  <si>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</si>
  <si>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</si>
  <si>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</si>
  <si>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</si>
  <si>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</si>
  <si>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</si>
  <si>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</si>
  <si>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</si>
  <si>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</si>
  <si>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</si>
  <si>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</si>
  <si>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</si>
  <si>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</si>
  <si>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</si>
  <si>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</si>
  <si>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</si>
  <si>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</si>
  <si>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</si>
  <si>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</si>
  <si>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</si>
  <si>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</si>
  <si>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</si>
  <si>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</si>
  <si>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</si>
  <si>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</si>
  <si>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</si>
  <si>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</si>
  <si>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</si>
  <si>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RJP63F3 TO-220F демонтаж</t>
  </si>
  <si>
    <t>PE5547A = PE5668A</t>
  </si>
  <si>
    <t>57-100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</si>
  <si>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</si>
  <si>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</si>
  <si>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</si>
  <si>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</si>
  <si>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</si>
  <si>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</si>
  <si>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</si>
  <si>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</si>
  <si>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</si>
  <si>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2SC6090 Org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</si>
  <si>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</si>
  <si>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</si>
  <si>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</si>
  <si>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</si>
  <si>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</si>
  <si>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</si>
  <si>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</si>
  <si>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</si>
  <si>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</si>
  <si>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</si>
  <si>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</si>
  <si>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</si>
  <si>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</si>
  <si>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</si>
  <si>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</si>
  <si>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</si>
  <si>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</si>
  <si>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</si>
  <si>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</si>
  <si>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</si>
  <si>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</si>
  <si>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</si>
  <si>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</si>
  <si>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</si>
  <si>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</si>
  <si>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</si>
  <si>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</si>
  <si>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</si>
  <si>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</si>
  <si>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</si>
  <si>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</si>
  <si>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</si>
  <si>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</si>
  <si>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</si>
  <si>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</si>
  <si>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</si>
  <si>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</si>
  <si>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</si>
  <si>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</si>
  <si>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</si>
  <si>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</si>
  <si>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</si>
  <si>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</si>
  <si>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</si>
  <si>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</si>
  <si>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</si>
  <si>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</si>
  <si>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</si>
  <si>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</si>
  <si>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</si>
  <si>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</si>
  <si>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</si>
  <si>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</si>
  <si>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</si>
  <si>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</si>
  <si>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</si>
  <si>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</si>
  <si>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</si>
  <si>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</si>
  <si>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</si>
  <si>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</si>
  <si>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</si>
  <si>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</si>
  <si>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</si>
  <si>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</si>
  <si>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</si>
  <si>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Транзисторы, симисторы. Тиристоры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</si>
  <si>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</si>
  <si>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</si>
  <si>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</si>
  <si>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</si>
  <si>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</si>
  <si>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</si>
  <si>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</si>
  <si>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</si>
  <si>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</si>
  <si>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</si>
  <si>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</si>
  <si>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</si>
  <si>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</si>
  <si>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</si>
  <si>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</si>
  <si>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</si>
  <si>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</si>
  <si>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508-10</t>
  </si>
  <si>
    <t>TDA8943SF демонтаж</t>
  </si>
  <si>
    <t>C0ZBZ0001822</t>
  </si>
  <si>
    <t>FUH-29A001B(S) демонтаж</t>
  </si>
  <si>
    <t>6174917003A = BSC30-N2570 = BSC30-N2571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</si>
  <si>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</si>
  <si>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</si>
  <si>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</si>
  <si>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</si>
  <si>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</si>
  <si>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</si>
  <si>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</si>
  <si>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</si>
  <si>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</si>
  <si>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</si>
  <si>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</si>
  <si>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</si>
  <si>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</si>
  <si>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</si>
  <si>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</si>
  <si>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</si>
  <si>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</si>
  <si>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</si>
  <si>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</si>
  <si>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</si>
  <si>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</si>
  <si>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</si>
  <si>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</si>
  <si>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</si>
  <si>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</si>
  <si>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</si>
  <si>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</si>
  <si>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</si>
  <si>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</si>
  <si>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</si>
  <si>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</si>
  <si>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</si>
  <si>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</si>
  <si>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(1 open ) HT32F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</si>
  <si>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</si>
  <si>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</si>
  <si>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</si>
  <si>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</si>
  <si>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8A 8pin (2 open 2 close) 14F-RTE24024</t>
  </si>
  <si>
    <t>526-10</t>
  </si>
  <si>
    <t>LA78041 Org ref</t>
  </si>
  <si>
    <t>192-20</t>
  </si>
  <si>
    <t>FQPF12N90C TO-220F</t>
  </si>
  <si>
    <t>256-30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</si>
  <si>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</si>
  <si>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</si>
  <si>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</si>
  <si>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</si>
  <si>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</si>
  <si>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</si>
  <si>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</si>
  <si>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</si>
  <si>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</si>
  <si>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</si>
  <si>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</si>
  <si>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</si>
  <si>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</si>
  <si>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</si>
  <si>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</si>
  <si>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</si>
  <si>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</si>
  <si>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</si>
  <si>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</si>
  <si>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</si>
  <si>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</si>
  <si>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</si>
  <si>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</si>
  <si>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</si>
  <si>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AC03E</t>
  </si>
  <si>
    <t>980-3</t>
  </si>
  <si>
    <t>TDA1013A</t>
  </si>
  <si>
    <t>2SC5030</t>
  </si>
  <si>
    <t>STR-F6524</t>
  </si>
  <si>
    <t>AN7523N</t>
  </si>
  <si>
    <t>2SJ306</t>
  </si>
  <si>
    <t>DTV1500MFP TO-220F</t>
  </si>
  <si>
    <t>DP308P</t>
  </si>
  <si>
    <t>IRLR3103 TO-252</t>
  </si>
  <si>
    <t>DAP010 SO14</t>
  </si>
  <si>
    <t>127-50</t>
  </si>
  <si>
    <t>Аналог DAP02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</si>
  <si>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</si>
  <si>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</si>
  <si>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</si>
  <si>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</si>
  <si>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</si>
  <si>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</si>
  <si>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</si>
  <si>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</si>
  <si>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</si>
  <si>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</si>
  <si>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</si>
  <si>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</si>
  <si>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</si>
  <si>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</si>
  <si>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</si>
  <si>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</si>
  <si>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</si>
  <si>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</si>
  <si>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</si>
  <si>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</si>
  <si>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</si>
  <si>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</si>
  <si>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</si>
  <si>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FQPF6N90C TO-220F</t>
  </si>
  <si>
    <t>G300-20</t>
  </si>
  <si>
    <t>G320-10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</si>
  <si>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</si>
  <si>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</si>
  <si>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</si>
  <si>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</si>
  <si>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</si>
  <si>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</si>
  <si>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</si>
  <si>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</si>
  <si>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</si>
  <si>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</si>
  <si>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</si>
  <si>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</si>
  <si>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</si>
  <si>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</si>
  <si>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</si>
  <si>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</si>
  <si>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</si>
  <si>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</si>
  <si>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</si>
  <si>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</si>
  <si>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</si>
  <si>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</si>
  <si>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</si>
  <si>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</si>
  <si>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</si>
  <si>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</si>
  <si>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</si>
  <si>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</si>
  <si>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</si>
  <si>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</si>
  <si>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</si>
  <si>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6009B -  замена</t>
  </si>
  <si>
    <t>6010B - замена</t>
  </si>
  <si>
    <t>Щупы для тестера DT830</t>
  </si>
  <si>
    <t>K4B2G1646Q-BCK0</t>
  </si>
  <si>
    <t>ST1802HI Org</t>
  </si>
  <si>
    <t>VDP3120B C3</t>
  </si>
  <si>
    <t>338-10</t>
  </si>
  <si>
    <t>CPH5524-TL-E = CPH5524 SOT-23-5 (B1HFPFA00001)</t>
  </si>
  <si>
    <t>LX6523A SO14</t>
  </si>
  <si>
    <t>1+V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</si>
  <si>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</si>
  <si>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</si>
  <si>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</si>
  <si>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</si>
  <si>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</si>
  <si>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</si>
  <si>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</si>
  <si>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</si>
  <si>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</si>
  <si>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</si>
  <si>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</si>
  <si>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</si>
  <si>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</si>
  <si>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</si>
  <si>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</si>
  <si>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</si>
  <si>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</si>
  <si>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</si>
  <si>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</si>
  <si>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</si>
  <si>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</si>
  <si>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</si>
  <si>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</si>
  <si>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</si>
  <si>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</si>
  <si>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</si>
  <si>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</si>
  <si>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</si>
  <si>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</si>
  <si>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</si>
  <si>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</si>
  <si>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</si>
  <si>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</si>
  <si>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</si>
  <si>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</si>
  <si>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</si>
  <si>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</si>
  <si>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</si>
  <si>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</si>
  <si>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</si>
  <si>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1,0x450V 105C 8x11,5 Lelon RGA</t>
  </si>
  <si>
    <t>100-V</t>
  </si>
  <si>
    <t>75-100</t>
  </si>
  <si>
    <t>TR10E1 SOP18</t>
  </si>
  <si>
    <t>4442-5</t>
  </si>
  <si>
    <t>BD9486F-SGE2 = BD9486F = BD9486 SOP16</t>
  </si>
  <si>
    <t>594-10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</si>
  <si>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</si>
  <si>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</si>
  <si>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</si>
  <si>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</si>
  <si>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</si>
  <si>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</si>
  <si>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</si>
  <si>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</si>
  <si>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</si>
  <si>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</si>
  <si>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</si>
  <si>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</si>
  <si>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289-550</t>
  </si>
  <si>
    <t>269-100</t>
  </si>
  <si>
    <t>70-100</t>
  </si>
  <si>
    <t>264-15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</si>
  <si>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</si>
  <si>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</si>
  <si>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</si>
  <si>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</si>
  <si>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</si>
  <si>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</si>
  <si>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</si>
  <si>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</si>
  <si>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</si>
  <si>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</si>
  <si>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</si>
  <si>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</si>
  <si>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</si>
  <si>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</si>
  <si>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</si>
  <si>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</si>
  <si>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</si>
  <si>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</si>
  <si>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</si>
  <si>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</si>
  <si>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</si>
  <si>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</si>
  <si>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</si>
  <si>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</si>
  <si>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</si>
  <si>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</si>
  <si>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</si>
  <si>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</si>
  <si>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</si>
  <si>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</si>
  <si>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</si>
  <si>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</si>
  <si>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</si>
  <si>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</si>
  <si>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</si>
  <si>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</si>
  <si>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</si>
  <si>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</si>
  <si>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</si>
  <si>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</si>
  <si>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</si>
  <si>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</si>
  <si>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</si>
  <si>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1450-10</t>
  </si>
  <si>
    <t>100,0x250V 105C 16X25 Nichicon CY(M)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</si>
  <si>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</si>
  <si>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</si>
  <si>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</si>
  <si>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</si>
  <si>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</si>
  <si>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</si>
  <si>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</si>
  <si>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</si>
  <si>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</si>
  <si>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</si>
  <si>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</si>
  <si>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</si>
  <si>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</si>
  <si>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</si>
  <si>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</si>
  <si>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</si>
  <si>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</si>
  <si>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</si>
  <si>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</si>
  <si>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</si>
  <si>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</si>
  <si>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</si>
  <si>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</si>
  <si>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</si>
  <si>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</si>
  <si>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</si>
  <si>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</si>
  <si>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</si>
  <si>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</si>
  <si>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F9222L SIP-13 демонтаж</t>
  </si>
  <si>
    <t>135-10</t>
  </si>
  <si>
    <t>250-10</t>
  </si>
  <si>
    <t>APM4010N TO-252</t>
  </si>
  <si>
    <t>от 100 шт - 0,025</t>
  </si>
  <si>
    <t>SGM8905 = YPMS10G = TPF605 MSOP10</t>
  </si>
  <si>
    <t>VIPER17L DIP7</t>
  </si>
  <si>
    <t>Orig refurbished</t>
  </si>
  <si>
    <t>M300-10</t>
  </si>
  <si>
    <t>95-100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</si>
  <si>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</si>
  <si>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</si>
  <si>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</si>
  <si>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</si>
  <si>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</si>
  <si>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</si>
  <si>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</si>
  <si>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</si>
  <si>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</si>
  <si>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</si>
  <si>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</si>
  <si>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</si>
  <si>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</si>
  <si>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</si>
  <si>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</si>
  <si>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</si>
  <si>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</si>
  <si>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</si>
  <si>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</si>
  <si>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</si>
  <si>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</si>
  <si>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</si>
  <si>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</si>
  <si>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</si>
  <si>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</si>
  <si>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</si>
  <si>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</si>
  <si>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</si>
  <si>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</si>
  <si>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</si>
  <si>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720-20</t>
  </si>
  <si>
    <t>2SK3523 TO-3PF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</si>
  <si>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</si>
  <si>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</si>
  <si>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</si>
  <si>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</si>
  <si>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</si>
  <si>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</si>
  <si>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</si>
  <si>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</si>
  <si>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</si>
  <si>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</si>
  <si>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</si>
  <si>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</si>
  <si>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</si>
  <si>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</si>
  <si>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</si>
  <si>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W25Q64FVAIG = W25Q64 DIP8</t>
  </si>
  <si>
    <t>FE3401F = 3401F QFP-100</t>
  </si>
  <si>
    <t>2055-10</t>
  </si>
  <si>
    <t>SG6742MR = FAN6742MR SO8</t>
  </si>
  <si>
    <t>SMK1820D = SMK1820 TO-252</t>
  </si>
  <si>
    <t>433-10</t>
  </si>
  <si>
    <t>SEM5025 SO16</t>
  </si>
  <si>
    <t>453-10</t>
  </si>
  <si>
    <t>140-10</t>
  </si>
  <si>
    <t>178-10</t>
  </si>
  <si>
    <t>2FC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</si>
  <si>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</si>
  <si>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</si>
  <si>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</si>
  <si>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</si>
  <si>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</si>
  <si>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</si>
  <si>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</si>
  <si>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</si>
  <si>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</si>
  <si>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</si>
  <si>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</si>
  <si>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</si>
  <si>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</si>
  <si>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</si>
  <si>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</si>
  <si>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MC44608P75 DIP8</t>
  </si>
  <si>
    <t>220pF 5kV</t>
  </si>
  <si>
    <t>TDA3653B Org ref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</si>
  <si>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</si>
  <si>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</si>
  <si>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</si>
  <si>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</si>
  <si>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</si>
  <si>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</si>
  <si>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</si>
  <si>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</si>
  <si>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</si>
  <si>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</si>
  <si>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</si>
  <si>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</si>
  <si>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</si>
  <si>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</si>
  <si>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</si>
  <si>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</si>
  <si>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</si>
  <si>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</si>
  <si>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</si>
  <si>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</si>
  <si>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</si>
  <si>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</si>
  <si>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</si>
  <si>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</si>
  <si>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</si>
  <si>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</si>
  <si>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</si>
  <si>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</si>
  <si>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</si>
  <si>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</si>
  <si>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</si>
  <si>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</si>
  <si>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</si>
  <si>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</si>
  <si>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</si>
  <si>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</si>
  <si>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</si>
  <si>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</si>
  <si>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</si>
  <si>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</si>
  <si>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</si>
  <si>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</si>
  <si>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</si>
  <si>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</si>
  <si>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</si>
  <si>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</si>
  <si>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</si>
  <si>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</si>
  <si>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</si>
  <si>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</si>
  <si>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</si>
  <si>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</si>
  <si>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</si>
  <si>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</si>
  <si>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</si>
  <si>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</si>
  <si>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</si>
  <si>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</si>
  <si>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</si>
  <si>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</si>
  <si>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</si>
  <si>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</si>
  <si>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</si>
  <si>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</si>
  <si>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</si>
  <si>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</si>
  <si>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</si>
  <si>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</si>
  <si>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</si>
  <si>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309-10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</si>
  <si>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</si>
  <si>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</si>
  <si>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</si>
  <si>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</si>
  <si>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</si>
  <si>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</si>
  <si>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</si>
  <si>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</si>
  <si>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</si>
  <si>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</si>
  <si>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</si>
  <si>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</si>
  <si>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</si>
  <si>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</si>
  <si>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</si>
  <si>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</si>
  <si>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</si>
  <si>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</si>
  <si>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</si>
  <si>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</si>
  <si>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</si>
  <si>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</si>
  <si>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</si>
  <si>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</si>
  <si>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</si>
  <si>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</si>
  <si>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</si>
  <si>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</si>
  <si>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</si>
  <si>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</si>
  <si>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</si>
  <si>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</si>
  <si>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c MUTE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</si>
  <si>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</si>
  <si>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</si>
  <si>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</si>
  <si>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</si>
  <si>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</si>
  <si>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</si>
  <si>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</si>
  <si>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</si>
  <si>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</si>
  <si>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</si>
  <si>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1-L</t>
  </si>
  <si>
    <t>4020Q</t>
  </si>
  <si>
    <t>4H.V0708.521/A1</t>
  </si>
  <si>
    <t>4020Q 6 шт</t>
  </si>
  <si>
    <t>BU808DFI China</t>
  </si>
  <si>
    <t>CH341A + переходник</t>
  </si>
  <si>
    <t>TD1410 SO8</t>
  </si>
  <si>
    <t>PT2323S = PT2323-S SO28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</si>
  <si>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</si>
  <si>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</si>
  <si>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</si>
  <si>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</si>
  <si>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</si>
  <si>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</si>
  <si>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</si>
  <si>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</si>
  <si>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</si>
  <si>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</si>
  <si>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</si>
  <si>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</si>
  <si>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</si>
  <si>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</si>
  <si>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</si>
  <si>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</si>
  <si>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</si>
  <si>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</si>
  <si>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STA380BW = STA380BWE</t>
  </si>
  <si>
    <t>220-5</t>
  </si>
  <si>
    <t>501-200</t>
  </si>
  <si>
    <t>4020 smd AOT 3V 170mA 0,5W 48LM холодный белый 4020C-W3C4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</si>
  <si>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</si>
  <si>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</si>
  <si>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</si>
  <si>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</si>
  <si>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</si>
  <si>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</si>
  <si>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</si>
  <si>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</si>
  <si>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</si>
  <si>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</si>
  <si>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</si>
  <si>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</si>
  <si>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</si>
  <si>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</si>
  <si>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</si>
  <si>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</si>
  <si>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</si>
  <si>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</si>
  <si>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</si>
  <si>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</si>
  <si>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</si>
  <si>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</si>
  <si>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</si>
  <si>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</si>
  <si>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</si>
  <si>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</si>
  <si>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</si>
  <si>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</si>
  <si>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</si>
  <si>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</si>
  <si>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</si>
  <si>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</si>
  <si>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</si>
  <si>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</si>
  <si>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</si>
  <si>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</si>
  <si>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</si>
  <si>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</si>
  <si>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</si>
  <si>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</si>
  <si>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</si>
  <si>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</si>
  <si>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</si>
  <si>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</si>
  <si>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</si>
  <si>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</si>
  <si>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</si>
  <si>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</si>
  <si>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</si>
  <si>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</si>
  <si>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</si>
  <si>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</si>
  <si>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</si>
  <si>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</si>
  <si>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</si>
  <si>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</si>
  <si>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</si>
  <si>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</si>
  <si>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</si>
  <si>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</si>
  <si>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</si>
  <si>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</si>
  <si>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</si>
  <si>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</si>
  <si>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</si>
  <si>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</si>
  <si>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</si>
  <si>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</si>
  <si>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</si>
  <si>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</si>
  <si>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</si>
  <si>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</si>
  <si>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</si>
  <si>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</si>
  <si>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</si>
  <si>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</si>
  <si>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</si>
  <si>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</si>
  <si>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</si>
  <si>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</si>
  <si>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</si>
  <si>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</si>
  <si>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</si>
  <si>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</si>
  <si>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</si>
  <si>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</si>
  <si>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</si>
  <si>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</si>
  <si>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</si>
  <si>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</si>
  <si>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</si>
  <si>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</si>
  <si>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</si>
  <si>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</si>
  <si>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</si>
  <si>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</si>
  <si>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</si>
  <si>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</si>
  <si>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</si>
  <si>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IML1991 = i1991 QFN32</t>
  </si>
  <si>
    <t>7020 smd LG Innotek 6V 80mA 60LM холодный белый 12000-15000K</t>
  </si>
  <si>
    <t>205-1K</t>
  </si>
  <si>
    <t>LG Innotek BD72F</t>
  </si>
  <si>
    <t>KA5M02659RN = 5M02659R DIP-8</t>
  </si>
  <si>
    <t>KA5M0365R = 5M0365R DIP-8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</si>
  <si>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</si>
  <si>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</si>
  <si>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</si>
  <si>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</si>
  <si>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</si>
  <si>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</si>
  <si>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</si>
  <si>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</si>
  <si>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</si>
  <si>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</si>
  <si>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</si>
  <si>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</si>
  <si>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</si>
  <si>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</si>
  <si>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</si>
  <si>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</si>
  <si>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</si>
  <si>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</si>
  <si>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</si>
  <si>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U3</t>
  </si>
  <si>
    <t>132-20</t>
  </si>
  <si>
    <t>ST1S10 = ST1S10PHR SOP8</t>
  </si>
  <si>
    <t>497-10</t>
  </si>
  <si>
    <t>NTP-7050 = NTP7050</t>
  </si>
  <si>
    <t>1520-10</t>
  </si>
  <si>
    <t>366-10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</si>
  <si>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</si>
  <si>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</si>
  <si>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</si>
  <si>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</si>
  <si>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</si>
  <si>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</si>
  <si>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</si>
  <si>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</si>
  <si>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</si>
  <si>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</si>
  <si>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</si>
  <si>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</si>
  <si>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</si>
  <si>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</si>
  <si>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</si>
  <si>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</si>
  <si>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</si>
  <si>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</si>
  <si>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</si>
  <si>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</si>
  <si>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</si>
  <si>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</si>
  <si>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</si>
  <si>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</si>
  <si>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</si>
  <si>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</si>
  <si>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</si>
  <si>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</si>
  <si>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</si>
  <si>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</si>
  <si>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</si>
  <si>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</si>
  <si>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</si>
  <si>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</si>
  <si>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</si>
  <si>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</si>
  <si>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</si>
  <si>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</si>
  <si>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</si>
  <si>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</si>
  <si>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</si>
  <si>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</si>
  <si>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</si>
  <si>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</si>
  <si>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</si>
  <si>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</si>
  <si>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</si>
  <si>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</si>
  <si>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</si>
  <si>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</si>
  <si>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</si>
  <si>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</si>
  <si>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</si>
  <si>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</si>
  <si>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</si>
  <si>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</si>
  <si>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</si>
  <si>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</si>
  <si>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</si>
  <si>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</si>
  <si>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</si>
  <si>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</si>
  <si>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</si>
  <si>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</si>
  <si>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</si>
  <si>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</si>
  <si>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</si>
  <si>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TT2206 TO-3P Org</t>
  </si>
  <si>
    <t>78L05 TO-92</t>
  </si>
  <si>
    <t>Плата универсальная LCD/LED 7" - 55" LA.MV56U.A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</si>
  <si>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</si>
  <si>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</si>
  <si>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</si>
  <si>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</si>
  <si>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</si>
  <si>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</si>
  <si>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</si>
  <si>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</si>
  <si>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</si>
  <si>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</si>
  <si>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</si>
  <si>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</si>
  <si>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</si>
  <si>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</si>
  <si>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</si>
  <si>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</si>
  <si>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</si>
  <si>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</si>
  <si>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BD9329A = BD9329 = BD9328 SO8</t>
  </si>
  <si>
    <t>22,0x200V 105C 10x16 Panasonic</t>
  </si>
  <si>
    <t>70-45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</si>
  <si>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</si>
  <si>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</si>
  <si>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</si>
  <si>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</si>
  <si>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</si>
  <si>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</si>
  <si>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</si>
  <si>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</si>
  <si>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</si>
  <si>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</si>
  <si>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</si>
  <si>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</si>
  <si>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</si>
  <si>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</si>
  <si>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</si>
  <si>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</si>
  <si>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</si>
  <si>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</si>
  <si>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</si>
  <si>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</si>
  <si>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</si>
  <si>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</si>
  <si>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</si>
  <si>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</si>
  <si>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</si>
  <si>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</si>
  <si>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</si>
  <si>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</si>
  <si>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</si>
  <si>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</si>
  <si>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</si>
  <si>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</si>
  <si>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</si>
  <si>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</si>
  <si>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</si>
  <si>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</si>
  <si>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</si>
  <si>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OB2358AP DIP8</t>
  </si>
  <si>
    <t>147-50</t>
  </si>
  <si>
    <t>SMR40200 (комплект)</t>
  </si>
  <si>
    <t>SD6834 DIP8</t>
  </si>
  <si>
    <t xml:space="preserve">USB Doctor LCD (тестер USB) 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</si>
  <si>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</si>
  <si>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</si>
  <si>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</si>
  <si>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</si>
  <si>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</si>
  <si>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</si>
  <si>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</si>
  <si>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</si>
  <si>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</si>
  <si>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</si>
  <si>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</si>
  <si>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</si>
  <si>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</si>
  <si>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</si>
  <si>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</si>
  <si>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</si>
  <si>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</si>
  <si>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</si>
  <si>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</si>
  <si>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</si>
  <si>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TEA1755T SO16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</si>
  <si>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</si>
  <si>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</si>
  <si>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</si>
  <si>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</si>
  <si>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</si>
  <si>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</si>
  <si>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</si>
  <si>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</si>
  <si>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</si>
  <si>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</si>
  <si>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</si>
  <si>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</si>
  <si>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</si>
  <si>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</si>
  <si>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40-V15</t>
  </si>
  <si>
    <t>RT8059GJ5 = RT8059 SOT23-5</t>
  </si>
  <si>
    <t>220,0x35V 105C 8x14 Nichicon HE(M)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</si>
  <si>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</si>
  <si>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</si>
  <si>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</si>
  <si>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</si>
  <si>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</si>
  <si>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</si>
  <si>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</si>
  <si>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</si>
  <si>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</si>
  <si>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</si>
  <si>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</si>
  <si>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288-20</t>
  </si>
  <si>
    <t>BD9488F-GE2 = BD9488F SOP18</t>
  </si>
  <si>
    <t>670-7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</si>
  <si>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</si>
  <si>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</si>
  <si>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</si>
  <si>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</si>
  <si>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</si>
  <si>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</si>
  <si>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</si>
  <si>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2200,0x25V 105C 13х20 LOW ESR Panasonic NHG</t>
  </si>
  <si>
    <t>1000,0x16V 105C 10x16 Samwha RD</t>
  </si>
  <si>
    <t>1000,0x25V 105C 10x17 JWCO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</si>
  <si>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</si>
  <si>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</si>
  <si>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</si>
  <si>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</si>
  <si>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</si>
  <si>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330,0x35V 105C 10x16 Samwha RD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</si>
  <si>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</si>
  <si>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</si>
  <si>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</si>
  <si>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</si>
  <si>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</si>
  <si>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</si>
  <si>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FR9888 SO8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</si>
  <si>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</si>
  <si>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</si>
  <si>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</si>
  <si>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</si>
  <si>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</si>
  <si>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</si>
  <si>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</si>
  <si>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</si>
  <si>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</si>
  <si>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</si>
  <si>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</si>
  <si>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</si>
  <si>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</si>
  <si>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</si>
  <si>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</si>
  <si>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</si>
  <si>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</si>
  <si>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</si>
  <si>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</si>
  <si>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</si>
  <si>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</si>
  <si>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</si>
  <si>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</si>
  <si>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</si>
  <si>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</si>
  <si>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</si>
  <si>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</si>
  <si>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</si>
  <si>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100,0x160V 85C 13x25 Samwha SD</t>
  </si>
  <si>
    <t>TDA8350Q Org ref</t>
  </si>
  <si>
    <t>AOZ1072AI SOP-8 = Z1072AI</t>
  </si>
  <si>
    <t>ADV7495BBSTZ-170 = ADV7495B QFP144</t>
  </si>
  <si>
    <t>ADV7493BBSTZ-150 = ADV7493B QFP144</t>
  </si>
  <si>
    <t>SPA08N80C3 = 08N80C3 TO-220F Org ref</t>
  </si>
  <si>
    <t>DT0S403LH122E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</si>
  <si>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</si>
  <si>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</si>
  <si>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</si>
  <si>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</si>
  <si>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</si>
  <si>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</si>
  <si>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</si>
  <si>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</si>
  <si>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</si>
  <si>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</si>
  <si>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</si>
  <si>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</si>
  <si>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</si>
  <si>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</si>
  <si>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</si>
  <si>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</si>
  <si>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</si>
  <si>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AT24C32A-10PU-2.7 = AT24C32A = 24C32 DIP8</t>
  </si>
  <si>
    <t>594-100</t>
  </si>
  <si>
    <t>801-20</t>
  </si>
  <si>
    <t>330,0x50V 105C 10x16 Samwha ML</t>
  </si>
  <si>
    <t>820,0x25V 105C 10x20 TAICON</t>
  </si>
  <si>
    <t>KA1M0880B = 1M0880</t>
  </si>
  <si>
    <t>CR6224T DIP8</t>
  </si>
  <si>
    <t>LM358D = LM358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</si>
  <si>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</si>
  <si>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</si>
  <si>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</si>
  <si>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</si>
  <si>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</si>
  <si>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</si>
  <si>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</si>
  <si>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</si>
  <si>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</si>
  <si>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</si>
  <si>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</si>
  <si>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</si>
  <si>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</si>
  <si>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</si>
  <si>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</si>
  <si>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</si>
  <si>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</si>
  <si>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</si>
  <si>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SMR40200C (только микросхема) Org ref</t>
  </si>
  <si>
    <t>SMR40200C (только микросхема) Org</t>
  </si>
  <si>
    <t>P6KE10A DO-15</t>
  </si>
  <si>
    <t>R2K DO-15</t>
  </si>
  <si>
    <t>GT30F125 TO-220F Org ref</t>
  </si>
  <si>
    <t>MX25L4005AM2C-12G = MX25L4005 SO8</t>
  </si>
  <si>
    <t>318-20</t>
  </si>
  <si>
    <t>M3406-ADJ = M3406 SOT23-5</t>
  </si>
  <si>
    <t>223-20</t>
  </si>
  <si>
    <t>Code A1xx</t>
  </si>
  <si>
    <t>3535 smd LG Innotek copy 6V 350mA 2.0W холодный белый LATWT391RZLZK (KVAZI) China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</si>
  <si>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</si>
  <si>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</si>
  <si>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</si>
  <si>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</si>
  <si>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</si>
  <si>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</si>
  <si>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</si>
  <si>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</si>
  <si>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</si>
  <si>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</si>
  <si>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</si>
  <si>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</si>
  <si>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</si>
  <si>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</si>
  <si>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</si>
  <si>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</si>
  <si>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</si>
  <si>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</si>
  <si>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</si>
  <si>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</si>
  <si>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 xml:space="preserve">W25Q32FVSIG = W25Q32BVSIG = 25Q32 SO8 </t>
  </si>
  <si>
    <t>1N4148 DO-35</t>
  </si>
  <si>
    <t>290-100</t>
  </si>
  <si>
    <t>AN17823A Org ref</t>
  </si>
  <si>
    <t>AOD9N40 = D9N40 TO-252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</si>
  <si>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</si>
  <si>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</si>
  <si>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</si>
  <si>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</si>
  <si>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</si>
  <si>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</si>
  <si>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15-20</t>
  </si>
  <si>
    <t>HT1621B SSOP-48</t>
  </si>
  <si>
    <t>TDA1562Q Org ref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</si>
  <si>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</si>
  <si>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</si>
  <si>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</si>
  <si>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</si>
  <si>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</si>
  <si>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</si>
  <si>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</si>
  <si>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</si>
  <si>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</si>
  <si>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</si>
  <si>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</si>
  <si>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</si>
  <si>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</si>
  <si>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10,0x100V 105C 6,3x11 Samwha RD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</si>
  <si>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</si>
  <si>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</si>
  <si>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</si>
  <si>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</si>
  <si>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</si>
  <si>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</si>
  <si>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</si>
  <si>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</si>
  <si>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</si>
  <si>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</si>
  <si>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</si>
  <si>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</si>
  <si>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</si>
  <si>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L7805CV TO-220AB</t>
  </si>
  <si>
    <t>L7812CV TO-220AB</t>
  </si>
  <si>
    <t>S8050 = SS8050 TO92</t>
  </si>
  <si>
    <t>S8550 = SS8550 TO92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</si>
  <si>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</si>
  <si>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</si>
  <si>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</si>
  <si>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</si>
  <si>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</si>
  <si>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</si>
  <si>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</si>
  <si>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</si>
  <si>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</si>
  <si>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</si>
  <si>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220,0x200V 105C 16x25 Nichicon PT(M)</t>
  </si>
  <si>
    <t>ICE2QR2280Z = 2QR2280Z DIP-7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</si>
  <si>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</si>
  <si>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</si>
  <si>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</si>
  <si>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</si>
  <si>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</si>
  <si>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</si>
  <si>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</si>
  <si>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</si>
  <si>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</si>
  <si>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</si>
  <si>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</si>
  <si>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</si>
  <si>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</si>
  <si>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</si>
  <si>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</si>
  <si>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</si>
  <si>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7-100</t>
  </si>
  <si>
    <t>10A10 R6</t>
  </si>
  <si>
    <t>KA78RM33 TO-252</t>
  </si>
  <si>
    <t>TDA19997HL/C1 =  TDA19997 TQFP-100</t>
  </si>
  <si>
    <t>248-2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</si>
  <si>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</si>
  <si>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</si>
  <si>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</si>
  <si>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</si>
  <si>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</si>
  <si>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</si>
  <si>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</si>
  <si>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J6810A = J6810 TO-3P демонтаж</t>
  </si>
  <si>
    <t>MAX8784E = 8784E QFN-40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</si>
  <si>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</si>
  <si>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</si>
  <si>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</si>
  <si>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</si>
  <si>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</si>
  <si>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</si>
  <si>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</si>
  <si>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</si>
  <si>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</si>
  <si>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</si>
  <si>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</si>
  <si>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</si>
  <si>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</si>
  <si>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</si>
  <si>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</si>
  <si>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</si>
  <si>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</si>
  <si>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</si>
  <si>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</si>
  <si>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</si>
  <si>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</si>
  <si>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702-4</t>
  </si>
  <si>
    <t>FDD390N15ALZ TO-252</t>
  </si>
  <si>
    <t>RT6929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</si>
  <si>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</si>
  <si>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</si>
  <si>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</si>
  <si>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</si>
  <si>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</si>
  <si>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</si>
  <si>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</si>
  <si>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</si>
  <si>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</si>
  <si>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</si>
  <si>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</si>
  <si>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</si>
  <si>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</si>
  <si>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</si>
  <si>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</si>
  <si>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</si>
  <si>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</si>
  <si>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</si>
  <si>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</si>
  <si>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</si>
  <si>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</si>
  <si>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</si>
  <si>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</si>
  <si>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</si>
  <si>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</si>
  <si>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</si>
  <si>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</si>
  <si>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M52770ASP Org ref</t>
  </si>
  <si>
    <t>BSC25-T1010A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</si>
  <si>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</si>
  <si>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</si>
  <si>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</si>
  <si>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</si>
  <si>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</si>
  <si>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</si>
  <si>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</si>
  <si>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</si>
  <si>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</si>
  <si>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</si>
  <si>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</si>
  <si>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</si>
  <si>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</si>
  <si>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</si>
  <si>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</si>
  <si>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</si>
  <si>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</si>
  <si>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</si>
  <si>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</si>
  <si>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</si>
  <si>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</si>
  <si>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</si>
  <si>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</si>
  <si>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</si>
  <si>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</si>
  <si>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</si>
  <si>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</si>
  <si>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</si>
  <si>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</si>
  <si>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</si>
  <si>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</si>
  <si>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</si>
  <si>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</si>
  <si>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</si>
  <si>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</si>
  <si>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</si>
  <si>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</si>
  <si>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</si>
  <si>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</si>
  <si>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</si>
  <si>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147-30</t>
  </si>
  <si>
    <t>Термопаста КПТ-8 шприц 10,0 мл</t>
  </si>
  <si>
    <t>30-1A</t>
  </si>
  <si>
    <t>50-1A</t>
  </si>
  <si>
    <t>85-1A</t>
  </si>
  <si>
    <t>412-100</t>
  </si>
  <si>
    <t>с рычагом / без рычага - уточняйте</t>
  </si>
  <si>
    <t>TDA7718B = TDA7718C</t>
  </si>
  <si>
    <t>ПКН LG KDC-A02-F = KDC-A22</t>
  </si>
  <si>
    <t>IRFZ48N TO-220AB Org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</si>
  <si>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</si>
  <si>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</si>
  <si>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</si>
  <si>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</si>
  <si>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</si>
  <si>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</si>
  <si>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</si>
  <si>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</si>
  <si>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</si>
  <si>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</si>
  <si>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</si>
  <si>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</si>
  <si>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Адаптер FT232RL USB to TTL 5V / 3.3V</t>
  </si>
  <si>
    <t>10+V</t>
  </si>
  <si>
    <t>STK403-130</t>
  </si>
  <si>
    <t>ПКН LG 140-343A (KDC-A14)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</si>
  <si>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</si>
  <si>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</si>
  <si>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</si>
  <si>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</si>
  <si>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</si>
  <si>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</si>
  <si>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</si>
  <si>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</si>
  <si>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</si>
  <si>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</si>
  <si>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LA4282 Org ref</t>
  </si>
  <si>
    <t>UBA2071T = UBA2071AT SO24-300</t>
  </si>
  <si>
    <t>185-20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</si>
  <si>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</si>
  <si>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</si>
  <si>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</si>
  <si>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</si>
  <si>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</si>
  <si>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</si>
  <si>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</si>
  <si>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</si>
  <si>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</si>
  <si>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</si>
  <si>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</si>
  <si>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</si>
  <si>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</si>
  <si>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</si>
  <si>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</si>
  <si>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</si>
  <si>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</si>
  <si>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</si>
  <si>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</si>
  <si>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</si>
  <si>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</si>
  <si>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</si>
  <si>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</si>
  <si>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</si>
  <si>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</si>
  <si>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</si>
  <si>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</si>
  <si>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</si>
  <si>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</si>
  <si>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</si>
  <si>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</si>
  <si>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</si>
  <si>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</si>
  <si>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</si>
  <si>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</si>
  <si>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</si>
  <si>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</si>
  <si>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</si>
  <si>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</si>
  <si>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SLC3011M</t>
  </si>
  <si>
    <t>DF100-5</t>
  </si>
  <si>
    <t>df80-10</t>
  </si>
  <si>
    <t>B1HFPFA00001 / SMD CODE 3Y</t>
  </si>
  <si>
    <t>TDA8174AW Org ref</t>
  </si>
  <si>
    <t>TDA7056A = TDA7056B</t>
  </si>
  <si>
    <t>Герметик силиконовый термостойкий HY704, -60 - +250C, белый, 25гр</t>
  </si>
  <si>
    <t>NR134S SO8</t>
  </si>
  <si>
    <t>942-20</t>
  </si>
  <si>
    <t>Ремкомплект ПДУ (клей + резинки)</t>
  </si>
  <si>
    <t>9 LED / 3 батарейки AAA</t>
  </si>
  <si>
    <t>2SD1803 = D1803 TO-251</t>
  </si>
  <si>
    <t>152-10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</si>
  <si>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</si>
  <si>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</si>
  <si>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</si>
  <si>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</si>
  <si>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</si>
  <si>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</si>
  <si>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</si>
  <si>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</si>
  <si>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</si>
  <si>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</si>
  <si>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</si>
  <si>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</si>
  <si>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</si>
  <si>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</si>
  <si>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</si>
  <si>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</si>
  <si>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</si>
  <si>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</si>
  <si>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</si>
  <si>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</si>
  <si>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</si>
  <si>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</si>
  <si>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</si>
  <si>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</si>
  <si>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</si>
  <si>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</si>
  <si>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</si>
  <si>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</si>
  <si>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</si>
  <si>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</si>
  <si>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</si>
  <si>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</si>
  <si>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Предохранитель стекло с выводами 6,3A 250V 3x10 mm</t>
  </si>
  <si>
    <t>LM4871 SO8 = 8002 = NS8002 = MD8002A = TC8002D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</si>
  <si>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</si>
  <si>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</si>
  <si>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</si>
  <si>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</si>
  <si>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</si>
  <si>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</si>
  <si>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</si>
  <si>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38-20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</si>
  <si>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</si>
  <si>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</si>
  <si>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</si>
  <si>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</si>
  <si>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</si>
  <si>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</si>
  <si>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</si>
  <si>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</si>
  <si>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</si>
  <si>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</si>
  <si>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</si>
  <si>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</si>
  <si>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</si>
  <si>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</si>
  <si>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</si>
  <si>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</si>
  <si>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</si>
  <si>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</si>
  <si>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</si>
  <si>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</si>
  <si>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</si>
  <si>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</si>
  <si>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</si>
  <si>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</si>
  <si>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</si>
  <si>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</si>
  <si>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</si>
  <si>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</si>
  <si>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</si>
  <si>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</si>
  <si>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 xml:space="preserve">NCP1608BDR2G = NCP1608B = 1608B SO8 </t>
  </si>
  <si>
    <t>Аналог MAP8800</t>
  </si>
  <si>
    <t>TDA7386 ZIP-25 Org ref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</si>
  <si>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</si>
  <si>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</si>
  <si>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</si>
  <si>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</si>
  <si>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</si>
  <si>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</si>
  <si>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</si>
  <si>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</si>
  <si>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</si>
  <si>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</si>
  <si>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</si>
  <si>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</si>
  <si>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 xml:space="preserve">STK795-470 </t>
  </si>
  <si>
    <t>2D-5</t>
  </si>
  <si>
    <t>1D5-10</t>
  </si>
  <si>
    <t>TK10P60W = 10P60 TO-252</t>
  </si>
  <si>
    <t>Шотки 3A 40V</t>
  </si>
  <si>
    <t>1000,0x10V 105C 10x14 Samwha RD</t>
  </si>
  <si>
    <t>7-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</si>
  <si>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</si>
  <si>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</si>
  <si>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</si>
  <si>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</si>
  <si>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</si>
  <si>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</si>
  <si>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</si>
  <si>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</si>
  <si>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</si>
  <si>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</si>
  <si>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</si>
  <si>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</si>
  <si>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</si>
  <si>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</si>
  <si>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</si>
  <si>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</si>
  <si>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</si>
  <si>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</si>
  <si>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</si>
  <si>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</si>
  <si>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</si>
  <si>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</si>
  <si>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</si>
  <si>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</si>
  <si>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</si>
  <si>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</si>
  <si>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</si>
  <si>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</si>
  <si>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</si>
  <si>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</si>
  <si>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</si>
  <si>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</si>
  <si>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</si>
  <si>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</si>
  <si>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</si>
  <si>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</si>
  <si>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</si>
  <si>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</si>
  <si>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</si>
  <si>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</si>
  <si>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</si>
  <si>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</si>
  <si>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</si>
  <si>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MP9495DJ SOT23-8</t>
  </si>
  <si>
    <t>SMD code IADQD / IADQE</t>
  </si>
  <si>
    <t>5-R</t>
  </si>
  <si>
    <t>AP88N30W = 88N30W TO-247 Org</t>
  </si>
  <si>
    <t>2D-10</t>
  </si>
  <si>
    <t>AP88N30W = 88N30W TO-247 Org ref</t>
  </si>
  <si>
    <t>STGW45HF60WD = GW45HF60WD TO-247 Org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</si>
  <si>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</si>
  <si>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</si>
  <si>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</si>
  <si>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</si>
  <si>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</si>
  <si>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</si>
  <si>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</si>
  <si>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</si>
  <si>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</si>
  <si>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</si>
  <si>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</si>
  <si>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</si>
  <si>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</si>
  <si>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</si>
  <si>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</si>
  <si>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</si>
  <si>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</si>
  <si>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</si>
  <si>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</si>
  <si>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</si>
  <si>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</si>
  <si>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</si>
  <si>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</si>
  <si>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</si>
  <si>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</si>
  <si>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</si>
  <si>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</si>
  <si>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</si>
  <si>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 ref</t>
  </si>
  <si>
    <t>PF6005AS SO8</t>
  </si>
  <si>
    <t>40-20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</si>
  <si>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</si>
  <si>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</si>
  <si>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</si>
  <si>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</si>
  <si>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</si>
  <si>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</si>
  <si>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</si>
  <si>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</si>
  <si>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</si>
  <si>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</si>
  <si>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</si>
  <si>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</si>
  <si>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</si>
  <si>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</si>
  <si>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</si>
  <si>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</si>
  <si>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</si>
  <si>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</si>
  <si>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</si>
  <si>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</si>
  <si>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</si>
  <si>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</si>
  <si>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</si>
  <si>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</si>
  <si>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</si>
  <si>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</si>
  <si>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</si>
  <si>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</si>
  <si>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</si>
  <si>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</si>
  <si>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</si>
  <si>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</si>
  <si>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</si>
  <si>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</si>
  <si>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</si>
  <si>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</si>
  <si>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</si>
  <si>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</si>
  <si>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</si>
  <si>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</si>
  <si>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</si>
  <si>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</si>
  <si>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</si>
  <si>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</si>
  <si>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</si>
  <si>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</si>
  <si>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</si>
  <si>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</si>
  <si>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</si>
  <si>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</si>
  <si>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</si>
  <si>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</si>
  <si>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</si>
  <si>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</si>
  <si>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</si>
  <si>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</si>
  <si>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</si>
  <si>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</si>
  <si>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</si>
  <si>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</si>
  <si>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</si>
  <si>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</si>
  <si>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</si>
  <si>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</si>
  <si>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</si>
  <si>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</si>
  <si>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</si>
  <si>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</si>
  <si>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</si>
  <si>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</si>
  <si>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</si>
  <si>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</si>
  <si>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</si>
  <si>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</si>
  <si>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</si>
  <si>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</si>
  <si>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</si>
  <si>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</si>
  <si>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D12-10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</si>
  <si>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</si>
  <si>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</si>
  <si>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</si>
  <si>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</si>
  <si>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</si>
  <si>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</si>
  <si>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</si>
  <si>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</si>
  <si>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</si>
  <si>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</si>
  <si>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</si>
  <si>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</si>
  <si>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</si>
  <si>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</si>
  <si>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</si>
  <si>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</si>
  <si>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</si>
  <si>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</si>
  <si>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</si>
  <si>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</si>
  <si>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</si>
  <si>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</si>
  <si>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</si>
  <si>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</si>
  <si>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</si>
  <si>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</si>
  <si>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</si>
  <si>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</si>
  <si>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</si>
  <si>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</si>
  <si>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</si>
  <si>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</si>
  <si>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</si>
  <si>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</si>
  <si>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</si>
  <si>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</si>
  <si>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</si>
  <si>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</si>
  <si>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</si>
  <si>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</si>
  <si>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</si>
  <si>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</si>
  <si>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</si>
  <si>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</si>
  <si>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</si>
  <si>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</si>
  <si>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</si>
  <si>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</si>
  <si>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</si>
  <si>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</si>
  <si>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</si>
  <si>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</si>
  <si>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</si>
  <si>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</si>
  <si>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</si>
  <si>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</si>
  <si>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</si>
  <si>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</si>
  <si>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</si>
  <si>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</si>
  <si>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D93-10</t>
  </si>
  <si>
    <t>FE1.1S SSOP-28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</si>
  <si>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</si>
  <si>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</si>
  <si>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</si>
  <si>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</si>
  <si>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</si>
  <si>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R2A20113ASP = R2A20113SP = 20113 SO8</t>
  </si>
  <si>
    <t>GT30F124 TO-220F Org ref = GT30G124 Org ref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</si>
  <si>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</si>
  <si>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</si>
  <si>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</si>
  <si>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</si>
  <si>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</si>
  <si>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</si>
  <si>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 LG Innotek DRT 3.0 42"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</si>
  <si>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</si>
  <si>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</si>
  <si>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</si>
  <si>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</si>
  <si>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</si>
  <si>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</si>
  <si>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</si>
  <si>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</si>
  <si>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</si>
  <si>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</si>
  <si>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</si>
  <si>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</si>
  <si>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</si>
  <si>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</si>
  <si>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</si>
  <si>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</si>
  <si>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</si>
  <si>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</si>
  <si>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</si>
  <si>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</si>
  <si>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</si>
  <si>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</si>
  <si>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</si>
  <si>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</si>
  <si>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</si>
  <si>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</si>
  <si>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</si>
  <si>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</si>
  <si>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</si>
  <si>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</si>
  <si>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MME70R380P = 70R380P TO-263</t>
  </si>
  <si>
    <t>Алюминий / 5 планок по 9 LED LUMENS 655 mm / для матриц Sharp CY-HF320BGSV1H</t>
  </si>
  <si>
    <t>D33-50</t>
  </si>
  <si>
    <t>STP110N7F6 = 110N7F6 TO-220 Org</t>
  </si>
  <si>
    <t>Аналог YPPD-J014A = 2300KCF005B-F = STK795-810 = YPPD-J014C = YPPD-J014B = 4921QP1031A = 4921QP1036A</t>
  </si>
  <si>
    <t>STR-W5753A = STRW5753A Org</t>
  </si>
  <si>
    <t>STR-Y6476 = STRY6476</t>
  </si>
  <si>
    <t>3D-3</t>
  </si>
  <si>
    <t>K4D261638K-LC40 TSOP66</t>
  </si>
  <si>
    <t>FD650S = ET6226 = HW650E = HD2015E SO16</t>
  </si>
  <si>
    <t>IRFZ46N TO-220AB Org</t>
  </si>
  <si>
    <t>680,0x10V 105C 8x12 LOW ESR SZWX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</si>
  <si>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</si>
  <si>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</si>
  <si>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</si>
  <si>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</si>
  <si>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</si>
  <si>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</si>
  <si>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</si>
  <si>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</si>
  <si>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</si>
  <si>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</si>
  <si>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</si>
  <si>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</si>
  <si>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</si>
  <si>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</si>
  <si>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</si>
  <si>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</si>
  <si>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</si>
  <si>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</si>
  <si>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</si>
  <si>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</si>
  <si>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</si>
  <si>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</si>
  <si>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</si>
  <si>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</si>
  <si>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</si>
  <si>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</si>
  <si>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</si>
  <si>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</si>
  <si>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</si>
  <si>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</si>
  <si>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</si>
  <si>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</si>
  <si>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</si>
  <si>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</si>
  <si>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</si>
  <si>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</si>
  <si>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</si>
  <si>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</si>
  <si>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</si>
  <si>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</si>
  <si>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</si>
  <si>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</si>
  <si>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10nF 2kV</t>
  </si>
  <si>
    <t>BD2242G-G = BD2242G</t>
  </si>
  <si>
    <t>3D38-5</t>
  </si>
  <si>
    <t>GT30J127 = 30J127 TO220F Org</t>
  </si>
  <si>
    <t>D9-20</t>
  </si>
  <si>
    <t>RJP30H2A = RJP30H2 TO-263 Org ref</t>
  </si>
  <si>
    <t>RJP30H2A = RJP30H2 TO-263 Org</t>
  </si>
  <si>
    <t>Медь / 2 планки по 7 LED + 1 планка 8 LED</t>
  </si>
  <si>
    <t>Алюминий / 2 планки по 6 LED + 1 планка 7 LED / средние линзы UOT POLA 2.0</t>
  </si>
  <si>
    <t>Алюминий / LG INNOTEK POLA 2.0 42" / 5 планок по 5 LED + 5 планок по 4 LED / средние линзы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</si>
  <si>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</si>
  <si>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</si>
  <si>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</si>
  <si>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</si>
  <si>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</si>
  <si>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</si>
  <si>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</si>
  <si>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</si>
  <si>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</si>
  <si>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PST3528NR SOT23-5</t>
  </si>
  <si>
    <t>LNK304PN DIP-7 Org</t>
  </si>
  <si>
    <t>BD8160EFV</t>
  </si>
  <si>
    <t>TGD30N40P TO-252</t>
  </si>
  <si>
    <t>D50-10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</si>
  <si>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</si>
  <si>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</si>
  <si>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</si>
  <si>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</si>
  <si>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</si>
  <si>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</si>
  <si>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</si>
  <si>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</si>
  <si>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</si>
  <si>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</si>
  <si>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</si>
  <si>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</si>
  <si>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</si>
  <si>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Прямоугольный пластиковый</t>
  </si>
  <si>
    <t>FSFR1700XCL ZIP-9 Org ref</t>
  </si>
  <si>
    <t>D90-5</t>
  </si>
  <si>
    <t>D60-6</t>
  </si>
  <si>
    <t>TDA7851L Org</t>
  </si>
  <si>
    <t>D598-10</t>
  </si>
  <si>
    <t>Термопаста GD900 серая (&gt; 4.8 Вт/m-k ) тюбик 30 гр</t>
  </si>
  <si>
    <t>Кнопка 6х6х4,3 мм 2-х выводная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</si>
  <si>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</si>
  <si>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</si>
  <si>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</si>
  <si>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</si>
  <si>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</si>
  <si>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</si>
  <si>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</si>
  <si>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</si>
  <si>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</si>
  <si>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</si>
  <si>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</si>
  <si>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</si>
  <si>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</si>
  <si>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</si>
  <si>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</si>
  <si>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</si>
  <si>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</si>
  <si>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Медь / LG Innotek DRT 3.0 42"</t>
  </si>
  <si>
    <t>STR-W6753 = STRW6753 Org</t>
  </si>
  <si>
    <t>Оригинал new</t>
  </si>
  <si>
    <t>FAN6754MR = SG6742 SO8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</si>
  <si>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</si>
  <si>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</si>
  <si>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</si>
  <si>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</si>
  <si>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EBJ34806703 = BSC25-N0329 Org</t>
  </si>
  <si>
    <t>PF6002AS SO8</t>
  </si>
  <si>
    <t>D23-20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</si>
  <si>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</si>
  <si>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</si>
  <si>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</si>
  <si>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</si>
  <si>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</si>
  <si>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</si>
  <si>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</si>
  <si>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</si>
  <si>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</si>
  <si>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</si>
  <si>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</si>
  <si>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</si>
  <si>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</si>
  <si>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</si>
  <si>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</si>
  <si>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</si>
  <si>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</si>
  <si>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</si>
  <si>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</si>
  <si>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</si>
  <si>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</si>
  <si>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</si>
  <si>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</si>
  <si>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</si>
  <si>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</si>
  <si>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</si>
  <si>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</si>
  <si>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</si>
  <si>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</si>
  <si>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</si>
  <si>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</si>
  <si>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</si>
  <si>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</si>
  <si>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</si>
  <si>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</si>
  <si>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GT30G124 = 30G124 TO220F Org</t>
  </si>
  <si>
    <t>D800-10</t>
  </si>
  <si>
    <t>PF6200AS = PF6200S SO7</t>
  </si>
  <si>
    <t>D700-10</t>
  </si>
  <si>
    <t>TK12A60D = K12A60D TO-220F Org</t>
  </si>
  <si>
    <t>1D2-20</t>
  </si>
  <si>
    <t>1D-6</t>
  </si>
  <si>
    <t>D40-10</t>
  </si>
  <si>
    <t>TEA1753T SO16</t>
  </si>
  <si>
    <t>WM8766GEDS/RV = WM8766G SSOP28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</si>
  <si>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</si>
  <si>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</si>
  <si>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</si>
  <si>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</si>
  <si>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</si>
  <si>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</si>
  <si>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</si>
  <si>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</si>
  <si>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</si>
  <si>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</si>
  <si>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</si>
  <si>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</si>
  <si>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</si>
  <si>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</si>
  <si>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</si>
  <si>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</si>
  <si>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</si>
  <si>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</si>
  <si>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</si>
  <si>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</si>
  <si>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1D5-1</t>
  </si>
  <si>
    <t>ISL45043IRZ DFN10</t>
  </si>
  <si>
    <t>трансы 6208M 2 шт и 9504A 2 шт</t>
  </si>
  <si>
    <t>4H.V2988.071 /A1    / V298-5XX</t>
  </si>
  <si>
    <t>6208M</t>
  </si>
  <si>
    <t>2I</t>
  </si>
  <si>
    <t>9504AA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</si>
  <si>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</si>
  <si>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</si>
  <si>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</si>
  <si>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</si>
  <si>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</si>
  <si>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</si>
  <si>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</si>
  <si>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TDA1517 = CD1517CS SIP-9 Org ref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</si>
  <si>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</si>
  <si>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</si>
  <si>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</si>
  <si>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</si>
  <si>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</si>
  <si>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</si>
  <si>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</si>
  <si>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</si>
  <si>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</si>
  <si>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</si>
  <si>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</si>
  <si>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>STGB10NB37LZT4 = GB10NB37LZ TO-263 Org</t>
  </si>
  <si>
    <t>2SC5200 = TTC5200 Org</t>
  </si>
  <si>
    <t>2SA1943 = TTA1943 Org</t>
  </si>
  <si>
    <t>TDA7294 Org</t>
  </si>
  <si>
    <t>TDA7293 Org</t>
  </si>
  <si>
    <t>MAP3249SIRH = MAP3249 SO16</t>
  </si>
  <si>
    <t>330,0x35V 105C 10x16 LOW ESR CapXon LZ</t>
  </si>
  <si>
    <t>2200,0x10V 105C 10x20 LOW ESR CapXon LZ</t>
  </si>
  <si>
    <t>TOP264VG EDIP-12 Org</t>
  </si>
  <si>
    <t>TOP264VG EDIP-12 Org ref</t>
  </si>
  <si>
    <t>RU1HL13L TO-252</t>
  </si>
  <si>
    <t>D099-20</t>
  </si>
  <si>
    <t>D14-10</t>
  </si>
  <si>
    <t>XL7005E1 = XL7005AE1 SO8</t>
  </si>
  <si>
    <t>ISL98602IRAAZ = ISL98602 = ISL9860 Org ref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</si>
  <si>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</si>
  <si>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</si>
  <si>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</si>
  <si>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</si>
  <si>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2N7002K = 2N7002 = 7002 SOT23</t>
  </si>
  <si>
    <t>R2A15120FA QFP48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</si>
  <si>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</si>
  <si>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</si>
  <si>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</si>
  <si>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</si>
  <si>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</si>
  <si>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</si>
  <si>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</si>
  <si>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</si>
  <si>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</si>
  <si>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</si>
  <si>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</si>
  <si>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</si>
  <si>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</si>
  <si>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</si>
  <si>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</si>
  <si>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</si>
  <si>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</si>
  <si>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</si>
  <si>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</si>
  <si>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</si>
  <si>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</si>
  <si>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</si>
  <si>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</si>
  <si>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</si>
  <si>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</si>
  <si>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</si>
  <si>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</si>
  <si>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LNK6777K = LNK6778K eSOP-11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</si>
  <si>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</si>
  <si>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</si>
  <si>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</si>
  <si>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</si>
  <si>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1D0-10+V</t>
  </si>
  <si>
    <t xml:space="preserve">2 планки торцевые по 60 LED 455 мм / G1GE-400SM0-R6 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</si>
  <si>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</si>
  <si>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</si>
  <si>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</si>
  <si>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</si>
  <si>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</si>
  <si>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</si>
  <si>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</si>
  <si>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</si>
  <si>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</si>
  <si>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</si>
  <si>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</si>
  <si>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</si>
  <si>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</si>
  <si>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</si>
  <si>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Медь / 2 планки по 6 LED + 1 планка 7 LED / средние линзы UOT POLA 2.0</t>
  </si>
  <si>
    <t>I315B1-16A = I320B1-16A</t>
  </si>
  <si>
    <t>BT139-600E TO-220AB</t>
  </si>
  <si>
    <t>BTA16-600B = BTB16-600B TO-220AB</t>
  </si>
  <si>
    <t>D11-10</t>
  </si>
  <si>
    <t>BT139-800E TO-220AB</t>
  </si>
  <si>
    <t>D16-30</t>
  </si>
  <si>
    <t>RDA3118E28 TSSOP28</t>
  </si>
  <si>
    <t>1D162-10</t>
  </si>
  <si>
    <t>16D27-2</t>
  </si>
  <si>
    <t>B24-50</t>
  </si>
  <si>
    <t>AN5512 Org ref</t>
  </si>
  <si>
    <t>D3-50</t>
  </si>
  <si>
    <t>ICE3BR0665J DIP8 Org ref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</si>
  <si>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</si>
  <si>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</si>
  <si>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</si>
  <si>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</si>
  <si>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</si>
  <si>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</si>
  <si>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</si>
  <si>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</si>
  <si>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NCP1337DR2G = NCP1337 = P1337 SO7</t>
  </si>
  <si>
    <t>D416-10</t>
  </si>
  <si>
    <t>Медь / LG Innotek DRT 3.0 32" / оригинальные линзы / 3 планки по 6 LED 590 mm</t>
  </si>
  <si>
    <t>SM4142 QFN48</t>
  </si>
  <si>
    <t>Кнопка SMD угловая 4.7x3.5x1.6 мм 4-х выводная</t>
  </si>
  <si>
    <t>Алюминий / LG Innotek DRT 3.0 47" / оригинальные линзы</t>
  </si>
  <si>
    <t>NCP1200P100 DIP8</t>
  </si>
  <si>
    <t>APM4550 DIP8</t>
  </si>
  <si>
    <t>D19-10</t>
  </si>
  <si>
    <t>TIP122 TO-220AB</t>
  </si>
  <si>
    <t>D6-40</t>
  </si>
  <si>
    <t>RJP30H1 TO-252 Org</t>
  </si>
  <si>
    <t>RJP30H1 TO-252 China</t>
  </si>
  <si>
    <t>Предохранитель автомобильный в ассортименте</t>
  </si>
  <si>
    <t>Предохранитель автомобильный мини в ассортименте</t>
  </si>
  <si>
    <t>Линзы для LG LB / LF / LY серии DRT 3.0</t>
  </si>
  <si>
    <t>Микрик СВЧ 3-х контактный 250V 15A HV-15-1C25</t>
  </si>
  <si>
    <t>Микрик СВЧ 3-х контактный 250V 16A V-15-1C25 TMAZTZ Org</t>
  </si>
  <si>
    <t>Аналог ZL0805W</t>
  </si>
  <si>
    <t>Алюминий / 2 планки по 5 LED 590 мм / SSC_32inch_HD_REV05_150925</t>
  </si>
  <si>
    <t>Термопредохранитель 135С 10А 250V</t>
  </si>
  <si>
    <t>Термопредохранитель 145С 10А 250V</t>
  </si>
  <si>
    <t>Термопредохранитель 175С 10А 250V</t>
  </si>
  <si>
    <t>B12-1000</t>
  </si>
  <si>
    <t>TOP258PN DIP-7</t>
  </si>
  <si>
    <t>B63-20</t>
  </si>
  <si>
    <t>TOP264KG eSOP-12 Org</t>
  </si>
  <si>
    <t>TSUMV59XES-Z1 Org</t>
  </si>
  <si>
    <t>TSUMV59XUS-Z1 Org</t>
  </si>
  <si>
    <t>5D7-6</t>
  </si>
  <si>
    <t>MC33079P DIP-14 Org ref</t>
  </si>
  <si>
    <t>B38-5</t>
  </si>
  <si>
    <t>AT93C56 SO8</t>
  </si>
  <si>
    <t>AT93C66 SO8</t>
  </si>
  <si>
    <t>AT93C46 SO8</t>
  </si>
  <si>
    <t>D056-20</t>
  </si>
  <si>
    <t>D095-20</t>
  </si>
  <si>
    <t>AO4614B = AO4614A = 4614 SO8</t>
  </si>
  <si>
    <t>2 планки торцевые по 44 LED 347 мм / 2011SVS32_456K_H1_1CH_PV_LEFT/RIGHT44</t>
  </si>
  <si>
    <t>TNY254PN DIP-7</t>
  </si>
  <si>
    <t>NJM4565MD SO8</t>
  </si>
  <si>
    <t>LM7001 DIP16</t>
  </si>
  <si>
    <t>LA1836  DIP30-400 Org</t>
  </si>
  <si>
    <t>LA1836  DIP30-400 демонтаж</t>
  </si>
  <si>
    <t>D18-10</t>
  </si>
  <si>
    <t>TDA2616 Org ref</t>
  </si>
  <si>
    <t>D82-20</t>
  </si>
  <si>
    <t>AN5515 Org ref</t>
  </si>
  <si>
    <t>STR-A6159M = STRA6159 DIP-7</t>
  </si>
  <si>
    <t>Фонарик для УФ клея типа 5 Second Fix 9 LED</t>
  </si>
  <si>
    <t>IRG4BC10SD = G4BC10SD TO-220AB Org ref</t>
  </si>
  <si>
    <t>RT7781G SO7</t>
  </si>
  <si>
    <t>D40-5</t>
  </si>
  <si>
    <t>OB6220VP SSOP28</t>
  </si>
  <si>
    <t>3D5-2</t>
  </si>
  <si>
    <t>SENK12-DB Org</t>
  </si>
  <si>
    <t>DRV8872DDAR = 8872 SO8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</si>
  <si>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</si>
  <si>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</si>
  <si>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</si>
  <si>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</si>
  <si>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</si>
  <si>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</si>
  <si>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</si>
  <si>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</si>
  <si>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Фонарик для УФ клея типа 5 Second Fix 1 LED</t>
  </si>
  <si>
    <t>Для приклеивания линз / клей + УФ светодиод / в упаковке</t>
  </si>
  <si>
    <t>STR-W6554A = STRW6554A Org ref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</si>
  <si>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</si>
  <si>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</si>
  <si>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</si>
  <si>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</si>
  <si>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</si>
  <si>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MOC3021 DIP6 Org ref</t>
  </si>
  <si>
    <t>MOC3052 DIP6 Org ref</t>
  </si>
  <si>
    <t>MOC3063 DIP6 Org ref</t>
  </si>
  <si>
    <t>D11-9</t>
  </si>
  <si>
    <t>Аналог NCP1251A</t>
  </si>
  <si>
    <t>Аналог SG6853 SM8013B</t>
  </si>
  <si>
    <t>SG6848TZ SOT23-6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</si>
  <si>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</si>
  <si>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</si>
  <si>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</si>
  <si>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</si>
  <si>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</si>
  <si>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</si>
  <si>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Оригинал / 5 планок A по 5 LED + 5 планок B по 5 LED</t>
  </si>
  <si>
    <t>D11-11</t>
  </si>
  <si>
    <t>D64-10</t>
  </si>
  <si>
    <t>Комплект планок 40" Sony SVG400A81_REV3_121114 (10 планок по 5 LED 395 mm) Алюминий</t>
  </si>
  <si>
    <t>Комплект планок 40" Sony 40inch NDSOEM A/B TYPE REV0.1 (5 планок A + 5 планок B по 5 LED)</t>
  </si>
  <si>
    <t>Оригинал / 3 планки 2xA + 1xB по 8 LED / 3V 615 mm / KDL-32RD303 32R303C</t>
  </si>
  <si>
    <t>SEM4011 HTQFP48</t>
  </si>
  <si>
    <t>D70-5</t>
  </si>
  <si>
    <t xml:space="preserve">Оригинал / 1 планка по 8 LED 600 mm / </t>
  </si>
  <si>
    <t>Оригинал / 2 планки по 8 LED 600 mm / HC320DXN-ABSL1-A142</t>
  </si>
  <si>
    <t>1 планка торцевая по 58 LED 392 мм / 2011SVS32_4K_V1_1CH_PV_LEFT58</t>
  </si>
  <si>
    <t>Комплект планок 32" LG 32 V13 ART3 edge 6920L-0001C (1 планка по 45 LED 402 mm) Org</t>
  </si>
  <si>
    <t>1 планка торцевая по 45 LED 402 мм /  6920L-0001C 6922L-0054A 6916L1203B</t>
  </si>
  <si>
    <t>Оригинал /  LG Innotek 47" V14 / 6920L-0504A 6920L-0506A 6920L-0505A 6920L-0507A</t>
  </si>
  <si>
    <t>Алюминий / 812 mm / 6916L-1682A -1684A -1683B -1685B / LC420DUH PG F1</t>
  </si>
  <si>
    <t>TOP243YN = TOP243Y TO220-6</t>
  </si>
  <si>
    <t>КР1182ПМ1Р</t>
  </si>
  <si>
    <t>820,0x10V 105C 8x14 LOW ESR CapXon LZ</t>
  </si>
  <si>
    <t>MMD60R580P = 60R580P TO-252</t>
  </si>
  <si>
    <t>650V 8A</t>
  </si>
  <si>
    <t>750V 11A</t>
  </si>
  <si>
    <t>2200,0x25V 105C 10х25 HyncdZ</t>
  </si>
  <si>
    <t>2SK3667 TO-220F</t>
  </si>
  <si>
    <t>6+V</t>
  </si>
  <si>
    <t>KLM4G1FE3B-B001 BGA Org ref</t>
  </si>
  <si>
    <t>LGE2111A-T8 Org new</t>
  </si>
  <si>
    <t>LGE2122-BTAH Org</t>
  </si>
  <si>
    <t>20+O10</t>
  </si>
  <si>
    <t>AN16489A Org new</t>
  </si>
  <si>
    <t>Припой в ассортименте 100g - 1000g</t>
  </si>
  <si>
    <t>IRFP240 TO-3P</t>
  </si>
  <si>
    <t>IRFP460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</si>
  <si>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</si>
  <si>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</si>
  <si>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</si>
  <si>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</si>
  <si>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</si>
  <si>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</si>
  <si>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</si>
  <si>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</si>
  <si>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</si>
  <si>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</si>
  <si>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</si>
  <si>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</si>
  <si>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Термопредохранитель 240C 10А 250V</t>
  </si>
  <si>
    <t>IRGP4086PBF = IRGP4086 TO-247 демонтаж</t>
  </si>
  <si>
    <t>TDA9381PS/N2/3I0837 0ICTMPH008C Org ref</t>
  </si>
  <si>
    <t>Алюминий  / 3 планки 2xA + 1xB по 8 LED / 3V 615 mm / SAMSUNG_2014_SONY_DIRECT_FIJI_32V_A_3228_8LEDs_REV1.2 / KDL-32RD303 32R303C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</si>
  <si>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</si>
  <si>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</si>
  <si>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</si>
  <si>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3030 smd AOT 3030M-W3SP 6V 260mA 1,6W 130LM холодный белый (UNI)</t>
  </si>
  <si>
    <t>SIL9387ACTUC QFP</t>
  </si>
  <si>
    <t>2D60-5</t>
  </si>
  <si>
    <t>D75-200</t>
  </si>
  <si>
    <t>SMD code WCxxx / 3,0A</t>
  </si>
  <si>
    <t>D84-200</t>
  </si>
  <si>
    <t>6D27-1</t>
  </si>
  <si>
    <t>RSN311W64B = RSN311W64 Org</t>
  </si>
  <si>
    <t>Комплект планок 40" Philips LB-F3528-GJ40409-H (4 планки по 9 LED 798 mm)</t>
  </si>
  <si>
    <t>Оригинал / 4 планки по 10 LED / LTJ320HN07-H V320HJ2-PE2 DE320BGA-B1</t>
  </si>
  <si>
    <t>KLM8G1GEME-B041 BGA153 Org</t>
  </si>
  <si>
    <t>6D5-2</t>
  </si>
  <si>
    <t>DS18B20+ = 18B20 TO-92</t>
  </si>
  <si>
    <t>D50-25</t>
  </si>
  <si>
    <t>Алюминий / оригинальные линзы / DRT 3.0 39" / 8 планок по 4 LED</t>
  </si>
  <si>
    <t>DP2525 SO7</t>
  </si>
  <si>
    <t>D24-50</t>
  </si>
  <si>
    <t>D60-20</t>
  </si>
  <si>
    <t>STR-A6079M = STRA6079M DIP-7</t>
  </si>
  <si>
    <t>TOP222Y TO-220AB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</si>
  <si>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</si>
  <si>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</si>
  <si>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</si>
  <si>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</si>
  <si>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</si>
  <si>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</si>
  <si>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</si>
  <si>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</si>
  <si>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</si>
  <si>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</si>
  <si>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</si>
  <si>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</si>
  <si>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</si>
  <si>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</si>
  <si>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</si>
  <si>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</si>
  <si>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</si>
  <si>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</si>
  <si>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</si>
  <si>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</si>
  <si>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</si>
  <si>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</si>
  <si>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</si>
  <si>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</si>
  <si>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</si>
  <si>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</si>
  <si>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UC3843A = UC3843B DIP-8</t>
  </si>
  <si>
    <t>UC3843A = UC3843B SO-8</t>
  </si>
  <si>
    <t>V315B1-C01 New</t>
  </si>
  <si>
    <t>TDA8174 = TDA8174A Org ref</t>
  </si>
  <si>
    <t>TDA8174A Org ref</t>
  </si>
  <si>
    <t>Комплект планок Samsung UE32H5xxx D3GE-320SM1-R2 (2 планки по 12 LED)</t>
  </si>
  <si>
    <t>D38-10</t>
  </si>
  <si>
    <t>W25Q64FWSSIG = W25Q64FWSIG SO8 1,8V</t>
  </si>
  <si>
    <t>SMD code ACxxx / 1,2A</t>
  </si>
  <si>
    <t>D79-50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</si>
  <si>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</si>
  <si>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</si>
  <si>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</si>
  <si>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</si>
  <si>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</si>
  <si>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</si>
  <si>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</si>
  <si>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</si>
  <si>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</si>
  <si>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</si>
  <si>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</si>
  <si>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</si>
  <si>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</si>
  <si>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</si>
  <si>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</si>
  <si>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</si>
  <si>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</si>
  <si>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</si>
  <si>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</si>
  <si>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</si>
  <si>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</si>
  <si>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FD312S-N TO220F</t>
  </si>
  <si>
    <t>D63-5</t>
  </si>
  <si>
    <t>PT2322S = PT2322-S SO28</t>
  </si>
  <si>
    <t>D42-10</t>
  </si>
  <si>
    <t>CR6853 = 6853 SOT23-6</t>
  </si>
  <si>
    <t>D19-20</t>
  </si>
  <si>
    <t>FGPF70N33 = GP70N33 TO-220F Ref</t>
  </si>
  <si>
    <t>IXGP70N33TBM-A = GP70N33 TO-220F Ref</t>
  </si>
  <si>
    <t>1D1-20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</si>
  <si>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</si>
  <si>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</si>
  <si>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</si>
  <si>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</si>
  <si>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</si>
  <si>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</si>
  <si>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</si>
  <si>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</si>
  <si>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</si>
  <si>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</si>
  <si>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</si>
  <si>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</si>
  <si>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</si>
  <si>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</si>
  <si>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</si>
  <si>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</si>
  <si>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</si>
  <si>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</si>
  <si>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</si>
  <si>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 xml:space="preserve">Комплект планок 32" LG 7030PKG 48EA_74580 Rev 0.2 (1 планка по 48 LED 6V 394 mm)  </t>
  </si>
  <si>
    <t>STR-A6059H DIP-7 Org ref</t>
  </si>
  <si>
    <t>D223-19</t>
  </si>
  <si>
    <t>OB2535CP SO8</t>
  </si>
  <si>
    <t>NM131AA QFN</t>
  </si>
  <si>
    <t>1D1-5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</si>
  <si>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</si>
  <si>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</si>
  <si>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</si>
  <si>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</si>
  <si>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</si>
  <si>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</si>
  <si>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</si>
  <si>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</si>
  <si>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</si>
  <si>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</si>
  <si>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</si>
  <si>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</si>
  <si>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</si>
  <si>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MJE13005-2 = MJE13005D TO-220 (с диодом)</t>
  </si>
  <si>
    <t>С диодом</t>
  </si>
  <si>
    <t>Строчные трансформаторы / ТПИ / сетевые</t>
  </si>
  <si>
    <t>6170W1G004K</t>
  </si>
  <si>
    <t>Дежурка СВЧ LG 13.2V + 8.5V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</si>
  <si>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</si>
  <si>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</si>
  <si>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</si>
  <si>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</si>
  <si>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</si>
  <si>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</si>
  <si>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LM2596 Uвых = 1,25-37V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</si>
  <si>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</si>
  <si>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</si>
  <si>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</si>
  <si>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 xml:space="preserve">DC-DC Module повыш. на XL6009 Uвых=4-38V 4A / Uвх=3,2-32V 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</si>
  <si>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</si>
  <si>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</si>
  <si>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</si>
  <si>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</si>
  <si>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</si>
  <si>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</si>
  <si>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</si>
  <si>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</si>
  <si>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</si>
  <si>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</si>
  <si>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</si>
  <si>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</si>
  <si>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</si>
  <si>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</si>
  <si>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</si>
  <si>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</si>
  <si>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</si>
  <si>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DC-DC Module Mini360 на CXW8509 Uвых=1-17V 2A / Uвх=4,75-23V</t>
  </si>
  <si>
    <t>EP3C25F256C8N ALTERA Cyclone III BGA256 Org</t>
  </si>
  <si>
    <t>D92-5</t>
  </si>
  <si>
    <t>TOP266EG eSIP-7C</t>
  </si>
  <si>
    <t>MP2307DN SO8</t>
  </si>
  <si>
    <t>2D25-2</t>
  </si>
  <si>
    <t>2SA1013Y TO-92mod</t>
  </si>
  <si>
    <t>BSC25-0217G = AA26-00305A демонтаж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</si>
  <si>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</si>
  <si>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</si>
  <si>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</si>
  <si>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</si>
  <si>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</si>
  <si>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</si>
  <si>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</si>
  <si>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</si>
  <si>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</si>
  <si>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</si>
  <si>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</si>
  <si>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SMD code SS34 / Шотки 3A 40V</t>
  </si>
  <si>
    <t>SMD code SS14 / Шотки 1A 40V</t>
  </si>
  <si>
    <t>1N4148 = LL4148 SMD LL-34 / LL34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</si>
  <si>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</si>
  <si>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</si>
  <si>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</si>
  <si>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</si>
  <si>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</si>
  <si>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</si>
  <si>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</si>
  <si>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</si>
  <si>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</si>
  <si>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</si>
  <si>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</si>
  <si>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от 100 шт 0,08</t>
  </si>
  <si>
    <t>Комплект планок 43" GC43D09-ZC23FG-01 DLED43GC 4X9 (4 планки по 9 LED 3V 822 mm)</t>
  </si>
  <si>
    <t>FA5760N-N6-TE3 = FA5760N = 5760 SO16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</si>
  <si>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</si>
  <si>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</si>
  <si>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Комплект планок 32" Philips 2011SSP32 (4 планки по 2x14 LED 360 mm)</t>
  </si>
  <si>
    <t>Оригинал (алюминий) / 4 планки по 28 LED 4214 3V 360 мм / матрица SHARP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</si>
  <si>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</si>
  <si>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</si>
  <si>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</si>
  <si>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</si>
  <si>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</si>
  <si>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</si>
  <si>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6N60 = TK6P60VRVQS = TK6P60V TO-252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</si>
  <si>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</si>
  <si>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</si>
  <si>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</si>
  <si>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</si>
  <si>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</si>
  <si>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</si>
  <si>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8A 250V </t>
  </si>
  <si>
    <t xml:space="preserve">P-channel 13A 100V </t>
  </si>
  <si>
    <t>P-N-P 50V 2A</t>
  </si>
  <si>
    <t>16A/-12А 40V/-40V N-ch/P-ch</t>
  </si>
  <si>
    <t>Zener 120V 1,2W</t>
  </si>
  <si>
    <t>APM4015P TO-252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</si>
  <si>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</si>
  <si>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</si>
  <si>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</si>
  <si>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</si>
  <si>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</si>
  <si>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BAV99LT1G = BAV99 = A7 SOT-23</t>
  </si>
  <si>
    <t>SMD code A7</t>
  </si>
  <si>
    <t>D067-100</t>
  </si>
  <si>
    <t>TMDS351PAGR TQFP64</t>
  </si>
  <si>
    <t>D93-5</t>
  </si>
  <si>
    <t>D40-20</t>
  </si>
  <si>
    <t>GD25Q64CSIG = GD25Q64 = 25Q64 SO8</t>
  </si>
  <si>
    <t>BP5131DC = BP5131D TO-252</t>
  </si>
  <si>
    <t>D15-30</t>
  </si>
  <si>
    <t>KBPC2510 MB-25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</si>
  <si>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</si>
  <si>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</si>
  <si>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</si>
  <si>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</si>
  <si>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</si>
  <si>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</si>
  <si>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</si>
  <si>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470,0x10V 85C 6,3x12 Samwha SD</t>
  </si>
  <si>
    <t>50+V</t>
  </si>
  <si>
    <t>THX203H-8V = THX203H-7V DIP8 Org</t>
  </si>
  <si>
    <t>DF6113 SO8</t>
  </si>
  <si>
    <t>470,0x25V 105C 10x12 Samwha RD</t>
  </si>
  <si>
    <t>60 LED 531 mm / 6920L-0001C 6922L-0016A 6916L01113A</t>
  </si>
  <si>
    <t>RTD2668 Org</t>
  </si>
  <si>
    <t>D50-4</t>
  </si>
  <si>
    <t>TC7WZ32FK SSOP8</t>
  </si>
  <si>
    <t>SMD code WZ32 / W32</t>
  </si>
  <si>
    <t>AP3125AKTR-G1 = AP3125 SOT23-6</t>
  </si>
  <si>
    <t xml:space="preserve">TDA7491LP PowerSSO-36 </t>
  </si>
  <si>
    <t>BD8693FVM = D8693 MSOP-8</t>
  </si>
  <si>
    <t xml:space="preserve">BD8693FJ-E2 = D8693 SO8 </t>
  </si>
  <si>
    <t>LA1851N SDIP30</t>
  </si>
  <si>
    <t>4D-2</t>
  </si>
  <si>
    <t>PT2300-S SO16W</t>
  </si>
  <si>
    <t>TDA1771 Org new</t>
  </si>
  <si>
    <t>AX2358F SO28</t>
  </si>
  <si>
    <t>4D-4</t>
  </si>
  <si>
    <t>3S5-2</t>
  </si>
  <si>
    <t>TAS5733 VQFN48</t>
  </si>
  <si>
    <t>TDA8920BJ DBS23P Org ref</t>
  </si>
  <si>
    <t>Org 2 фокуса</t>
  </si>
  <si>
    <t>Org</t>
  </si>
  <si>
    <t>TC3582 = TC3582BB = TC3582DA DIP8</t>
  </si>
  <si>
    <t>D07-20</t>
  </si>
  <si>
    <t>D21-20</t>
  </si>
  <si>
    <t>STK1820F = SMK1820 TO-220F</t>
  </si>
  <si>
    <t>74HC244N DIP20</t>
  </si>
  <si>
    <t>GT30J124 = 30J124 TO220F Ref</t>
  </si>
  <si>
    <t>аналог HVM10 / CL01-12 / HVR-1X3 / T3512  / T4512 / UX-C2B / HV03-12</t>
  </si>
  <si>
    <t>Комплект планок Samsung UE40ES5xxx / UE40ES6xxx 2012SVS40 3D (2 планки по 56 LED)</t>
  </si>
  <si>
    <t>Комплект планок Samsung UE40ES5xxx / UE40ES6xxx 2012SVS40 2D (2 планки по 56 LED)</t>
  </si>
  <si>
    <t>Алюминий / 2 планки 56 LED 3V 6 pin 500 mm/ 2012SVS40 / 7032NNB RIGHT56 LEFT56 2D</t>
  </si>
  <si>
    <t>Комплект планок 40" Sony SAMSUNG 2013SONY40A 2013SONY40B (5 планок A + 5 планок B по 5 LED) Алюминий</t>
  </si>
  <si>
    <t>Комплект планок 40" Sony SAMSUNG 2013SONY40A 2013SONY40B (5 планок A + 5 планок B по 5 LED) Медь</t>
  </si>
  <si>
    <t>Медь / 5 планок A по 5 LED + 5 планок B по 5 LED / KDL-40W600B KDL-40R480B KDL-40R450B KDL-40R483B KDL-40R453B</t>
  </si>
  <si>
    <t>L6598D SO16 Org ref</t>
  </si>
  <si>
    <t>D187-10</t>
  </si>
  <si>
    <t>THGBMBG5D1KBAIL BGA</t>
  </si>
  <si>
    <t>LA7958N DIP22 демонтаж</t>
  </si>
  <si>
    <t>2DEM</t>
  </si>
  <si>
    <t>TEF6657HN-X = F5701</t>
  </si>
  <si>
    <t>DM0365R = DMO365R = FSDM0365R DIP-8 Org</t>
  </si>
  <si>
    <t>FAN7601 = LAF001 DIP8</t>
  </si>
  <si>
    <t>STR-W6753 = STRW6753F = STRW6753 Org ref</t>
  </si>
  <si>
    <t xml:space="preserve">3S0680RF = KA3S0680RF </t>
  </si>
  <si>
    <t>2SC3198 TO-92</t>
  </si>
  <si>
    <t>D016-100</t>
  </si>
  <si>
    <t>D96-50</t>
  </si>
  <si>
    <t>GT30F131 = 30F131 TO-263 Ref</t>
  </si>
  <si>
    <t>Оригинал / 10 планок / D4GE-400DCA-R2 D4GE-400DCB-R2 / 5 R + 5 L / CY-GH040HGLV2H CY-GH040HGLV3H / AOT_40_5X6 5X3_3030FC_S_L1 / AOT_40_5X6 5X3_3030FC_S_R1</t>
  </si>
  <si>
    <t>LG Innotek POLA 2.0 55" / 14 планок по 6 LED / 1140 мм</t>
  </si>
  <si>
    <t>AMS1117-ADJ TO-252</t>
  </si>
  <si>
    <t>AMS1117-1.2 TO-252</t>
  </si>
  <si>
    <t>AMS1117-1.5 TO-252</t>
  </si>
  <si>
    <t>AMS1117-1.8 TO-252</t>
  </si>
  <si>
    <t>AMS1117-2.5 TO-252</t>
  </si>
  <si>
    <t>AMS1117-3.3 TO-252</t>
  </si>
  <si>
    <t>2D2-10</t>
  </si>
  <si>
    <t>RJH60F7DPQ = RJH60F7 TO-247 Org</t>
  </si>
  <si>
    <t>RJH60F5DPQ = RJH60F5 TO-247 Org</t>
  </si>
  <si>
    <t>D50-30</t>
  </si>
  <si>
    <t>S-1206B33-M3T1G SOT23-3 (аналог XC6206P332MR / MCP1700)</t>
  </si>
  <si>
    <t>BD8174MUV-E2 = BD8174MUV QFN</t>
  </si>
  <si>
    <t>1D39-3</t>
  </si>
  <si>
    <t>Алюминий / 5 планок по 9 LED 3V LUMENS 650 mm / D2GE-320SCO-R3 / 2013SVS32H /2013SVS32F</t>
  </si>
  <si>
    <t>Комплект планок Samsung UE32Fxxxx D2GE-320SC0-R3 (5 планок 9 LED 3V 650 mm)</t>
  </si>
  <si>
    <t>Комплект планок Samsung UE32Fxxxx D2GE-320SC0-R3 (5 планок 9 LED 3V 650 mm) Алюминий</t>
  </si>
  <si>
    <t>Комплект планок Samsung UE40J5xxx AOT_40_5X6 5X3_3030FC_S_L1 (5 планок 6 LED) + AOT_40_5X6 5X3_3030FC_S_R1 (5 планок 3 LED)</t>
  </si>
  <si>
    <t>Демонтаж / 2 планки торцевые по 28 LED</t>
  </si>
  <si>
    <t>Комплект планок 32" JL.D32061235-017IS-F (3 планки по 6 LED 6V 575 mm)</t>
  </si>
  <si>
    <t>Алюминий / 3 планки по 6 LED 6V 575 mm / RH43-D3202X-06A-JF</t>
  </si>
  <si>
    <t>1D3-5</t>
  </si>
  <si>
    <t>TDA1085CG = TDA1085C DIP16</t>
  </si>
  <si>
    <t>TPS54531DDA = 54531 SO8</t>
  </si>
  <si>
    <t>G45-10</t>
  </si>
  <si>
    <t>FGPF70N30 = GP70N30 TO-220F Ref</t>
  </si>
  <si>
    <t>ISL24826IRZ = ISL24826 QFN</t>
  </si>
  <si>
    <t>ISL24835IRZ = ISL24835 QFN48</t>
  </si>
  <si>
    <t>D65-10</t>
  </si>
  <si>
    <t>47,0x400V 105C 16x20 JAMICON TK</t>
  </si>
  <si>
    <t>D20-50</t>
  </si>
  <si>
    <t>MJD127T4G = TIP127L = TIP127 TO-252</t>
  </si>
  <si>
    <t>33,0x450V 105C 18x20 Nippon KXG</t>
  </si>
  <si>
    <t>FSD210 DIP-7 Org</t>
  </si>
  <si>
    <t>LV5680N Org ref</t>
  </si>
  <si>
    <t xml:space="preserve">1500,0x16V 105C 10x20 LOW ESR FOAI FZR </t>
  </si>
  <si>
    <t xml:space="preserve">1500,0x16V 125C 10x20 LOW ESR FOAI FTC </t>
  </si>
  <si>
    <t>25 метров, синий / теплопроводность 1.5W / m.K. / рабочая температура до 120С / максимальная 180С</t>
  </si>
  <si>
    <t>50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</si>
  <si>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8 мм х 0,2 мм х 25 м</t>
  </si>
  <si>
    <t>TNY264GN SMD7</t>
  </si>
  <si>
    <t>IPA80R1K0CE TO-220F</t>
  </si>
  <si>
    <t>1R-5</t>
  </si>
  <si>
    <t>RT7264E SO8</t>
  </si>
  <si>
    <t>2D5-4</t>
  </si>
  <si>
    <t>TDA7706 Org</t>
  </si>
  <si>
    <t>TDA7706S Org</t>
  </si>
  <si>
    <t>8R-1</t>
  </si>
  <si>
    <t>FAN73402 SO16</t>
  </si>
  <si>
    <t>1D35-11</t>
  </si>
  <si>
    <t>1S-10</t>
  </si>
  <si>
    <t>CR5249T DIP8</t>
  </si>
  <si>
    <t>S50-5</t>
  </si>
  <si>
    <t>2S-2+2</t>
  </si>
  <si>
    <t>PCSGP70N33 = GP70N33 TO-220F Org</t>
  </si>
  <si>
    <t>5S-2</t>
  </si>
  <si>
    <t>TDA7561 Org new</t>
  </si>
  <si>
    <t>2SC2331 TO-92Mod</t>
  </si>
  <si>
    <t>S30-10</t>
  </si>
  <si>
    <t>IPA70R360P7S TO-220F</t>
  </si>
  <si>
    <t>1S5-5</t>
  </si>
  <si>
    <t>AT24C256N-SU2.7 = AT24C256N = 24C256 = 2EC SO8</t>
  </si>
  <si>
    <t>AT24C512C-SSHD-T = AT24C512 = 24C512 = 2FC SO8</t>
  </si>
  <si>
    <t>MP3398A = MP3398 SO-16</t>
  </si>
  <si>
    <t>3535 smd WOOREE copy 3V 280mA 1,85W 84LM 435-451nm WM35E1F-YR07-eB</t>
  </si>
  <si>
    <t>680,0x25V 105C 8x20 LOW ESR CapXon LZ</t>
  </si>
  <si>
    <t>STGW45HF60WD = GW45HF60WD TO-247 Org ref</t>
  </si>
  <si>
    <t>TEA2261 Org</t>
  </si>
  <si>
    <t>2,2x63V 105C 5x11 Samwha RD</t>
  </si>
  <si>
    <t>Eldor 1372.0130A = 1372.0131A Org</t>
  </si>
  <si>
    <t>J6815 TO-3P</t>
  </si>
  <si>
    <t>SMD code AGMx / 3A</t>
  </si>
  <si>
    <t>6800,0x16V 105C 12X35 Koshin KRM</t>
  </si>
  <si>
    <t>KLM4G1FEAC-B031 BGA Org new</t>
  </si>
  <si>
    <t>6S6-2</t>
  </si>
  <si>
    <t>Резисторы 1W в ассортименте, до 1 Ом</t>
  </si>
  <si>
    <t>Резисторы 1W в ассортименте, от 1 Ом</t>
  </si>
  <si>
    <t>Резисторы 2W в ассортименте, от 1 Ом</t>
  </si>
  <si>
    <t>Резисторы 2W в ассортименте, до 1 Ом</t>
  </si>
  <si>
    <t>Резисторы 3W в ассортименте, от 1 Ом</t>
  </si>
  <si>
    <t>Резисторы 3W в ассортименте, до 1 Ом</t>
  </si>
  <si>
    <t>Комплект планок Samsung UE32H5xxx D3GE-320SM1-R2 (2 планки по 12 LED) Алюминий</t>
  </si>
  <si>
    <t>Комплект планок Samsung UE50NU7xxx V8N1-500SM0-R0 JL.E500K2330-408AS-R7P-M-HF (2 планки по 38 LED)</t>
  </si>
  <si>
    <t>2 планки торцевые по 38 LED 540 mm</t>
  </si>
  <si>
    <t>NM120AA QFN</t>
  </si>
  <si>
    <t>Аналог STU407D</t>
  </si>
  <si>
    <t>HVM12 = CL01-12 с клемами (диод для СВЧ печек)</t>
  </si>
  <si>
    <t>LV5685N = LV5685PV-H Org new</t>
  </si>
  <si>
    <t>2D7-10</t>
  </si>
  <si>
    <t>LV5684N = LV5684NPVD Org new</t>
  </si>
  <si>
    <t>Комплект планок 32" SJ.HT.D3200601-2835BS-F (3 планки по 6 LED 6V 577 mm)</t>
  </si>
  <si>
    <t>PAL007B Org ref</t>
  </si>
  <si>
    <t>PAL007C Org ref</t>
  </si>
  <si>
    <t>PAL007E Org ref</t>
  </si>
  <si>
    <t>100,0x450V 105C 13X50 Acon KJ</t>
  </si>
  <si>
    <t xml:space="preserve">Оригинал / 3 планки / V5DN-395SM0-R3 BN96-37622A </t>
  </si>
  <si>
    <t>D456-10</t>
  </si>
  <si>
    <t>Тестер LCR-T7 (ESR SCR Meter Transistor Zener Diode Triak IR tester)</t>
  </si>
  <si>
    <t>Цветной TFT дисплей 160x128 / Li-Ion акумулятор / проверка пультов / зарядка от USB / клипсы в комплекте</t>
  </si>
  <si>
    <t>OZ9966GN SOP-24</t>
  </si>
  <si>
    <t>R96-5</t>
  </si>
  <si>
    <t>CS85755 SO16</t>
  </si>
  <si>
    <t>S36-5</t>
  </si>
  <si>
    <t>T019-100</t>
  </si>
  <si>
    <t>Замена 5630 / 4020 / 6020</t>
  </si>
  <si>
    <t>5620 smd SEOUL 3V 160mA 0,5W 54LM холодный белый STWRL120E</t>
  </si>
  <si>
    <t>S8050 SOT23</t>
  </si>
  <si>
    <t>E063-100</t>
  </si>
  <si>
    <t>E077-100</t>
  </si>
  <si>
    <t>J3Y</t>
  </si>
  <si>
    <t>OB3353CP SO8</t>
  </si>
  <si>
    <t>OB2226AP DIP8</t>
  </si>
  <si>
    <t>OB2226CP SO8</t>
  </si>
  <si>
    <t>OB3350CP SO8</t>
  </si>
  <si>
    <t>OB3352CP SO8 Org</t>
  </si>
  <si>
    <t>OB2268CP SO8</t>
  </si>
  <si>
    <t>H31-5</t>
  </si>
  <si>
    <t>H65-100</t>
  </si>
  <si>
    <t>GT30J124 = 30J124 TO220F Org</t>
  </si>
  <si>
    <t>H44-20</t>
  </si>
  <si>
    <t>NS4263 SO16</t>
  </si>
  <si>
    <t>Оригинал / 3 планки по 7 LED 600 mm / 303GC320038 GC32D07-ZC21FG-15/ ERGO LE32CT4000AU LE32CT1000AU Philips 32PHF3001 32PHF3061 32PHF3021 LD32E12M 32PHF5011 32PHF5061 и др.</t>
  </si>
  <si>
    <t>ISL8560IRZ QFN20</t>
  </si>
  <si>
    <t>1S7-10</t>
  </si>
  <si>
    <t>Комплект планок 32" ZH32D08-ZC14F-01 / 31-315-316-33 (3 планки по 8 LED 3V 575 mm)</t>
  </si>
  <si>
    <t>TPS54334DAR = 54334 SO8</t>
  </si>
  <si>
    <t>D86-10</t>
  </si>
  <si>
    <t>JCV8031 Flexiwatt27 Org</t>
  </si>
  <si>
    <t>JCV8034 Flexiwatt27 Org</t>
  </si>
  <si>
    <t>8G-5</t>
  </si>
  <si>
    <t>F28-200</t>
  </si>
  <si>
    <t>1S-5</t>
  </si>
  <si>
    <t>TPS65192RHDRG4 = TPS65192 = 65192 QFN28</t>
  </si>
  <si>
    <t>TPS65198RUYR = 65198 QFN28</t>
  </si>
  <si>
    <t>1 планка торцевая по 48 LED 394 мм / T320HVN01.5 320TA0I 320TA01 T320HVN01.2 / TX-LR32EM5A 32PFL3517H</t>
  </si>
  <si>
    <t>D437-10</t>
  </si>
  <si>
    <t xml:space="preserve">LED драйвер CA-155 / Uвх = 10-30V Uвых = 9,6V </t>
  </si>
  <si>
    <t>Для LED заменителя или ленты</t>
  </si>
  <si>
    <t>ULN2001D = ULN2001 SO8</t>
  </si>
  <si>
    <t>FAN6755 SO7</t>
  </si>
  <si>
    <t xml:space="preserve">1000,0x35V 105C 10х20 LOW ESR Nichicon </t>
  </si>
  <si>
    <t>Скотч двухсторонний теплопроводящий для стрингов LED 3 мм x 0,2 мм х 25 м</t>
  </si>
  <si>
    <t>1,0x63V 105C 5x11 Samwha RD</t>
  </si>
  <si>
    <t>Резистор регулировки мощности пылесоса / котла 5 кОм</t>
  </si>
  <si>
    <t>4+9V</t>
  </si>
  <si>
    <t>SEMS31 Org</t>
  </si>
  <si>
    <t>12F-1</t>
  </si>
  <si>
    <t>MSH6110A SO8</t>
  </si>
  <si>
    <t>1F-4</t>
  </si>
  <si>
    <t>F80-10</t>
  </si>
  <si>
    <t>FGD4536 TO252 Org</t>
  </si>
  <si>
    <t>EUP3490 = 3490 SO8</t>
  </si>
  <si>
    <t>3F-2</t>
  </si>
  <si>
    <t>LGE2134 Org new</t>
  </si>
  <si>
    <t>13F7-4</t>
  </si>
  <si>
    <t xml:space="preserve">IR2104STRPBF = IR2104S SO8 </t>
  </si>
  <si>
    <t>F22-10</t>
  </si>
  <si>
    <t>STD11NM65N-252 = 11NM65N = 11N65 TO-252</t>
  </si>
  <si>
    <t>F25-30</t>
  </si>
  <si>
    <t>Энкодер-джойстик автомагнитолы Pioneer/Sony CSX1065 / RKJXT1F42001</t>
  </si>
  <si>
    <t>2F5-5</t>
  </si>
  <si>
    <t>Термопредохранитель 280C 10А 250V</t>
  </si>
  <si>
    <t>Лента каптоновая 10 мм 33 м</t>
  </si>
  <si>
    <t>Лента каптоновая 15 мм 33 м</t>
  </si>
  <si>
    <t>Лента каптоновая 20 мм 33 м</t>
  </si>
  <si>
    <t>1В71</t>
  </si>
  <si>
    <t>2В31</t>
  </si>
  <si>
    <t>3В07</t>
  </si>
  <si>
    <t>Оригинал / 3 планки по 7 LED 3V 620mm / GJ-2K16 GEMINI-315 / Philips 32PFS6401 32PHS5301 32PFS5501 Sony KDL-32R330D и др.</t>
  </si>
  <si>
    <t>Медь / 5 планок по 9 LED LUMENS 655 mm / для матриц Sharp CY-HF320BGSV1H</t>
  </si>
  <si>
    <t>Комплект планок Samsung UE32Fxxxx D2GE-320SC1-R0 (5 планок 9 LED 3V 655 mm Sharp FHD) Медь</t>
  </si>
  <si>
    <t>Комплект планок Samsung UE32Fxxxx D2GE-320SC1-R0 (5 планок 9 LED 3V 655 mm Sharp FHD) Алюминий</t>
  </si>
  <si>
    <t>Комплект планок Samsung UE49MUxxxx / UE49KUxxxx CY-VK049HGLV4H (2 планки по 58 LED 532 mm)</t>
  </si>
  <si>
    <t>Кнопка SMD 3х6х2.5 мм 2-х выводная</t>
  </si>
  <si>
    <t>K7-1</t>
  </si>
  <si>
    <t>Кнопка SMD 3x4x2.5 мм 4-х выводная (выводы в стороны)</t>
  </si>
  <si>
    <t>TDA16846 = TDA16846P Org ref</t>
  </si>
  <si>
    <t>TDA16846G Org ref</t>
  </si>
  <si>
    <t>0-300V 20 - 48 - 75mA автомат / 0-19V 25mA</t>
  </si>
  <si>
    <t xml:space="preserve">LED TV Backlight Smart Tester GD-9 / Тестер подсветки (светодиодов) 0-300V 20 - 48 - 75mA / 0-19V 25mA </t>
  </si>
  <si>
    <t>YD1028 = TDA1028 TO-220-9</t>
  </si>
  <si>
    <t>Комплект планок Samsung SLED 2011CB320 40 REV1.0 (2 планки по 40 LED 3V 360mm)</t>
  </si>
  <si>
    <t>FMH23N50E = 23N50E TO-247 Org</t>
  </si>
  <si>
    <t>FAN73711 = 73711 = 7311 SO8</t>
  </si>
  <si>
    <t>E13-10</t>
  </si>
  <si>
    <t>E15-10</t>
  </si>
  <si>
    <t>MUR1560G = MUR1560 TO-220AB</t>
  </si>
  <si>
    <t>E97-5</t>
  </si>
  <si>
    <t>STR-W6262 = STRW6262 Org ref</t>
  </si>
  <si>
    <t>Keller</t>
  </si>
  <si>
    <t>Флюс-гель индикаторный TT 20 ml</t>
  </si>
  <si>
    <t>TNY285DG SO7</t>
  </si>
  <si>
    <t>E637-10</t>
  </si>
  <si>
    <t>Комплект планок Samsung UE55MUxxxx / UE55KUxxxx CY-VK055HGLV4H (2 планки по 66 LED 600 mm)</t>
  </si>
  <si>
    <t>2 планки торцевые по 66 LED 600 mm</t>
  </si>
  <si>
    <t>48 МГц USB2.0 V4.12 RCmall FZ0622C</t>
  </si>
  <si>
    <t>USB програматор USBDM Freescale</t>
  </si>
  <si>
    <t>Распаивающая лента (косичка) 1,5м х 3,50мм</t>
  </si>
  <si>
    <t>E79-100</t>
  </si>
  <si>
    <t>Кнопка SMD 3х6х5 мм 2-х выводная</t>
  </si>
  <si>
    <t>100,0x450V 105C 18x35 CapXon KM (гибкие выводы)</t>
  </si>
  <si>
    <t>V44-100</t>
  </si>
  <si>
    <t>1500,0x35V 105C 12x35 Nichicon HE(M)</t>
  </si>
  <si>
    <t>LGE2121-MS Org new</t>
  </si>
  <si>
    <t>Тюбик 10 мл / мягкий</t>
  </si>
  <si>
    <t>Для приклеивания линз / клей + УФ светодиод</t>
  </si>
  <si>
    <t>Клей - карандаш для фиксации 5 Second Fix (3 мл УФ клей + УФ диод) Box</t>
  </si>
  <si>
    <t>1 LED / с батареей</t>
  </si>
  <si>
    <t>Клей - карандаш для фиксации 3 Second Fix (3 мл УФ клей + УФ диод)</t>
  </si>
  <si>
    <t>Тюбик 10 мл / твёрдый / 220-260nm</t>
  </si>
  <si>
    <t>MP1008ES-LF-Z = MP1008ES SO16</t>
  </si>
  <si>
    <t>E26-5</t>
  </si>
  <si>
    <t>E68-2</t>
  </si>
  <si>
    <t>Комплект планок 32" ASP.D32-6S1P-2835-05A (3 планки по 6 LED 3V 590 mm)</t>
  </si>
  <si>
    <t>BIT3252 SO8</t>
  </si>
  <si>
    <t>E24-5</t>
  </si>
  <si>
    <t>E55-3</t>
  </si>
  <si>
    <t>BC817-40 SOT23</t>
  </si>
  <si>
    <t>E081-100</t>
  </si>
  <si>
    <t>OB6563CP SO8</t>
  </si>
  <si>
    <t>E18-10</t>
  </si>
  <si>
    <t>DAS001 = TSM103AIDT SO8</t>
  </si>
  <si>
    <t>Комплект планок Samsung UE40Fxxxx D2GE-400SCA-R3 (7 планок) + D2GE-400SCB-R3 (7 планок) Алюминий</t>
  </si>
  <si>
    <t>Алюминий / 14 планок / 2013SVS40F / 7 R + 7 L</t>
  </si>
  <si>
    <t>NS4205 SO16</t>
  </si>
  <si>
    <t>E44-10</t>
  </si>
  <si>
    <t>STI3470 (S47C) SOT23-6</t>
  </si>
  <si>
    <t>E654-100</t>
  </si>
  <si>
    <t>LD7577JAGS = LD7577 SO8</t>
  </si>
  <si>
    <t>LD7750GS = LD7750 SO8</t>
  </si>
  <si>
    <t>LD7750RGR = LD7750 SO7 Org ref</t>
  </si>
  <si>
    <t>LF357N = LF357 DIP8</t>
  </si>
  <si>
    <t>LD7575PS = LD7575 SO8</t>
  </si>
  <si>
    <t>LD7550BBM = LD7550 DIP8</t>
  </si>
  <si>
    <t>Комплект планок 32" Philips GJ-2K15 D2P5-315 D307-V1 (3 планки по 7 LED 3V 614 mm) Алюминий</t>
  </si>
  <si>
    <t>Клей УФ 5 Second Fix 10 мл / твёрдый</t>
  </si>
  <si>
    <t>Клей УФ 5 Second Fix 10 мл / мягкий</t>
  </si>
  <si>
    <t>Медь / 14 планок / 2013SVS39F / 7 R + 7 L</t>
  </si>
  <si>
    <t>SG6859ATZ = SG6859AT (AAJF) SOT23-6</t>
  </si>
  <si>
    <t>SMD code AAJF</t>
  </si>
  <si>
    <t>E13-50</t>
  </si>
  <si>
    <t>SSC2S110 = 2S110 SO8</t>
  </si>
  <si>
    <t>SSC3S111 = 3S111 SO7</t>
  </si>
  <si>
    <t>SSC3S132 = 3S132 SO7</t>
  </si>
  <si>
    <t>SSC3S211 = 3S211 SO7</t>
  </si>
  <si>
    <t>1E26-5</t>
  </si>
  <si>
    <t>Комплект планок Samsung UE37Dxxxx 2011SVS37 (2 планки по 58 LED 410 mm)</t>
  </si>
  <si>
    <t xml:space="preserve">Алюминий / 2 планки по 58 LED 410 mm </t>
  </si>
  <si>
    <t>NCP1200P60 DIP8</t>
  </si>
  <si>
    <t>MJE13007 = MJE13007-1 TO-220</t>
  </si>
  <si>
    <t>E14-50</t>
  </si>
  <si>
    <t>2SC2240 TO-92</t>
  </si>
  <si>
    <t>E593-10</t>
  </si>
  <si>
    <t>7014X SO8</t>
  </si>
  <si>
    <t>E685-10</t>
  </si>
  <si>
    <t>H27U1G8F2CTR-BC = H27U1G8F2CTR TSSOP48</t>
  </si>
  <si>
    <t>1E30-10</t>
  </si>
  <si>
    <t>Комплект планок 40" Philips STS400A64 2012SGS40 (1 планка 56 LED 493 mm) Алюминий</t>
  </si>
  <si>
    <t>62 х 40 х 2,5 мм</t>
  </si>
  <si>
    <t>47,0x250V 105C 18x22 Lelon RXQ</t>
  </si>
  <si>
    <t>FD650S = FD650B-S = ET6226 = HW650E = HD2015E SO16</t>
  </si>
  <si>
    <t>FDS8958A SO8</t>
  </si>
  <si>
    <t>FAN7930B SO8</t>
  </si>
  <si>
    <t>FAN7930C SO8</t>
  </si>
  <si>
    <t>FAN7530M = FAN7530 SO8</t>
  </si>
  <si>
    <t>FAN7529MX = FAN7529 SO8</t>
  </si>
  <si>
    <t>FAN7361M = FAN7361 SO8</t>
  </si>
  <si>
    <t>FAN7930 = FAN7930C SO8</t>
  </si>
  <si>
    <t>FAN7602C = FAN7602B = FAN7602 SO8</t>
  </si>
  <si>
    <t>FAN7601 SO8</t>
  </si>
  <si>
    <t>TDA7377 Org</t>
  </si>
  <si>
    <t>SI4825-A10-CSR = SI4825 SO16</t>
  </si>
  <si>
    <t>E356-5</t>
  </si>
  <si>
    <t>QGAH02094</t>
  </si>
  <si>
    <t>BTA08-600C TO-220AB</t>
  </si>
  <si>
    <t>BTA12-600B TO-220AB</t>
  </si>
  <si>
    <t>BTA16-800B TO-220AB</t>
  </si>
  <si>
    <t>BTB16-800B TO-220AB</t>
  </si>
  <si>
    <t>BTA24-600B TO-220AB</t>
  </si>
  <si>
    <t>3030 smd Lextar 6V 265mA 1.8W 187LM белый PT30W45 V1 (UNI)</t>
  </si>
  <si>
    <t>CSC8002 = 8002 = NS8002 = MS8002 = MD8002A = TC8002D = LM4871 SO-8</t>
  </si>
  <si>
    <t>Комплект планок Samsung UE32H4xxx D4GE-320DC0-R3 2014SVS32HD (3 планки по 7 LED 3V 647 mm)</t>
  </si>
  <si>
    <t>Медь / 3 планки: 2 по 8 LED + 1 планка 7 LED 745 mm / LG SHARP Philips Toshiba Vestel JVC и др. / VES400UNDS-2D-N11 VES400UNDS-2D-N12</t>
  </si>
  <si>
    <t>Стабилитрон 0,5W в ассортименте</t>
  </si>
  <si>
    <t>Стабилитрон 1,0W / 1,3W в ассортименте</t>
  </si>
  <si>
    <t>470,0x10V 105C 8x12 LOW ESR CapXon LZ</t>
  </si>
  <si>
    <t>AMS1117-5.0 SOT-223</t>
  </si>
  <si>
    <t>E78-100</t>
  </si>
  <si>
    <t>FD9020AD DIP8</t>
  </si>
  <si>
    <t>6,8x450V 105C 10x16 LOW ESR SH</t>
  </si>
  <si>
    <t>25+V</t>
  </si>
  <si>
    <t>TNY279PN DIP-7</t>
  </si>
  <si>
    <t>SEMS20 Org</t>
  </si>
  <si>
    <t>5W-4</t>
  </si>
  <si>
    <t>1W5-4</t>
  </si>
  <si>
    <t>SSC5A160SB = 5A160SB SO8</t>
  </si>
  <si>
    <t>TMG0265 DIP8</t>
  </si>
  <si>
    <t>W600-5</t>
  </si>
  <si>
    <t>MST6E181VS-LF-Z1 Org</t>
  </si>
  <si>
    <t>5W-2</t>
  </si>
  <si>
    <t>IRG4BC30W = G4BC30W TO-220AB Org</t>
  </si>
  <si>
    <t>1W-6</t>
  </si>
  <si>
    <t>W448-10</t>
  </si>
  <si>
    <t>CM6805AG SOP-10</t>
  </si>
  <si>
    <t>W447-10</t>
  </si>
  <si>
    <t>W355-10</t>
  </si>
  <si>
    <t>AP30P10GH-HF TO-252</t>
  </si>
  <si>
    <t xml:space="preserve">P-channel 25A 100V </t>
  </si>
  <si>
    <t>Бутилка 50 мл</t>
  </si>
  <si>
    <t>Клей УФ 50 мл / Kafuter K-300</t>
  </si>
  <si>
    <t>W35-5</t>
  </si>
  <si>
    <t>SW5516 QFN</t>
  </si>
  <si>
    <t>W30-50</t>
  </si>
  <si>
    <t xml:space="preserve">N-channel 12.5A 700V </t>
  </si>
  <si>
    <t>SIL9287BCNU = SIL9287 QFN72</t>
  </si>
  <si>
    <t>1W-5</t>
  </si>
  <si>
    <t>W1-100</t>
  </si>
  <si>
    <t>RM6204 DIP8</t>
  </si>
  <si>
    <t>W12-10</t>
  </si>
  <si>
    <t>AP3608EM-G1 SOP20</t>
  </si>
  <si>
    <t>W32-10</t>
  </si>
  <si>
    <t>MP1048EM-LF-Z = MP1048EM SO28</t>
  </si>
  <si>
    <t>W605-8</t>
  </si>
  <si>
    <t>2SD1555 TO-3P демонтаж</t>
  </si>
  <si>
    <t>Комплект планок Samsung UE40MUxxxx / UE40KUxxxx (2 планки по 42 LED 435 mm)</t>
  </si>
  <si>
    <t>2 планки торцевые по 42 LED 435 mm</t>
  </si>
  <si>
    <t>Таймер СВЧ WLD35-1/P</t>
  </si>
  <si>
    <t>LM3671MF-ADJ SOT23-5</t>
  </si>
  <si>
    <t>W475-10</t>
  </si>
  <si>
    <t>ES9016S</t>
  </si>
  <si>
    <t>VIPer12AS SO8</t>
  </si>
  <si>
    <t>SF1565SG SO8</t>
  </si>
  <si>
    <t>W46-20</t>
  </si>
  <si>
    <t>1500,0x25V 105C 10x30 LOW ESR CapXon LZ</t>
  </si>
  <si>
    <t>FGH60N60SFD Org</t>
  </si>
  <si>
    <t>NCP1392BDR2G = NCP1392 = 1392B SO8</t>
  </si>
  <si>
    <t>Кнопка 3х6х4,3 мм 2-х выводная</t>
  </si>
  <si>
    <t>K12-1</t>
  </si>
  <si>
    <t>AN34002A Org</t>
  </si>
  <si>
    <t>W291-10</t>
  </si>
  <si>
    <t>MAX8728E = 8728E QFN-32</t>
  </si>
  <si>
    <t>1W98-5</t>
  </si>
  <si>
    <t>2 планки торцевые по 48 LED 435 mm</t>
  </si>
  <si>
    <t>Комплект планок Samsung UE43MUxxxx / UE43KUxxxx CY-VK043HGAV3H (2 планки A + B по 48 LED 435 mm)</t>
  </si>
  <si>
    <t>FA1A60N-C6-L3 = FA1A60N = 1A60 SO8</t>
  </si>
  <si>
    <t>W699-10</t>
  </si>
  <si>
    <t>1W55-5</t>
  </si>
  <si>
    <t>W48-50</t>
  </si>
  <si>
    <t>STP6NK60ZFP = P6NK60ZFP TO-220F Org</t>
  </si>
  <si>
    <t>DT8211A SOP18</t>
  </si>
  <si>
    <t>W242-5</t>
  </si>
  <si>
    <t>AP9971GM = 9971GM SO8</t>
  </si>
  <si>
    <t>W192-10</t>
  </si>
  <si>
    <t>FA6A01N-N6-L3 = FA6A01N = 6A01 SO16</t>
  </si>
  <si>
    <t>FA6A20N-C6-L3 = FA6A20N = 6A20 SO16</t>
  </si>
  <si>
    <t>FA6B20N-N6-L = FA6B20N = 6B20 SO16</t>
  </si>
  <si>
    <t>FA6A21N-C6-L3 = FA6A21N = 6A21 SO16</t>
  </si>
  <si>
    <t>W60-10</t>
  </si>
  <si>
    <t>W159-10</t>
  </si>
  <si>
    <t>ULN2001D = ULN2001 DIP8</t>
  </si>
  <si>
    <t>S8550 SOT23</t>
  </si>
  <si>
    <t>W095-100</t>
  </si>
  <si>
    <t>2TY</t>
  </si>
  <si>
    <t>MIX2018A SO8</t>
  </si>
  <si>
    <t>W129-6</t>
  </si>
  <si>
    <t>W70-100</t>
  </si>
  <si>
    <t>MAX8724E = 8724E QFN28</t>
  </si>
  <si>
    <t>W648-5</t>
  </si>
  <si>
    <t>W174-10</t>
  </si>
  <si>
    <t>W88-100</t>
  </si>
  <si>
    <t xml:space="preserve">SY8133FCC = AAW3MA SO8 </t>
  </si>
  <si>
    <t>W282-10</t>
  </si>
  <si>
    <t>SMD code AAW3MA / 3,0A</t>
  </si>
  <si>
    <t>TK6P60V = 6P60 TO-252 Org</t>
  </si>
  <si>
    <t>TK6P65W = 6P65 TO-252 Org</t>
  </si>
  <si>
    <t>MST7500A = MST7500 QFP64</t>
  </si>
  <si>
    <t>D191-1000</t>
  </si>
  <si>
    <t>7032 smd Lumens 3V 200mA 0,7W холодный белый A150GKCBBUP5A</t>
  </si>
  <si>
    <t>W89-100</t>
  </si>
  <si>
    <t>W15-30</t>
  </si>
  <si>
    <t>550V 11A</t>
  </si>
  <si>
    <t>W17-20</t>
  </si>
  <si>
    <t>TOP245PN DIP7 Org ref</t>
  </si>
  <si>
    <t>4W45-1</t>
  </si>
  <si>
    <t>Алюминий / LG Innotek DRT 3.0 42" / оригинальные линзы</t>
  </si>
  <si>
    <t>2SB688 TO-3P</t>
  </si>
  <si>
    <t>W39-25</t>
  </si>
  <si>
    <t>2SD718 TO-3P</t>
  </si>
  <si>
    <t>STR-W5453A = STRW5453A демонтаж</t>
  </si>
  <si>
    <t>W65-6</t>
  </si>
  <si>
    <t>RUNTK5351TP ZA = RUNTK5351TP ZZ New</t>
  </si>
  <si>
    <t xml:space="preserve">T-CON RUNTK 5351TP 0055FV </t>
  </si>
  <si>
    <t>17W-2</t>
  </si>
  <si>
    <t>Комплект планок 32" Samsung_2014ARC320_3228_B07 (3 планки по 7 LED 625 mm) Алюминий</t>
  </si>
  <si>
    <t>Комплект планок 32" 4708-K320WD-A2113N01 4708-K320WD-A1113N11 (2 планки A + B по 6 LED 6V 582 mm)</t>
  </si>
  <si>
    <t>Алюминий / 4 планки по 9 LED 3V 648 mm / 32" ROW REV 0.9 / ROW REV 0.6 / LC320DXN / 6916L-1030A 6916L-1031A 6916L-0923A 6916L-0881A</t>
  </si>
  <si>
    <t>Комплект планок 40" LB-C400F13-E2-C-G2-RF1 / RF-AB400E32-1001S-01 (5 планок по 10 LED 3V 777 mm) Алюминий</t>
  </si>
  <si>
    <t>Алюминий / 3 планки по 7 LED 625 mm / 2014ARC320 3228 B07 REV1.0 140917 / GRUNDIG 32CLE6525BG 32VLE6520-BH</t>
  </si>
  <si>
    <t xml:space="preserve">Комплект планок 32" LG 32LExxx LG Innotek 32INCH V5 Edge REV 0.2 (2 планки R+L по 48 LED) </t>
  </si>
  <si>
    <t>Алюминий / 3 планки по 7 LED / LM41-00175A</t>
  </si>
  <si>
    <t>Комплект планок 32" SAMSUNG_2015ARC320_3228_ART07_REV1.0_150725 (3 планки по 7 LED) Алюминий</t>
  </si>
  <si>
    <t>MJ15003G = MJ15003 TO-3</t>
  </si>
  <si>
    <t>MJ15004G = MJ15004 TO-3</t>
  </si>
  <si>
    <t>W95-5</t>
  </si>
  <si>
    <t>2W5-2</t>
  </si>
  <si>
    <t>2SA1492 TO-3P Org</t>
  </si>
  <si>
    <t>2SC3856 TO-3P Org</t>
  </si>
  <si>
    <t>DF3421 SOP16</t>
  </si>
  <si>
    <t>1E5-7</t>
  </si>
  <si>
    <t>BM1C011F SO16</t>
  </si>
  <si>
    <t>3W-2</t>
  </si>
  <si>
    <t>W50-10</t>
  </si>
  <si>
    <t>FGA15N120ANTD = 15N120 Ref</t>
  </si>
  <si>
    <t>1W5-5</t>
  </si>
  <si>
    <t>BM1P102FJ-E2 = 1P102 SO8</t>
  </si>
  <si>
    <t>W50-9</t>
  </si>
  <si>
    <t>OB233FAP DIP8</t>
  </si>
  <si>
    <t>Оригинал / 3 планки по 6 LED 3V 590 mm / TCL BRAVIS 32D2000</t>
  </si>
  <si>
    <t>BU2520DF Org ref</t>
  </si>
  <si>
    <t>CS8509E = CS8508E = MIX2808 SO8</t>
  </si>
  <si>
    <t>BFP67 SOT-143</t>
  </si>
  <si>
    <t>NCP1251A = NCP1251BSN65T1G SOT23-6 (5A2 5AA)</t>
  </si>
  <si>
    <t>Алюминий / 3 планки по 13 LED / 2013SVS40 / D3GE-400SMA-R3 D3GE-400SMB-R3</t>
  </si>
  <si>
    <t>Алюминий / 2 планки торцевые по 28 LED</t>
  </si>
  <si>
    <t>MJE13002 TO-126</t>
  </si>
  <si>
    <t>OB3363QP SO16</t>
  </si>
  <si>
    <t>OB3306QP = OB3306 SO16</t>
  </si>
  <si>
    <t>S59-10</t>
  </si>
  <si>
    <t>2S42-5</t>
  </si>
  <si>
    <t>SIL9185CTU TQFP80</t>
  </si>
  <si>
    <t>S132-100</t>
  </si>
  <si>
    <t>S123-100</t>
  </si>
  <si>
    <t>SI2301BDS = SI2301 SOT23 (A1 / A1SHB)</t>
  </si>
  <si>
    <t>SI2305DS = SI2305 SOT23 (A5 / A5SHB)</t>
  </si>
  <si>
    <t>CXB1447R-T6 = CXB1447R QFP100</t>
  </si>
  <si>
    <t>4S95-2</t>
  </si>
  <si>
    <t>AO4616B = AO4616A = 4616 SO8</t>
  </si>
  <si>
    <t>AO4618B = AO4618A = 4618 SO8</t>
  </si>
  <si>
    <t>S18-10</t>
  </si>
  <si>
    <t>Комплект для торцевой подсветки 42" (2 планки 475 мм по 51 LED 7020)</t>
  </si>
  <si>
    <t>Комплект для торцевой подсветки 32" (2 планки 355 мм по 36 LED 7020)</t>
  </si>
  <si>
    <t>355мм х 4мм х 2мм, 39V 450 mA (алюминий) / 3 секции по 12 LED</t>
  </si>
  <si>
    <t>475мм х 4мм х 2мм, 55V 450 mA (алюминий) / 3 секции по 17 LED</t>
  </si>
  <si>
    <t>450мм х 4мм х 2мм, 55V 450 mA (алюминий) / 3 секции по 17 LED</t>
  </si>
  <si>
    <t>LED драйвер 26"-65" Uвх 10-28V / Uвых &lt; 88V Iвых 450mA (выбор от 10 до 1000 mA)</t>
  </si>
  <si>
    <t>130x30 mm / ток от 10 mA до 1000 mA (по умолчанию 450 mA) / от 1 до 4 планок</t>
  </si>
  <si>
    <t>!! Ко всем комплектам 32"-42" можно дозаказать LED драйвер!!</t>
  </si>
  <si>
    <t xml:space="preserve">433мм х 4мм х 2мм, 52V 460 mA (алюминий) /  3 секции по 16 LED / TC390-F2204(L)-UA-XP02 </t>
  </si>
  <si>
    <t>Комплект для торцевой подсветки 40" (2 планки 450 мм по 51 LED 7020)</t>
  </si>
  <si>
    <t>Комплект для торцевой подсветки 39" (2 планки 433 мм по 48 LED 7020)</t>
  </si>
  <si>
    <t>BD9222FV SOP28</t>
  </si>
  <si>
    <t>1S37-5</t>
  </si>
  <si>
    <t>Комплект подсветки 43" TCL 43HR330M08A2 (3 планки по 8 LED 6V 780 mm)</t>
  </si>
  <si>
    <t>Комплект планок Samsung UE55NU7xxx / UE55RU7xxx AOT_55_NU7300_NU7100_2X40_3030C (2 планки по 40 LED)</t>
  </si>
  <si>
    <t>UC3844N = UC3844 DIP8</t>
  </si>
  <si>
    <t>YD7389A Org</t>
  </si>
  <si>
    <t>ULN2003AN = ULN2003APG DIP16</t>
  </si>
  <si>
    <t>4700pF 1kV</t>
  </si>
  <si>
    <t>10+9V</t>
  </si>
  <si>
    <t>MBR20100CT TO-220AB</t>
  </si>
  <si>
    <t>MBR20200CT TO-220AB</t>
  </si>
  <si>
    <t>MBR30100CT TO-220AB</t>
  </si>
  <si>
    <t>STK795-813</t>
  </si>
  <si>
    <t>OCP8107 SO8</t>
  </si>
  <si>
    <t>1W-2</t>
  </si>
  <si>
    <t>08957A SO8</t>
  </si>
  <si>
    <t>2W-2</t>
  </si>
  <si>
    <t>TEA1721A3T/N1/S1 = E1721A3 SO7</t>
  </si>
  <si>
    <t>1W-1</t>
  </si>
  <si>
    <t>LY2015 DIP8</t>
  </si>
  <si>
    <t>W30-5</t>
  </si>
  <si>
    <t>BD3872FS</t>
  </si>
  <si>
    <t>STP75NF75 = P75NF75 TO-220AB Org</t>
  </si>
  <si>
    <t>6W-1</t>
  </si>
  <si>
    <t>IRG4BC40F = G4BC40F TO-220AB Org</t>
  </si>
  <si>
    <t>2W-4</t>
  </si>
  <si>
    <t>TCB501HQ Org</t>
  </si>
  <si>
    <t>4,7x400V 85C 10x16 Samwha SD</t>
  </si>
  <si>
    <t>Аналог DAP015D</t>
  </si>
  <si>
    <t>MDU1512 = 1512 QFN8</t>
  </si>
  <si>
    <t>Q22-2</t>
  </si>
  <si>
    <t>Q49-10</t>
  </si>
  <si>
    <t>Стабилитрон SMD SOD80 0,5W в ассортименте</t>
  </si>
  <si>
    <t>Стабилитрон SMD SOT23 0,5W в ассортименте</t>
  </si>
  <si>
    <t>RM</t>
  </si>
  <si>
    <t>Комплект планок 32" SJ.HL.D3200601-2835BS-F CC02320D562V04 (2 планки по 6 LED 6V 575 mm)</t>
  </si>
  <si>
    <t>10,0x400V 105C 10x15 Nippon KXJ</t>
  </si>
  <si>
    <t>TDA4605-3 Org</t>
  </si>
  <si>
    <t>W68-50</t>
  </si>
  <si>
    <t>STR-A6052M = STRA6052M DIP-7</t>
  </si>
  <si>
    <t>LM393N = LM393P = LM393 DIP8</t>
  </si>
  <si>
    <t>W43-50</t>
  </si>
  <si>
    <t>4W12-1</t>
  </si>
  <si>
    <t>LM393DR = LM393 SO8</t>
  </si>
  <si>
    <t>W22-50</t>
  </si>
  <si>
    <t>MDD3N50G = AOD3N50 = D3N50 TO-252</t>
  </si>
  <si>
    <t>68,0x63V 105C 8x12 LOW ESR NJYIYE</t>
  </si>
  <si>
    <t>V5-20+V</t>
  </si>
  <si>
    <t>MB8S MBS</t>
  </si>
  <si>
    <t>800V 0,5A SMD</t>
  </si>
  <si>
    <t>470,0x25V 105C 10x12 LOW ESR Samwha MK</t>
  </si>
  <si>
    <t>ATmega64A-AU = ATMEGA64A TQFP64</t>
  </si>
  <si>
    <t>A</t>
  </si>
  <si>
    <t>FSV14A004C</t>
  </si>
  <si>
    <t>S3+V</t>
  </si>
  <si>
    <t>1D07-1</t>
  </si>
  <si>
    <t>2SD1525 TO-247 Org</t>
  </si>
  <si>
    <t>1W56-10</t>
  </si>
  <si>
    <t>W97-20</t>
  </si>
  <si>
    <t>KLM2G1HE3F-B001 BGA Org new</t>
  </si>
  <si>
    <t>4W52-5</t>
  </si>
  <si>
    <t>PR</t>
  </si>
  <si>
    <t>TSUMV56RUE-Z1</t>
  </si>
  <si>
    <t>3W57-5</t>
  </si>
  <si>
    <t>STD2NC60 = D2NC60 TO-252</t>
  </si>
  <si>
    <t>W15-50</t>
  </si>
  <si>
    <t>Q32-10</t>
  </si>
  <si>
    <t>FFPF20UP60DN = F20UP60DN TO-220F Ref</t>
  </si>
  <si>
    <t>53,0x450V 105C 10x50 JH / SAMXON KM</t>
  </si>
  <si>
    <t>SY8088AAC = SY8088A = SY8088 SOT23-5</t>
  </si>
  <si>
    <t>W049-100</t>
  </si>
  <si>
    <t>S</t>
  </si>
  <si>
    <t>SMD code LDxxx / 1,0A</t>
  </si>
  <si>
    <t>SY8089AAAC = SY8089A = SY8089 SOT23-5</t>
  </si>
  <si>
    <t>SMD code KVxxx / 3,0A</t>
  </si>
  <si>
    <t>W040-100</t>
  </si>
  <si>
    <t>W98-5</t>
  </si>
  <si>
    <t>MST7336F-LF = MST7336F QFP64</t>
  </si>
  <si>
    <t>1W24-4</t>
  </si>
  <si>
    <t>VIPER17L SOP16</t>
  </si>
  <si>
    <t>W90-4</t>
  </si>
  <si>
    <t>W34-10</t>
  </si>
  <si>
    <t>FSCM0565R = CM0565R TO-220-5F Org ref</t>
  </si>
  <si>
    <t>W26-50</t>
  </si>
  <si>
    <t>L</t>
  </si>
  <si>
    <t>1W7-20</t>
  </si>
  <si>
    <t>B</t>
  </si>
  <si>
    <t>Термостат KSD9700 5A 250V (в ассортименте)</t>
  </si>
  <si>
    <t>Термостат KSD301 10A 250V (в ассортименте 40C - 220C)</t>
  </si>
  <si>
    <t>Энкодер автомагнитолы Kenwood / JVC (ручка срез)</t>
  </si>
  <si>
    <t>Комплект планок 40" Philips SVS400A73 / SVS400A79 (10 планок 3xA 2xB 3xC 2xD) Алюминий</t>
  </si>
  <si>
    <t>33,0x25V 105C 5x11 Samwha RD</t>
  </si>
  <si>
    <t>3,3x250V 105C 8x11 Samwha RD</t>
  </si>
  <si>
    <t>330,0x200V 105C 18x40 Samwha RD</t>
  </si>
  <si>
    <t>2+OL</t>
  </si>
  <si>
    <t>22,0x6,3V 85C 4x7 Nippon SRA</t>
  </si>
  <si>
    <t>22,0x160V 105C 10x16 Samwha RD</t>
  </si>
  <si>
    <t>Комплект планок 32" SVT320AE9_REV1.0_121012 (3 планки по 8 LED 3V 625 mm)</t>
  </si>
  <si>
    <t>FSP3528 = 3528 DIP-20</t>
  </si>
  <si>
    <t>W28-5</t>
  </si>
  <si>
    <t>STR-W6754 = STR-W6754A = STRW6754A демонтаж</t>
  </si>
  <si>
    <t>NJM4558D = 4558 DIP-8</t>
  </si>
  <si>
    <t>NJM4558D = 4558 SO8</t>
  </si>
  <si>
    <t>W34-50</t>
  </si>
  <si>
    <t>W23-50</t>
  </si>
  <si>
    <t>FAN7621B = FAN7621 = 7621 SOP16</t>
  </si>
  <si>
    <t>MP1518DJ-LF-Z = MP1518DJ = MP1518 SOT23-6</t>
  </si>
  <si>
    <t>W35-10</t>
  </si>
  <si>
    <t>Комплект планок 32" Philips GC32D07-ZC21FG-15  (3 планки по 7 LED 3V 600 mm)</t>
  </si>
  <si>
    <t>Комплект планок 42" LG 42LBxxx / 42LFxxx DRT 3.0 (8 планок 4 x A + 4 x B) Медь</t>
  </si>
  <si>
    <t>Комплект планок 39" LG 39LBxxx / 39LFxxx DRT 3.0 (8 планок 4 x A + 4 x B) Алюминий</t>
  </si>
  <si>
    <t>Комплект планок 49" LG 49UHxxx / 49LJxxx (UHD) V16.5 (8 планок по 4 LED)</t>
  </si>
  <si>
    <t>Комплект планок 47" LG 47LBxxx V14 sDRT REV0.8 (10 планок: 3x(R1+L1) + 2x(R2+L2)) Org</t>
  </si>
  <si>
    <t>Планка торцевой подсветки 42" LG 6922L-0016A V1B RIGHT V12 Edge 6920L-0001C (60 LED 531 мм)</t>
  </si>
  <si>
    <t>Комплект планок 32" LG 32LBxxx / 32LFxxx DRT 3.0 (3 планки по 6 LED 2 x A + 1 x B) Алюминий</t>
  </si>
  <si>
    <t>Комплект планок 50" LG 50LBxxx / 50LFxxx DRT 3.0 (10 планок: 5 x A + 5 x B) Алюминий</t>
  </si>
  <si>
    <t>Комплект планок 49" LG 49LBxxx / 49LFxxx DRT 3.0 (10 планок: 5 x A + 5 x B) Алюминий</t>
  </si>
  <si>
    <t>Комплект планок 49" LG 49LYxxx DRT 3.0 (8 планок: 4 x A + 4 x B) Org</t>
  </si>
  <si>
    <t>Комплект планок 47" LG 47LNxxx / 47LAxxx ROW2.1 (12 планок: 3 (R1 + L1) + 3 (R2 + L2)) Медь</t>
  </si>
  <si>
    <t>Комплект планок 42" LG 42LNxxx / 42LAxxx ROW2.1 (10 планок: 3 x (R1 + L1) + 2 x (R2 + L2))</t>
  </si>
  <si>
    <t>Комплект планок 42" LG 42LNxxx / 42LAxxx ROW2.1 (10 планок: 3 x (R1 + L1) + 2 x (R2 + L2)) Алюминий</t>
  </si>
  <si>
    <t>Комплект планок 42" LG 42LNxxx / 42LAxxx POLA 2.0 (10 планок: 5 x A + 5 x B) Алюминий</t>
  </si>
  <si>
    <t>Комплект планок 42" LG 42LBxxx / 42LFxxx DRT 3.0 (8 планок 4 x A + 4 x B) Org</t>
  </si>
  <si>
    <t>Комплект планок 42" LG 42LBxxx / 42LFxxx DRT 3.0 (8 планок 4 x A + 4 x B) Алюминий</t>
  </si>
  <si>
    <t>Комплект планок 32" LG 32LNxxx ROW2.1 (3 планки: 2 x A1 7 LED + 1 x A2 8 LED) Алюминий</t>
  </si>
  <si>
    <t>Комплект планок 32" LG 32LNxxx ROW2.1 (3 планки по 7 LED: 2 x A1 + 1 x B1 or 2 x B2 + 1 x B1)</t>
  </si>
  <si>
    <t>Комплект планок 32" LG 32LNxxx ROW2.1 (3 планки по 7 LED: 2 x A1 + 1 x B1) Алюминий</t>
  </si>
  <si>
    <t>Комплект планок 47" LG 47LNxxx / 47LAxxx ROW2.1 (12 планок: 3 (R1 + L1) + 3 (R2 + L2)) Алюминий</t>
  </si>
  <si>
    <t>Комплект планок 47" LG 47LBxxx / 47LFxxx DRT 3.0 (8 планок: 4 x A + 4 x B) Медь</t>
  </si>
  <si>
    <t>Комплект планок 47" LG 47LBxxx / 47LFxxx DRT 3.0 (8 планок: 4 x A + 4 x B) Алюминий</t>
  </si>
  <si>
    <t>Комплект планок Samsung LTA400HM13 2011SGS40 / G1GE-400SM0-R6 (2 планки по 60 LED) LJ64-03029A</t>
  </si>
  <si>
    <t>Комплект планок Samsung UE40D5xxx BN64-01639A 2011SVS40 (2 планки по 62 LED 440 mm)</t>
  </si>
  <si>
    <t>Комплект планок Samsung UE40H5xxx UE40FH5xxx / UE40EH5xxx D3GE-400SMA-R2 D3GE-400SMB-R2 (3 планки: 2 по 13 LED + 1 по 12 LED)</t>
  </si>
  <si>
    <t>Комплект планок Samsung UE40H5xxx D3GE-400SMA-R3 D3GE-400SMB-R3 (3 планки по 13 LED)</t>
  </si>
  <si>
    <t>Комплект планок Samsung UE40Hxxxx D4GE-400DCA-R2 D4GE-400DCB-R2 (10 планок: 5 A по 6 LED + 5 B по 3 LED)</t>
  </si>
  <si>
    <t>Комплект планок Samsung UE32D5xxx BN64-01634A 2011SVS32 (2 планки по 44 LED 347 мм)</t>
  </si>
  <si>
    <t>Комплект планок Samsung UE32D4xxx BN64-01635A 2011SVS32 (1 планка по 58 LED 392 мм)</t>
  </si>
  <si>
    <t>Комплект планок Samsung UE43NU74xx / UE43NU75xx L1_NU7.4/7.5 D3_CEM_S28(1) R1.1_RCR_100 LM41-00606A (2 планки по 28 LED)</t>
  </si>
  <si>
    <t>Original / IGBT N 650V 60A 1,85V / Аналог FGH60N60</t>
  </si>
  <si>
    <t>Кусачки PLATO</t>
  </si>
  <si>
    <t>820,0x6,3V 105C 8x23 LOW ESR Rubycon MCZ</t>
  </si>
  <si>
    <t>Original / Формованые ножки</t>
  </si>
  <si>
    <t>1500,0x10V 105C 8x20 LOW ESR TEAPO SZ</t>
  </si>
  <si>
    <t>470,0x10V 105C 8x12 LOW ESR LTEC LZG(M)</t>
  </si>
  <si>
    <t>470,0x50V 105C 10x20 LOW ESR Panasonic NHG</t>
  </si>
  <si>
    <t>1500,0x16V 105C 10x20 LOW ESR CapXon LZ</t>
  </si>
  <si>
    <t>5M0365R = KA5M0365R DIP-8 Org</t>
  </si>
  <si>
    <t>Варистор 07D471K (7mm 470V)</t>
  </si>
  <si>
    <t>Варистор 10D471K (10mm 470V)</t>
  </si>
  <si>
    <t>Варистор 14D471K (14mm 470V)</t>
  </si>
  <si>
    <t>Варистор 07D431K (7mm 430V)</t>
  </si>
  <si>
    <t>Варистор 10D431K (10mm 430V)</t>
  </si>
  <si>
    <t>TPA3136D2PWPR = TPA3136D2 HTSSOP28</t>
  </si>
  <si>
    <t>W49-4</t>
  </si>
  <si>
    <t>W32-50</t>
  </si>
  <si>
    <t>W14-100</t>
  </si>
  <si>
    <t>IRFZ44NPBF = IRFZ44N TO-220AB Org</t>
  </si>
  <si>
    <t>IRFZ44NPBF = IRFZ44N TO-220AB</t>
  </si>
  <si>
    <t>W09-500</t>
  </si>
  <si>
    <t>TPA3140D2PWPR = TPA3140D2 HTSSOP28</t>
  </si>
  <si>
    <t>TPA3144D2PWPR = TPA3144D2 HTSSOP28</t>
  </si>
  <si>
    <t>W68-2</t>
  </si>
  <si>
    <t>W67-2</t>
  </si>
  <si>
    <t>TSUMV36KE-LF QFP</t>
  </si>
  <si>
    <t>2W27-4</t>
  </si>
  <si>
    <t>TSUMV26KE-LF QFP</t>
  </si>
  <si>
    <t>KBP206</t>
  </si>
  <si>
    <t>LD7522PS SO8</t>
  </si>
  <si>
    <t>SD6832P = SD6832 DIP8</t>
  </si>
  <si>
    <t>IRF540NPBF = IRF540 TO-220AB</t>
  </si>
  <si>
    <t>KBPC5010 MB-25</t>
  </si>
  <si>
    <t>Конденсатор СВЧ печи 1,0UF 2100V</t>
  </si>
  <si>
    <t>9V</t>
  </si>
  <si>
    <t>RJP30E2 TO-220F Org</t>
  </si>
  <si>
    <t>Комплект планок 43" Philips K420WD7 4708-K420WD-A3213K01 (8 планок по 5 LED 3V 415 mm) Алюминий</t>
  </si>
  <si>
    <t>Алюминий / 2 планки по 6 LED 574 mm / 32PFL5708/F7 32PHG4109/78 32PHH4109/88 32PFL3138H/12 32PFL3168</t>
  </si>
  <si>
    <t>Комплект планок 32" Philips 320TT09 V5 (2 планки по 6 LED 574 mm) Алюминий</t>
  </si>
  <si>
    <t>Алюминий / 2 планки по 9 LED / 2013SVS32 / BN96-27468A / загнутые</t>
  </si>
  <si>
    <t>Алюминий / 2 планки по 12 LED BN96-28763A / загнутые</t>
  </si>
  <si>
    <t>Оригинал / 2 планки по 12 LED BN96-28763A / загнутые</t>
  </si>
  <si>
    <t>2SC2412K SOT-23</t>
  </si>
  <si>
    <t xml:space="preserve">P-channel 4A 30V </t>
  </si>
  <si>
    <t>AO3400A = AO3400 SOT-23</t>
  </si>
  <si>
    <t>AO3401A = AO3401 SOT-23</t>
  </si>
  <si>
    <t xml:space="preserve">N-channel 5,7A 30V </t>
  </si>
  <si>
    <t>15+I</t>
  </si>
  <si>
    <t>BFR182 SOT323</t>
  </si>
  <si>
    <t>Предохранитель стекло с выводами 3,15A 250V 3x10 mm</t>
  </si>
  <si>
    <t>1T</t>
  </si>
  <si>
    <t>от 100 шт - 0,07</t>
  </si>
  <si>
    <t>Реле 24V 5A 4pin JZC-43F(HF46F-G)</t>
  </si>
  <si>
    <t>Термопредохранитель 220C 10А 250V</t>
  </si>
  <si>
    <t>10+1A</t>
  </si>
  <si>
    <t>Предохранитель SMD 1808 4A</t>
  </si>
  <si>
    <t>Предохранитель SMD 1808 6,3A</t>
  </si>
  <si>
    <t>Микросхемы производства СССР</t>
  </si>
  <si>
    <t>КР544УД2А</t>
  </si>
  <si>
    <t>Оригинал / 6 планок по 6 LED + 6 планок по 5 LED / 50PFT4509 500TT56 500TT55 50PFL6340/T3 50PFL6540 50PFL5V40 TPT500DK-QS1 50PFK4509/12 50PFA4509 50PFA4509</t>
  </si>
  <si>
    <t>LNK626PG DIP-7</t>
  </si>
  <si>
    <t>Алюминий / 2 планки по 6 LED 6V 582 mm Type A + Type B / 2T-C32ACSA K320WDX A1 A2 / Sharp Toshiba 32S2855 32S2850</t>
  </si>
  <si>
    <t xml:space="preserve">Оригинал / 42" V14 Slim DRT / 9 LED mm / </t>
  </si>
  <si>
    <t>Комплект планок 42" LG 42LAxxx V14 DRT (8 планок: 2 x (R1 + L1) 5 LED + 2 x (R2 + L2) 4 LED) Org</t>
  </si>
  <si>
    <t>Оригинал / 10 планок по 6 LED 451 mm / 50TM 50F1 DS50M51 DS03-V02 DSBJ-WG 5028D-V02 / возможна продажа по 1 планке</t>
  </si>
  <si>
    <t>W24-5</t>
  </si>
  <si>
    <t>SOT23</t>
  </si>
  <si>
    <t xml:space="preserve">P-channel 4,2A 20V </t>
  </si>
  <si>
    <t>AP2305GN = AP2305 SOT23</t>
  </si>
  <si>
    <t>Комплект планок 32" Philips GC32D07-ZC21FG-15 / ShineON 2D02296 (3 планки по 7 LED 3V 600 mm) Алюминий</t>
  </si>
  <si>
    <t>MP9942AGJ = MP9942GJ SOT23-6</t>
  </si>
  <si>
    <t>TAS5414CTPHDQ1 = TAS5414C Org</t>
  </si>
  <si>
    <t>Резистор регулировки мощности пылесоса 500 кОм 15 mm B</t>
  </si>
  <si>
    <t>1500,0x6,3V 105C 8x20 LOW ESR Nichicon HM(M)</t>
  </si>
  <si>
    <t>120,0x450V 105C 18x35 TEAPO SH (гибкие выводы)</t>
  </si>
  <si>
    <t>1500,0x16V 125C 10x20 LOW ESR LTEC LTG</t>
  </si>
  <si>
    <t>Комплект планок 32" LED315D10-ZC14-07(B) LED315D10-07(B) (3 планки по 10 LED 3V 635 mm) Алюминий</t>
  </si>
  <si>
    <t>Алюминий / 3 планки по 7 LED / AGF78399601</t>
  </si>
  <si>
    <t>470,0x63V 105C 13x20 Nichicon PW(M)</t>
  </si>
  <si>
    <t>12+V</t>
  </si>
  <si>
    <t>Планки 42" LG 42LBxxx / 42LFxxx LG Innotek DRT 3.0 (2 планки A + B) Org</t>
  </si>
  <si>
    <t>China / KVAZI / очень хорошего качества</t>
  </si>
  <si>
    <t>Двигатель счётки для робота пылесоса RC500-KN/13500 DC 6V 9V 12V 5300RPM</t>
  </si>
  <si>
    <t>Двигатель счётки для роботов пылесосов</t>
  </si>
  <si>
    <t>MUR1560G = MUR1560 TO-220AB Org</t>
  </si>
  <si>
    <t>5W-1</t>
  </si>
  <si>
    <t>NT68677UMFG</t>
  </si>
  <si>
    <t>LC72137 SO20</t>
  </si>
  <si>
    <t>3,3x450V 85C 8x11 Samwha SD</t>
  </si>
  <si>
    <t>330,0x50V 105C 10x27 LOW ESR Nippon LXV</t>
  </si>
  <si>
    <t>220,0x250V 105C 18x30 Nichicon CS(M)</t>
  </si>
  <si>
    <t>120,0x400V 105C 16x30 Nippon KXJ (гибкие выводы)</t>
  </si>
  <si>
    <t>220,0x160V 105C 16x35 Jamicon TK</t>
  </si>
  <si>
    <t>2200,0x25V 105C 10х20 LOW ESR Chang</t>
  </si>
  <si>
    <t>TDA8944J Org ref</t>
  </si>
  <si>
    <t>TDA8947J Org ref</t>
  </si>
  <si>
    <t>VIPer27L DIP7</t>
  </si>
  <si>
    <t>SIL9589CNUC = SII9589CNUC QFN</t>
  </si>
  <si>
    <t>1W7-2</t>
  </si>
  <si>
    <t>STN83003 SOT-223</t>
  </si>
  <si>
    <t>STN9260 SOT-223</t>
  </si>
  <si>
    <t>Термостат KSD301 10A 250V (в ассортименте 230C - 300C)</t>
  </si>
  <si>
    <t>Керамика</t>
  </si>
  <si>
    <t>Термопредохранитель 130С 15А 250V керамика с отверствием</t>
  </si>
  <si>
    <t>Термопредохранитель 135С 15А 250V керамика с отверствием</t>
  </si>
  <si>
    <t>Термопредохранитель 150С 15А 250V керамика с отверствием</t>
  </si>
  <si>
    <t>ANT8821 TSSOP24</t>
  </si>
  <si>
    <t>TSUMV56RBUT-Z1 QFP</t>
  </si>
  <si>
    <t>5W3-2</t>
  </si>
  <si>
    <t>MM3285CNRE = MM3285 SOT23-6 (SMD code T04B8)</t>
  </si>
  <si>
    <t>W375-10</t>
  </si>
  <si>
    <t>M</t>
  </si>
  <si>
    <t>Алюминий  / 4 планки по 8 LED 3V 620 mm / SVG320AE1 REV3 S320DB3-1 / KLV-32R421A KLV-32R426A</t>
  </si>
  <si>
    <t>Оригинал / 2 планки по 5 LED 3V 580mm загнутые / BN96-43703A CY-JM032AGHV1V</t>
  </si>
  <si>
    <t>1W48-3</t>
  </si>
  <si>
    <t>O</t>
  </si>
  <si>
    <t>PS224 = PS224U = PS224C DIP16</t>
  </si>
  <si>
    <t>Комплект подсветки 50" LB-C500F13-E2-L-G1-LD5 LB-C500F13-E2-L-G1-LD6 (12 планок 6 по 6 LED + 6 по 5 LED)</t>
  </si>
  <si>
    <t>Демонтаж (платы полностью рабочие)</t>
  </si>
  <si>
    <t>22,0x250V 105C 10x20 Samxon RD(M)</t>
  </si>
  <si>
    <t>NCP1252A = 1252A SO8</t>
  </si>
  <si>
    <t>1W30 - 5</t>
  </si>
  <si>
    <t>T</t>
  </si>
  <si>
    <t>TPS65178 = TPS65178A QFN48</t>
  </si>
  <si>
    <t>Комплект планок 42" LG 42LAxxx / 42LBxxx V14 Slim DRT (10 планок: 3 x (R1 + L1) 5 LED + 2 x (R2 + L2) 4 LED) Org</t>
  </si>
  <si>
    <t>220,0x35V 105C 8x12 LOW ESR CapXon LZ / Samwha MN</t>
  </si>
  <si>
    <t>470,0x25V 105C 8x20 LOW ESR CapXon LZ</t>
  </si>
  <si>
    <t>33,0x100V 105C 8x12 Elite ED(M)</t>
  </si>
  <si>
    <t>100,0x400V 105C 16x30 Nichicon CY(M) (гибкие выводы)</t>
  </si>
  <si>
    <t>Алюминий / 12 планок 6 x (6 + 5) LED 3V / CHGD50LB30_LED3030_V0,5_20140310 / 50C2000 50C2080</t>
  </si>
  <si>
    <t>TSH24ID = 24I SOP14</t>
  </si>
  <si>
    <t>W462-10</t>
  </si>
  <si>
    <t>120,0x400V 105C 18x35 SAMXON KM(M) (гибкие выводы)</t>
  </si>
  <si>
    <t>Комплект планок 32" LG 32LNxxx POLA 2.0 (3 планки: 2 x A 6 LED  + 1 x B 7 LED) Алюминий</t>
  </si>
  <si>
    <t>Комплект планок 32" LG 32LNxxx POLA 2.0 (3 планки: 2 x A 6 LED  + 1 x B 7 LED) Медь</t>
  </si>
  <si>
    <t>Комплект планок 32" LG 32LSxxx / 32LMxxx ROW (4 планки: 2 x A 9 LED  + 2 x B 9 LED) Алюминий</t>
  </si>
  <si>
    <t>Комплект планок 55" LG 55LBxxx / 55LFxxx DRT 3.0 (10 планок: 5 x A по 5 LED + 5 x B по 6 LED) Алюминий</t>
  </si>
  <si>
    <t>Комплект планок 55" LG 55LNxxx / 55LAxxx POLA 2.0 (14 планок: 7 x R по 6 LED + 7 x L по 6 LED) Алюминий</t>
  </si>
  <si>
    <t xml:space="preserve">Комплект планок 50" LG 50LNxxx / 50LAxxx ROW2.1 (12 планок: 3 x L1 + 3 x R1 + 3 x L2 + 3 x R2) </t>
  </si>
  <si>
    <t>Комплект планок 28" GC275D06-ZC14F-03 (3 планки по 6 LED 3V 522 mm)</t>
  </si>
  <si>
    <t>LY2117 = T2117 DIP8</t>
  </si>
  <si>
    <t>7W80-2</t>
  </si>
  <si>
    <t>SQT7011K = 7011K TO-220F</t>
  </si>
  <si>
    <t>W445-10</t>
  </si>
  <si>
    <t>STR</t>
  </si>
  <si>
    <t>BA9742AFVX = BA9742A = 9742 SSOP16</t>
  </si>
  <si>
    <t>PT2322 DIP28</t>
  </si>
  <si>
    <t>PT2323 DIP28</t>
  </si>
  <si>
    <t>APS2415TBER-ADJ = APS2415-ADJ = APS2415 (S10xx / S1xxx) SOT23-5</t>
  </si>
  <si>
    <t>RJH30E2DPP = RJH30E2 TO-220F Org</t>
  </si>
  <si>
    <t>RJP63K2DPP-M0 = RJP63K2 TO-220F Org</t>
  </si>
  <si>
    <t>Org new / IGBT 600V 30A / 200A</t>
  </si>
  <si>
    <t>Org new / IGBT 300V 30A / 200A</t>
  </si>
  <si>
    <t xml:space="preserve">Org new / IGBT 430V 30A / 200A </t>
  </si>
  <si>
    <t xml:space="preserve">RJK2017 TO-263 Org </t>
  </si>
  <si>
    <t>Org new / N-ch 200V 45A</t>
  </si>
  <si>
    <t>RJK2017 TO-263 Org ref</t>
  </si>
  <si>
    <t>Инвертор 1-нo ламповый универсальный Uпит = 10 В -28 В</t>
  </si>
  <si>
    <t>RFU20TM5S = FU20TM5S = FU20-TM5S TO-220F Org ref</t>
  </si>
  <si>
    <t>RJP</t>
  </si>
  <si>
    <t>RDA5807FP SOP-16 Org ref</t>
  </si>
  <si>
    <t>W18-10</t>
  </si>
  <si>
    <t>R</t>
  </si>
  <si>
    <t>MAX17113ETL+T = MAX17113ETL = 17113E QFN40</t>
  </si>
  <si>
    <t>W622-2</t>
  </si>
  <si>
    <t>47,0x100V 105C 10x17 Nichicon PS(M)</t>
  </si>
  <si>
    <t>TDA7729TR = TDA7729 TSSOP28</t>
  </si>
  <si>
    <t>W80-2</t>
  </si>
  <si>
    <t>Алюминий / UF64_UHD_A 43LH_60FHD_A / EAV63192501</t>
  </si>
  <si>
    <t>TDA7719 Org</t>
  </si>
  <si>
    <t>Термодатчик мультиварки/хлебопечки NTC-MF58 1kOm</t>
  </si>
  <si>
    <t>Термодатчик мультиварки/хлебопечки NTC-MF58 2kOm</t>
  </si>
  <si>
    <t>Термодатчик мультиварки/хлебопечки NTC-MF58 5kOm</t>
  </si>
  <si>
    <t>Термодатчик мультиварки/хлебопечки NTC-MF58 10kOm</t>
  </si>
  <si>
    <t>Термодатчик мультиварки/хлебопечки NTC-MF58 20kOm</t>
  </si>
  <si>
    <t>Термодатчик мультиварки/хлебопечки NTC-MF58 200kOm</t>
  </si>
  <si>
    <t>Термодатчик мультиварки/хлебопечки NTC-MF58 500kOm</t>
  </si>
  <si>
    <t>Термодатчик мультиварки/хлебопечки NTC-MF58 1mOm</t>
  </si>
  <si>
    <t>Комплект планок Samsung UE40K5xxxx U6EY_400SMO_LED52_R5 (1 планка по 52 LED 492 mm)</t>
  </si>
  <si>
    <t xml:space="preserve">1 планка торцевая по 52 LED 492 мм / BN96-39504A </t>
  </si>
  <si>
    <t>Алюминий / LG Innotek DRT 3.0 42" / оригинальные линзы / оригинальный производитель</t>
  </si>
  <si>
    <t>Комплект планок 32" LG 32LBxxx / 32LFxxx DRT 3.0 (3 планки по 6 LED 6V 2 x A + 1 x B) Медь</t>
  </si>
  <si>
    <t>Комплект планок 32" LG 32LNxxx ROW2.1 (3 планки: 2 x A1 7 LED + 1 x A2 8 LED 3V)</t>
  </si>
  <si>
    <t>Комплект планок 32" LG 32LNxxx ROW2.1 (3 планки по 7 LED 3V: 2 x B2 + 1 x B1) Org</t>
  </si>
  <si>
    <t>Алюминий / LG Innotek DRT 3.0 32" / 3 планки по 6 LED 6V 590 mm / оригинальные линзы / оригинальный производитель</t>
  </si>
  <si>
    <t xml:space="preserve">Алюминий / LG Innotek DRT 3.0 32" / 3 планки по 6 LED 6V 590 mm / оригинальные линзы </t>
  </si>
  <si>
    <t>Комплект планок 32" LG 32LBxxx / 32LFxxx DRT 3.0 (3 планки по 6 LED 2 x A + 1 x B) Org алюминий</t>
  </si>
  <si>
    <t>Комплект планок 42" LG 42LBxxx / 42LFxxx DRT 3.0 (8 планок 4 x A + 4 x B) Org алюминий</t>
  </si>
  <si>
    <t xml:space="preserve">SG6849-65TZ = SG6849 SOT23-6 </t>
  </si>
  <si>
    <t>W478-10</t>
  </si>
  <si>
    <t>Комплект планок Samsung UE49Kxxxx / UE49Mxxxx (1 планка по 64 LED 598 mm)</t>
  </si>
  <si>
    <t>1 планка торцевая по 64 LED 598 мм /  BN96-39510A BN96-39512A BN96-39511A</t>
  </si>
  <si>
    <t>2200pF 5kV</t>
  </si>
  <si>
    <t>TO92</t>
  </si>
  <si>
    <t>LM1117T-3.3 TO-220AB</t>
  </si>
  <si>
    <t>LM1084IT-3.3 TO-220AB</t>
  </si>
  <si>
    <t>2SD1555 TO-3P Org ref</t>
  </si>
  <si>
    <t>15,0x450V 105C 12x16 LOW ESR Samwha WL</t>
  </si>
  <si>
    <t>68,0x450V 105C 18x25 LOW ESR SH</t>
  </si>
  <si>
    <t>60+V</t>
  </si>
  <si>
    <t>STR-G9656 = STRG9659 Org ref</t>
  </si>
  <si>
    <t>Резисторы 5W керамика в ассортименте</t>
  </si>
  <si>
    <t>Резисторы 10W керамика в ассортименте</t>
  </si>
  <si>
    <t>Резисторы 15W керамика в небольшом ассортименте</t>
  </si>
  <si>
    <t>Для гироскутеров электровелосипедов / 68V 110A 0.0055 Ohm</t>
  </si>
  <si>
    <t>Медь / 14 планок / 2013SVS42F / 7 R + 7 L</t>
  </si>
  <si>
    <t>Комплект планок Samsung UE48JUxxx V5DU-480DCA-R1 (6 планок) + V5DU-480DCB-R1 (6 планок) Org</t>
  </si>
  <si>
    <t>100pf 6,3kV</t>
  </si>
  <si>
    <t>Оригинал / 42" V14 DRT / 9 LED 842 mm / 6916L-1588A 6916L-1589A 6916L-1590A 6916L-1591A 6916L-1455A 6916L-1456A 6916L-1457A 6916L-1458A / LC420DUE(PG)(F1) / 42L6453DB 42PFH5209 42PFT6309</t>
  </si>
  <si>
    <t>3535 smd Lumens 3V 700mA 2,4W холодный белый A137CECEBP18A Org ref</t>
  </si>
  <si>
    <t>Refurbished</t>
  </si>
  <si>
    <t>BD9472EFV = D9472EFV SOP24</t>
  </si>
  <si>
    <t>3W2-2</t>
  </si>
  <si>
    <t>13-I</t>
  </si>
  <si>
    <t>Алюминий / POLA 2.0 / 4 планки по 5 LED + 4 планки по 4 LED средние линзы</t>
  </si>
  <si>
    <t>Комплект планок 39" LG 39LNxxx / 39LAxxx POLA 2.0 (8 планок 4 x A + 5 x B) Алюминий</t>
  </si>
  <si>
    <t>CM508-RI02 = CM508 QFN40</t>
  </si>
  <si>
    <t>W72-5</t>
  </si>
  <si>
    <t>C</t>
  </si>
  <si>
    <t>Комплект планок Samsung UE28Fxxxx D2GE-280SC0-R3 (4 планки 8 LED 3V 555 mm) Алюминий</t>
  </si>
  <si>
    <t>Алюминий / 4 планки по 8 LED 3V 555 mm / D2GE-280SC0-R3 2013SVS28H BN96-25298A</t>
  </si>
  <si>
    <t>BM3451TNDC-T28A = BM3451 SO28</t>
  </si>
  <si>
    <t>W91-2</t>
  </si>
  <si>
    <t>FA5640N = FA5640 SO8</t>
  </si>
  <si>
    <t>W052-5</t>
  </si>
  <si>
    <t>OB2262MP SOT23-6</t>
  </si>
  <si>
    <t>W165-10</t>
  </si>
  <si>
    <t>W45-10</t>
  </si>
  <si>
    <t>P</t>
  </si>
  <si>
    <t>2SC5696 Org ref</t>
  </si>
  <si>
    <t>1800,0x6,3V 105C 8x16 LOW ESR Nichicon VZ(M)</t>
  </si>
  <si>
    <t>Алюминий / 3 планки по 6 LED 6V 571 mm / 105 мм между линзами / LED32K20JD LED32K30JD LED32EC260JD LED32EC110JD HXF-S</t>
  </si>
  <si>
    <t>Комплект планок 32" Hisense HE32VJF2M74X00804787 VJF2 (3 планки по 6 LED 571 mm)</t>
  </si>
  <si>
    <t>Комплект планок 32" JL.D32061330-081AS-M / MS-L1343 (2 планки по 6 LED 6V 580 mm)</t>
  </si>
  <si>
    <t>2828 smd Samsung 3V 565mA 1.5W 440-452nm холодный белый SPBWH1322S1KVC1BIB</t>
  </si>
  <si>
    <t>KVAZI / Original</t>
  </si>
  <si>
    <t>STR-X6756 = STRX6756 Org ref</t>
  </si>
  <si>
    <t>STR-X6769 = STRX6769 Org ref</t>
  </si>
  <si>
    <t>10,0x50V 105C 5x11 Samwha RD</t>
  </si>
  <si>
    <t>Герметик силиконовый термостойкий HY704, -60 - +250C, белый, 45гр</t>
  </si>
  <si>
    <t>Тюбик 45 гр</t>
  </si>
  <si>
    <t>Комплект планок Samsung UE32EH4xxx / UE32FH4xxx D3GE-320SM0-R2 (2 планки по 9 LED) Алюминий</t>
  </si>
  <si>
    <t>W37-7</t>
  </si>
  <si>
    <t>N</t>
  </si>
  <si>
    <t>IRFUC20PBF = IRFUC20 TO251</t>
  </si>
  <si>
    <t>W25-5</t>
  </si>
  <si>
    <t>TO252</t>
  </si>
  <si>
    <t>W81-5</t>
  </si>
  <si>
    <t>MAX17121ETG+T = MAX17121E = 17121E QFN24</t>
  </si>
  <si>
    <t>OB2283MP SOT23-6</t>
  </si>
  <si>
    <t>W246-10</t>
  </si>
  <si>
    <t>2 планки торцевые по 36 LED 356 mm / 32LE4500 32LE5300 / T315HW05 V.3 V4 31T12-01a 73.31T12.001-2-SK1 73.31T12.002-2-SK1 CS1</t>
  </si>
  <si>
    <t xml:space="preserve">Комплект планок 32" LG 32LExxx LEXTAR 31T12-01a (2 планки по 36 LED) </t>
  </si>
  <si>
    <t>G5173R41D = 5173 QFN</t>
  </si>
  <si>
    <t>W61-10</t>
  </si>
  <si>
    <t>G5517R51U-I = G5517 = 5517 QFN</t>
  </si>
  <si>
    <t>AK4588VQ Org</t>
  </si>
  <si>
    <t>6W7-2</t>
  </si>
  <si>
    <t>2W40-5</t>
  </si>
  <si>
    <t>до 24" 12 видов LED подсветки (в комплекте шлейфы и кабели)</t>
  </si>
  <si>
    <t>LED инвертор / LED тестер универсальный Uпит = 6 В - 20 В / 12 видов подсветки</t>
  </si>
  <si>
    <t>TPA3116D2DADR = TPA3116D2</t>
  </si>
  <si>
    <t>1W27-5</t>
  </si>
  <si>
    <t>1 планка торцевая по 42 LED 387 мм / LM41-00501A</t>
  </si>
  <si>
    <t>W97-10</t>
  </si>
  <si>
    <t>Алюминий / 5 планок по 12 LED 841 mm / TPT430U3 / 43PUS6551 43PUS6401 43PUS6501 43PUS6101 43PUS6201 43PUH6101</t>
  </si>
  <si>
    <t>Комплект планок Samsung UE43M5xxx CY-KK043BGAV3H (1 планка по 56 LED 522mm)</t>
  </si>
  <si>
    <t>1 планка торцевая по 56 LED 522 мм / LM41-00299A BN96-39506A</t>
  </si>
  <si>
    <t>SW10N65 TO-220F</t>
  </si>
  <si>
    <t>100,0x35V 105C 8x11 Nichicon PS(M)</t>
  </si>
  <si>
    <t>SMD code 702 / N-chanel 60V 0,2A</t>
  </si>
  <si>
    <t>KSR1101 SOT23</t>
  </si>
  <si>
    <t>BAT54C SOT23</t>
  </si>
  <si>
    <t>Шотки 30V 0,2A</t>
  </si>
  <si>
    <t>8+I/MR</t>
  </si>
  <si>
    <t>PBSS5350T SOT23</t>
  </si>
  <si>
    <t>IPD70R360P7S-252 = 70R360P7S = 70S360P7 TO-252</t>
  </si>
  <si>
    <t>OZ960GN = OZ960G SO20-300</t>
  </si>
  <si>
    <t>Комплект планок Samsung UE40J52xx V5DN-395SM0-R2 SVS39.5 (3 планки по 8 LED 775mm) Org</t>
  </si>
  <si>
    <t>Комплект планок Samsung UE40J52xx V5DN-395SM0-R2 SVS39.5 (3 планки по 8 LED 775mm)</t>
  </si>
  <si>
    <t>Светодиодная LED матрица 50W 220V 4800Lm 6100 - 6300К (со встроенным драйвером)</t>
  </si>
  <si>
    <t>Алюминий 12 планок</t>
  </si>
  <si>
    <t>W50-5</t>
  </si>
  <si>
    <t>CL21070H = CX7186 = SP5716F = SP5717F = CR6332 = RM3272S SO7</t>
  </si>
  <si>
    <t>TC9163AN SDIP-28</t>
  </si>
  <si>
    <t>R2S15900 SO28</t>
  </si>
  <si>
    <t>LA42210 HZIP15</t>
  </si>
  <si>
    <t>IRG7R313U TO-252 Org</t>
  </si>
  <si>
    <t>1W-15</t>
  </si>
  <si>
    <t>SF5A400HD = SF5A400 TO-252 Org</t>
  </si>
  <si>
    <t>1W-10</t>
  </si>
  <si>
    <t>KTC3295-B SOT23</t>
  </si>
  <si>
    <t>LM48511SQ/NOPB = 48511 WQFN</t>
  </si>
  <si>
    <t>1W5-2</t>
  </si>
  <si>
    <t>4W-2</t>
  </si>
  <si>
    <t>SPV7050R Org</t>
  </si>
  <si>
    <t>BD559 SO8</t>
  </si>
  <si>
    <t>RFU20TM5S = FU20TM5S = FU20-TM5S TO-220F Org</t>
  </si>
  <si>
    <t>W60-5</t>
  </si>
  <si>
    <t>G3100A3R = 3100A3R QFN12</t>
  </si>
  <si>
    <t>VIPer27L SO16</t>
  </si>
  <si>
    <t>1W-4</t>
  </si>
  <si>
    <t>5W4-1</t>
  </si>
  <si>
    <t>MT8293AE-AEBL = MT8293AE QFP128 Org</t>
  </si>
  <si>
    <t>4700,0x35V 105C 18x30 Nichicon CS(M)</t>
  </si>
  <si>
    <t>IRLML2502TRPBF = IRLML2502 SOT-23</t>
  </si>
  <si>
    <t xml:space="preserve">N-channel 4.2A 20V </t>
  </si>
  <si>
    <t>W02-50</t>
  </si>
  <si>
    <t>W28-10</t>
  </si>
  <si>
    <t>ST9S313C-DAG = ST9S313-DAG = ST9S313 DIP8 Org ref</t>
  </si>
  <si>
    <t>FAN6755U = 6755U SO7</t>
  </si>
  <si>
    <t>W40-5</t>
  </si>
  <si>
    <t>LD7576PS = LD7576GS = LD7576AGR = LD7576JGR SOP8</t>
  </si>
  <si>
    <t>W20-10</t>
  </si>
  <si>
    <t>STR-A6079M = STRA6079M DIP-7 Org ref</t>
  </si>
  <si>
    <t>NJU7313AM = NJU7313A SOP30 Org</t>
  </si>
  <si>
    <t>MC34067P DIP-16</t>
  </si>
  <si>
    <t>UC</t>
  </si>
  <si>
    <t>CM6800UX = CM6800 = 6800 DIP16</t>
  </si>
  <si>
    <t>W23</t>
  </si>
  <si>
    <t>STP10NK60ZFP TO-220F Org</t>
  </si>
  <si>
    <t>V56-50</t>
  </si>
  <si>
    <t>GR8876A = GR8876 SO8</t>
  </si>
  <si>
    <t>W26-10</t>
  </si>
  <si>
    <t>2 планки торцевые по 60 LED 478 mm / 37LV3500 37LV3550 37T07-02a 37T07-02 37T07006-Y4102 73.37T07.003-0-CS1 T370HW05</t>
  </si>
  <si>
    <t>Демонтаж / 2 планки торцевые по 48 LED 355 mm / 3660L-0346A / 32PFL7665H, 32LE5500 / LC320EUH(SC)(A2)</t>
  </si>
  <si>
    <t>CM500DN-LF-Z = CM500 SO7</t>
  </si>
  <si>
    <t>W26-5</t>
  </si>
  <si>
    <t>W01-200</t>
  </si>
  <si>
    <t>HER107 DO-41</t>
  </si>
  <si>
    <t>FR107 DO-41</t>
  </si>
  <si>
    <t>W009-200</t>
  </si>
  <si>
    <t>Комплект подсветки 50" DS50M51 (10 планок по 6 LED 451 mm) Org</t>
  </si>
  <si>
    <t>Комплект планок 43" LG 43UHxxx / 43UFxxx (3 планки 850 мм 8 LED = 6 планок по 4 LED) Алюминий</t>
  </si>
  <si>
    <t>DS2482S-100+ SO8</t>
  </si>
  <si>
    <t>D</t>
  </si>
  <si>
    <t>TDA8950TH HSOP24</t>
  </si>
  <si>
    <t>FSFR1700XSL ZIP-9 Org new</t>
  </si>
  <si>
    <t>3324340028EF Org</t>
  </si>
  <si>
    <t>3+V30</t>
  </si>
  <si>
    <t>PT6965-X Org ref</t>
  </si>
  <si>
    <t>STP55NF06 = P55NF06 TO-220AB</t>
  </si>
  <si>
    <t>M-TR</t>
  </si>
  <si>
    <t>OB2262AP DIP8</t>
  </si>
  <si>
    <t>NTD3055-094G = 55-094G TO-252</t>
  </si>
  <si>
    <t>4+I</t>
  </si>
  <si>
    <t xml:space="preserve">N-channel 12A 60V </t>
  </si>
  <si>
    <t>Варистор 14D271K (14mm 270V)</t>
  </si>
  <si>
    <t>6+RM</t>
  </si>
  <si>
    <t>Аналог SP6853</t>
  </si>
  <si>
    <t>CM2021-00TR TSSOP38 Org</t>
  </si>
  <si>
    <t>TPS54627DDAR = 54627 SO8</t>
  </si>
  <si>
    <t>TOP257MN SDIP-10C</t>
  </si>
  <si>
    <t>M-STR</t>
  </si>
  <si>
    <t>LV5857MX = V5857 SO8</t>
  </si>
  <si>
    <t>1W5-3</t>
  </si>
  <si>
    <t>Алюминий / 5 планок A по 5 LED + 5 планок B по 5 LED / KDL-40W600B KDL-40W605B KDL-40R480B KDL-40R450B KDL-40R483B KDL-40R453B</t>
  </si>
  <si>
    <t>STR-W6556A = STRW6556A Org</t>
  </si>
  <si>
    <t>33,0x200V 105C 10x20 Samwha RD</t>
  </si>
  <si>
    <t>33,0x250V 105C 10x20 Samwha RD</t>
  </si>
  <si>
    <t>Комплект планок Samsung UE32J5xxx / UE32H5xxx D4GE-320DC1-R1 2014SVS32FHD (4 планки по 7 LED) Org</t>
  </si>
  <si>
    <t>Оригинал / 4 планки по 7 LED 650mm 2014SVS32FHD / D4GE-320DC1-R1  / D4GE-320DC1-R2 / BN96-30443A</t>
  </si>
  <si>
    <t>Алюминий / 2 планки 56 LED 3V 10 pin 500 mm / 2012SVS40 / 7032NNB RIGHT56 LEFT56 3D R2GE-400SMB-R3 A BN96-21712A</t>
  </si>
  <si>
    <t>China / KVAZI</t>
  </si>
  <si>
    <t>KVAZI</t>
  </si>
  <si>
    <t>EEL-19 = EEL19 = EBJ56945501 = EBJ61270501 = 8TC00337</t>
  </si>
  <si>
    <t>EEL-22 = EEL22 = EBJ36896701 = 8TC00245 = 8TC00332 = EEL-2W = EBJ42468501 = EBJ42468701 = EBJ42468702 = 8TC00421</t>
  </si>
  <si>
    <t>NCP1250A = NCP1250BSN65T1G SOT23-6</t>
  </si>
  <si>
    <t>BIT3102A SO8</t>
  </si>
  <si>
    <t>TEA1716T SO24 Ref</t>
  </si>
  <si>
    <t>1W-3</t>
  </si>
  <si>
    <t>BD9244FV-GE2 = BD9244FV TSSOP-24</t>
  </si>
  <si>
    <t xml:space="preserve">Оригинал / 12 планок (6 планок по 5 LED + 6 планок по 6 LED 3V) 973 mm / UE48JU6xxx UE48JU7xxx / S_5U75_48_FL_L5 + S_5U75_48_FL_R6 </t>
  </si>
  <si>
    <t>&gt;50</t>
  </si>
  <si>
    <t>680,0x25V 105C 8x16 LOW ESR Nippon KZH</t>
  </si>
  <si>
    <t>4700,0x10V 105C 12x20 Nichicon HE(M)</t>
  </si>
  <si>
    <t>Наличие</t>
  </si>
  <si>
    <t xml:space="preserve">Склад 1 </t>
  </si>
  <si>
    <t>Склад 2</t>
  </si>
  <si>
    <t>дата</t>
  </si>
  <si>
    <t>&gt;125</t>
  </si>
  <si>
    <t>Оригинал / 3 планки по 7 LED / AGF78399601 / 6916L-1437A 6916L-1438A 6916L-1204A 6916L-1426A / LC320DUE-SFR1</t>
  </si>
  <si>
    <t>Медь 10 планок 3V</t>
  </si>
  <si>
    <t>Алюминий 10 планок 3V / 6916L-1217A LC420DUE</t>
  </si>
  <si>
    <t xml:space="preserve">Оригинал / 2 планки по 7 LED 3V 620mm загнутые / 2015 SVS32 FHD / LM41-00134A LM41-00147A V5DN-320SM1-R2 </t>
  </si>
  <si>
    <t>W50-20</t>
  </si>
  <si>
    <t>&gt;5</t>
  </si>
  <si>
    <t>R7731GN = R7731 DIP8</t>
  </si>
  <si>
    <t>W38-5</t>
  </si>
  <si>
    <t>L6388ED013TR = L6388ED SO8</t>
  </si>
  <si>
    <t>W19-10</t>
  </si>
  <si>
    <t>&gt;10</t>
  </si>
  <si>
    <t>ICE2PCS06G = 2PCS06 SO8</t>
  </si>
  <si>
    <t>W44-10</t>
  </si>
  <si>
    <t>NCP1529ASNT = NCP1529 SOT23-5 (SMD code DXJR**)</t>
  </si>
  <si>
    <t>W8-100</t>
  </si>
  <si>
    <t>&gt;100</t>
  </si>
  <si>
    <t>PC-TL</t>
  </si>
  <si>
    <t>TAS5733L HTSSOP48 Org</t>
  </si>
  <si>
    <t>Комплект планок 32" JL.D32061330-003BS-M (2 планки по 6 LED 3V 595 mm)</t>
  </si>
  <si>
    <t>Алюминий / 2 планки по 6 LED 3V 595 mm / JL.D32061330-003BS-W / между линзами 108 мм</t>
  </si>
  <si>
    <t>Комплект планок 32" 4708-K320WD-A4213K01 (3 планки по 8 LED 3V 618 mm)</t>
  </si>
  <si>
    <t>EL1018(TA)-VG = EL1018 = 1018 SOP-4</t>
  </si>
  <si>
    <t>W11-50</t>
  </si>
  <si>
    <t>PC TL</t>
  </si>
  <si>
    <t>W03-300</t>
  </si>
  <si>
    <t>2828 smd Sharp 3V 160mA 0.5W 43LM холодный белый GM2BC2ZF2GCM</t>
  </si>
  <si>
    <t>V-TR</t>
  </si>
  <si>
    <t xml:space="preserve">AP3064P-G1 DIP16 </t>
  </si>
  <si>
    <t>Алюминий / 3 планки по 7 LED 614mm / Philips 32PFT5500 32PHH4100 32PFT4100 32PHK4100 32PHH4200 LC-32LB480U KDL-32R300B 32PHT4509 LC-32LB370U 32LH500D TPT315B5-AN02.S 32PHT4319  32PFS6402 32PFT4309 32PFT5300</t>
  </si>
  <si>
    <t>NTP-7411S = NTP7411S QFN</t>
  </si>
  <si>
    <t>1W3-3</t>
  </si>
  <si>
    <t>&gt;200</t>
  </si>
  <si>
    <t>W55-20</t>
  </si>
  <si>
    <t>&gt;20</t>
  </si>
  <si>
    <t>Комплект планок 42" LG 42LE4xxx 42T09-05B (4 планки 52 LED 472 mm)</t>
  </si>
  <si>
    <t>Комплект планок 42" LG 42LNxxxx V13 (10 планок: 3 x (R1 + L1) + 2 x (R2 + L2)) Алюминий</t>
  </si>
  <si>
    <t>Алюминий 10 планок 3V / 6916L-1402A 6916L-1403A 6916L-1404A 6916L-1405A</t>
  </si>
  <si>
    <t>10W-1</t>
  </si>
  <si>
    <t>UNC</t>
  </si>
  <si>
    <t>IPA60R190P6 TO-220F</t>
  </si>
  <si>
    <t>N-channel 12,5A 700V</t>
  </si>
  <si>
    <t>N-channel 5,7A 800V</t>
  </si>
  <si>
    <t>TLV73311PDBVT=TLV73311PDBVR SOT23-5</t>
  </si>
  <si>
    <t>TLV74311PDBVR SOT23-5</t>
  </si>
  <si>
    <t>RT6926GQV = RT6926 QFN</t>
  </si>
  <si>
    <t>W3-2</t>
  </si>
  <si>
    <t>LV5803M = V5803 SO8</t>
  </si>
  <si>
    <t>W80-5</t>
  </si>
  <si>
    <t>IT7811TS/AY = 7811 SOT23-5</t>
  </si>
  <si>
    <t>W40-10</t>
  </si>
  <si>
    <t>FM2819 SOT23-6</t>
  </si>
  <si>
    <t>W25-10</t>
  </si>
  <si>
    <t>KF7N60P-U/PS = KF7N60 TO220AB Org</t>
  </si>
  <si>
    <t>RM5101</t>
  </si>
  <si>
    <t>TAS5614LADDVR = TAS5614LA HTSSOP44</t>
  </si>
  <si>
    <t>Комплект планок 43" LG 43UHxxx / 43UFxxx (3 планки 850 мм 8 LED) Org</t>
  </si>
  <si>
    <t>IGBT 20A 1350V</t>
  </si>
  <si>
    <t>H20R1203 = 20R1203 = IHW20N120R3 TO-3P Ref</t>
  </si>
  <si>
    <t>H20R1202 = 20R1202 = IHW20N120R2 TO-3P Ref</t>
  </si>
  <si>
    <t>H30R1602 = 30R1602 = IHW30N160R2 TO-3P Org</t>
  </si>
  <si>
    <t>&gt;15</t>
  </si>
  <si>
    <t>&gt;25</t>
  </si>
  <si>
    <t>47,0x450V 105C 16x31 Nippon KMG (формованные ножки)</t>
  </si>
  <si>
    <t>W37-10</t>
  </si>
  <si>
    <t>STR-W6756 = STRW6756 TO-220F-6 Org ref</t>
  </si>
  <si>
    <t>100,0x160V 105C 13x20 Nichicon PW(M) Green</t>
  </si>
  <si>
    <t>100,0x400V 105C 16x30 LOW ESR SH (гибкие выводы)</t>
  </si>
  <si>
    <t>100,0x450V 105C 18x35 Nippon KMQ (гибкие выводы)</t>
  </si>
  <si>
    <t xml:space="preserve">15,0x400V 105C 10x17 FOAI </t>
  </si>
  <si>
    <t>1000,0x16V 105C 10x16 LOW ESR Sanyo WX</t>
  </si>
  <si>
    <t>1000,0x25V 105C 10x13 LOW ESR Chang</t>
  </si>
  <si>
    <t>Алюминий / 50" ROW 2.1 / 12 планок / 3V по 10 LED</t>
  </si>
  <si>
    <t>W68-10</t>
  </si>
  <si>
    <t>SEM2106 SOP-24</t>
  </si>
  <si>
    <t>W36-5</t>
  </si>
  <si>
    <t>W88-10</t>
  </si>
  <si>
    <t>4W02-1</t>
  </si>
  <si>
    <t>UC3846DW = UC3846 SOP16</t>
  </si>
  <si>
    <t>W49-5</t>
  </si>
  <si>
    <t xml:space="preserve">Комплект планок 32" Sony NDSOEM WA WB (3 планки по 8 LED 3V 596 mm 2 x WA + 1 x WB) </t>
  </si>
  <si>
    <t>Алюминий  / 3 планки по 8 LED 3V 596 mm / KDL-32R433B 32R435B 32R410B 32R420B 32R430B</t>
  </si>
  <si>
    <t>W36-10</t>
  </si>
  <si>
    <t>W13-10</t>
  </si>
  <si>
    <t>IRFU9024N = FU9024N TO251</t>
  </si>
  <si>
    <t>W77-10</t>
  </si>
  <si>
    <t>W-STR</t>
  </si>
  <si>
    <t>W67-5</t>
  </si>
  <si>
    <t>W60-2</t>
  </si>
  <si>
    <t xml:space="preserve">FSFR2100US ZIP-9 </t>
  </si>
  <si>
    <t>FSFR2100XS ZIP-9</t>
  </si>
  <si>
    <t>FSFR2100 ZIP-9</t>
  </si>
  <si>
    <t xml:space="preserve">SP6853S26RGB = SP6853 SOT23-6 </t>
  </si>
  <si>
    <t>W33-10</t>
  </si>
  <si>
    <t>SMD code 68</t>
  </si>
  <si>
    <t>CM8600A = CM8600 SO8</t>
  </si>
  <si>
    <t>RUNTK5538TP ZA ZB ZZ</t>
  </si>
  <si>
    <t>17W8-1</t>
  </si>
  <si>
    <t>CPWBX RUNTK 5538TP ZA ZB ZZ</t>
  </si>
  <si>
    <t>1W75-10</t>
  </si>
  <si>
    <t xml:space="preserve">Original IGBT N 600V 75A / Аналог MBQ60T65PES FGH60N60 </t>
  </si>
  <si>
    <t>FGW75N60WQ = 75G60WQ TO-247 Org</t>
  </si>
  <si>
    <t>3030 smd Lextar 3V 400mA 1W 95LM холодный белый PT30A66 / PT30Z50 V1 (UNI)</t>
  </si>
  <si>
    <t>STR50103 Org ref</t>
  </si>
  <si>
    <t>STR50103A Org ref</t>
  </si>
  <si>
    <t>DK112 DIP8 = DK106 = CSC7222</t>
  </si>
  <si>
    <t xml:space="preserve">Комплект планок 32" LG 320TA0F V0 73.32T21.002-2-JS1 (1 планка по 52 LED 3V 410 mm)  </t>
  </si>
  <si>
    <t>Z0409MF TO-202</t>
  </si>
  <si>
    <t>MST7346F-LF = MST7346F QPF64</t>
  </si>
  <si>
    <t>4W61-2</t>
  </si>
  <si>
    <t>FS12KM-5 TO-220FP</t>
  </si>
  <si>
    <t>N-chanel 12A 250V</t>
  </si>
  <si>
    <t>KA75270Z TO92</t>
  </si>
  <si>
    <t>Комплект планок 43" GC43D09-ZC23FG-01 DLED43GC 4X9 (4 планки по 9 LED 3V 822 mm) Алюминий</t>
  </si>
  <si>
    <t>AP1507-ADJ TO-252</t>
  </si>
  <si>
    <t>OB2269AP DIP8</t>
  </si>
  <si>
    <t>1500,0x25V 105C 13x20 LOW ESR Jamicon WL</t>
  </si>
  <si>
    <t>Предохранитель быстрый радиальный 1,0A 250V 8,5x7,2x4мм с выводами</t>
  </si>
  <si>
    <t>Предохранитель быстрый радиальный 2,0A 250V 8,5x7,2x4мм с выводами</t>
  </si>
  <si>
    <t>Предохранитель быстрый радиальный 3,15A 250V 8,5x7,2x4мм с выводами</t>
  </si>
  <si>
    <t>Предохранитель быстрый радиальный 4,0A 250V 8,5x7,2x4мм с выводами</t>
  </si>
  <si>
    <t>Предохранитель быстрый радиальный 5,0A 250V 8,5x7,2x4мм с выводами</t>
  </si>
  <si>
    <t>Предохранитель быстрый радиальный 6,3A 250V 8,5x7,2x4мм с выводами</t>
  </si>
  <si>
    <t>6174V-6006E = BSC23-N0107 Org</t>
  </si>
  <si>
    <t>J0810E-L = J0810E TSSOP24</t>
  </si>
  <si>
    <t>H20R1353 = 20R1353 = H20PR5 = IHW20N135R5 TO-3P Org</t>
  </si>
  <si>
    <t>2W1-10</t>
  </si>
  <si>
    <t>MP3398AG = MP3398 TSSOP-16</t>
  </si>
  <si>
    <t>UPC1009C = UPC1009 DIP20 Org ref</t>
  </si>
  <si>
    <t>1W35-5</t>
  </si>
  <si>
    <t>TC58NVG0S3ETA00 = TC58NVGOS3ETA00 TSOP48 Org ref</t>
  </si>
  <si>
    <t>W700-5</t>
  </si>
  <si>
    <t>PRC</t>
  </si>
  <si>
    <t>Комплект планок 43" LG 43LFxxx LF51_FHD_A LF51_FHD_B (6 планок 3xA + 3xB = 3 полоски по 7 LED 3V 862 мм)</t>
  </si>
  <si>
    <t>Оригинал / 3 полоски по 7 LED (3 x A 4 LED + 3 x B 3 LED) 3V 862 мм / LGE_WICOP_FHD 43INCH_REV00_A LGE_WICOP_FHD 43INCH_REV00_B</t>
  </si>
  <si>
    <t>W295-10</t>
  </si>
  <si>
    <t>&gt;</t>
  </si>
  <si>
    <t>Комплект планок Samsung UE32M5xxx / UE32K5xxx V6EY_320SM0_LED42_R4 (1 планка по 42 LED 387 mm)</t>
  </si>
  <si>
    <t>Оригинал / 1 планка торцевая по 32 LED 660 мм с отражателем / BN96-39780A BN96-39719A BN96-39717A BN96-09780A BN96-09717A</t>
  </si>
  <si>
    <t>Комплект планок Samsung UE32K51xx / UE32K41xx Louvre 32 (1 планка по 32 LED 660 mm)</t>
  </si>
  <si>
    <t>Алюминий / 2 планки по 11 LED 574 mm /  SHARP Philips Toshiba Vestel JVC LG и др. /  VES315WNDL-01 VES315WNDS-2D-R02 VES315WNDA-01</t>
  </si>
  <si>
    <t>Комплект планок 32" 4708-K320WDC-A2113N01 K320WDC1 (2 планки по 6 LED 6V 583 mm)</t>
  </si>
  <si>
    <t>RJP30E4 TO-263 Org</t>
  </si>
  <si>
    <t>RJP30E4 TO-263 Org ref</t>
  </si>
  <si>
    <t>PT2312B SO8</t>
  </si>
  <si>
    <t>W50-4</t>
  </si>
  <si>
    <t>2W-0</t>
  </si>
  <si>
    <t>MBT3946DW1T1G = MBT3946 SOT363</t>
  </si>
  <si>
    <t>BUX98A TO-3 Org ref</t>
  </si>
  <si>
    <t>EW3007 TSSOP20</t>
  </si>
  <si>
    <t>GS7502Q3-R = 7502 QFN20</t>
  </si>
  <si>
    <t>20.02.20212</t>
  </si>
  <si>
    <t>MAX9694ETJ = 9694E QFN</t>
  </si>
  <si>
    <t>Комплект планок Samsung UE32ES5xxx / UE32ES6xxx 2012SVS32 (1 планка 44 LED 6V 6pin)</t>
  </si>
  <si>
    <t>Алюминий / 1 планка 44 LED 6V 6 pin / 2012SVS32 / 7032NNB 2D V1GE-320SM0-R1 32NNB-7032LED-MCPC LE320BGM-C1 V1GE-320SM0-R2</t>
  </si>
  <si>
    <t>Оригинал / 3 планки по 8 LED 3V 575 mm / 303XH320031 / LE32F50 LE32F33</t>
  </si>
  <si>
    <t>330,0x25V 105C 8x12 Jwco</t>
  </si>
  <si>
    <t>330,0x35V 125C 10x20 Nichicon BT(M)</t>
  </si>
  <si>
    <t>125C  !!!</t>
  </si>
  <si>
    <t>NS4110B SO8</t>
  </si>
  <si>
    <t>TM-1017 = TM1017 = TM-0917</t>
  </si>
  <si>
    <t>Алюминий / 3 планки по 10 LED 3V 635 mm / 2 паралельных канала по 5 LED / LED315D10-ZC14-07(A) LED315D10-ZC14-07(B) 30331510219 30331510213 / LE32B310N-G LE32A7100L</t>
  </si>
  <si>
    <t>LD7591GS = LD7591T = LD7591 SO8</t>
  </si>
  <si>
    <t>UC3842BVDR2G = UC3842BDG = UC3842 SO14</t>
  </si>
  <si>
    <t xml:space="preserve">MCZ3001DB Org </t>
  </si>
  <si>
    <t>47,0x400V 105C 16x21 Nichicon VY(M)</t>
  </si>
  <si>
    <t>470,0x50V 85C 10x20 Samwha SD</t>
  </si>
  <si>
    <t>Алюминий / 3 планки по 6 LED 6V 577 mm / JL.D320601235-017PS-M  RH43-D3202X-06A-JF</t>
  </si>
  <si>
    <t>TOP244YN = TOP244Y TO220-6</t>
  </si>
  <si>
    <t>Энкодер автомагнитолы Pioneer (ручка срез) Org</t>
  </si>
  <si>
    <t>STR-A6252 = STRA6252M DIP-7</t>
  </si>
  <si>
    <t>LNK306GN SMD7</t>
  </si>
  <si>
    <t>TNY266GN SMD7</t>
  </si>
  <si>
    <t>NCP1653ADR2 = 1653A SO8</t>
  </si>
  <si>
    <t>TNY275GN SMD7</t>
  </si>
  <si>
    <t>TNY276GN SMD7</t>
  </si>
  <si>
    <t>TNY276PN DIP-7 Org ref</t>
  </si>
  <si>
    <t>TNY276PN DIP-7 Org</t>
  </si>
  <si>
    <t>Предохранитель быстрый радиальный 1,6A 250V 8,5x7,2x4мм с выводами</t>
  </si>
  <si>
    <t>D085-100</t>
  </si>
  <si>
    <t>D076-100</t>
  </si>
  <si>
    <t>2N5401 = MMBT5401 SOT23</t>
  </si>
  <si>
    <t>2N5551 = MMBT5551 SOT23</t>
  </si>
  <si>
    <t>Комплект планок Samsung UE55Hxxxx / UE55Jxxxx D4GE-550DCA-R3 D4GE-550DCB-R3 (12 планок 6xR + 6xL 12 LED 1158 mm)</t>
  </si>
  <si>
    <t>Комплект планок Samsung UE55HUxxxx DUGE-550DCA-R5 DUGE-550DCB-R5 (14 планок 7xR + 7xL 13 LED 1158 mm)</t>
  </si>
  <si>
    <t>Оригинал / 12 планок (6 планок по 7 LED + 6 планок по 5 LED 3V) 1158 mm / D4GE-550DCA-R2 D4GE-550DCB-R3 / UE55J5510 UE55J5200 UE55J5600 UE55H6400AK UE55H6350 UE55H6670</t>
  </si>
  <si>
    <t>STA333BW = STA333W SSOP-36</t>
  </si>
  <si>
    <t>FGH30S130P = 30S130P TO-247</t>
  </si>
  <si>
    <t>W84-5</t>
  </si>
  <si>
    <t xml:space="preserve">Original IGBT N 1300V 30A </t>
  </si>
  <si>
    <t xml:space="preserve">THGBMFG6C1LBAIL BGA  </t>
  </si>
  <si>
    <t>9D-2</t>
  </si>
  <si>
    <t>TDA7492MV13TR = TDA7492MV PowerSSO-36</t>
  </si>
  <si>
    <t>D99-5</t>
  </si>
  <si>
    <t>INN8186 = 1NN8186 SO8</t>
  </si>
  <si>
    <t>D39-5</t>
  </si>
  <si>
    <t>STA335BW13TR = STA335BW SSOP36</t>
  </si>
  <si>
    <t>D75-10</t>
  </si>
  <si>
    <t>UC3825N = UC3825 DIP-16</t>
  </si>
  <si>
    <t>D53-5</t>
  </si>
  <si>
    <t>Комплект планок Samsung UE43J5xxx GC43D08-ZC22AG-17 (3 планки по 8 LED 857 mm)</t>
  </si>
  <si>
    <t>Алюминий / 3 планки по 7 LED 2xA + 1xB / LED40D07A LED40D07B / L40M5-4C D40PFCNN / KIVI MI 40" 39"</t>
  </si>
  <si>
    <t>Комплект планок 40" 39" LED39D07A-ZC26AG-01 / LED39D07B-ZC26AG-01 (3 планки по 7 LED 2xA + B 3V 777 mm) Алюминий</t>
  </si>
  <si>
    <t>Оригинал / 10 планок = 5 планок 5 LED + 5 планок 4 LED 3V 803mm / UE40KU6000 UE40KU6100 UE40MU6000 UE40MU6120 UE40JU6000 UE40JU6500</t>
  </si>
  <si>
    <t>Комплект планок 32" TCL32D05-ZC22AG-12 (2 планки по 5 LED 6V 564 mm)</t>
  </si>
  <si>
    <t>LA4742 Org</t>
  </si>
  <si>
    <t xml:space="preserve">TOP245YN = TOP245Y TO220-6 </t>
  </si>
  <si>
    <t>TOP246YN = TOP246Y TO220-6</t>
  </si>
  <si>
    <t>TOP247YN = TOP247Y TO220-6</t>
  </si>
  <si>
    <t>TOP242YN = TOP242Y TO220-6</t>
  </si>
  <si>
    <t>FDS9435A = SI9435DY = 9435 SO8</t>
  </si>
  <si>
    <t>D072-50</t>
  </si>
  <si>
    <t>Комплект планок 32" JL.D32061330-004AS-M (2 планки по 6 LED 3V 550 mm)</t>
  </si>
  <si>
    <t>Алюминий / 2 планки по 6 LED 3V 550 mm / JL. D32061330-004AS-M (85-120-95-120-85 мм)</t>
  </si>
  <si>
    <t>Комплект планок 32" Konka LED32F3300C 2X12.6V (2 планки по 12 LED 6V 645 mm)</t>
  </si>
  <si>
    <t>Алюминий / 2 планки по 12 LED 6V 645 mm / 55-50-55-65-52-48-52-65-55-50-55 мм / RF-KJ315B30-1201S-01</t>
  </si>
  <si>
    <t>Комплект планок Samsung UE40MU6xxx / UE40KU6xxx / UE40JU6xxx V5DU-400DCA-R1 V5DU-400DCB-R1 (5 планок 5 LED + 5 планок 4 LED 3V 803mm)</t>
  </si>
  <si>
    <t>Алюминий / 10 планок по 5 LED 3V R+L = 976 мм / LB-C490F14-E4-L-G1-DL2 KHP200650C KHP200650B KHP200649B</t>
  </si>
  <si>
    <t>Комплект планок 50" ZDCX50D14R-ZC14F-02 ZDCX50D14L-ZC14F-02 (10 планок по 7 LED 3V 500 мм)</t>
  </si>
  <si>
    <t>Алюминий / 10 планок по 7 LED 3V 500 мм R+L = 1000mm / 303CX500033</t>
  </si>
  <si>
    <t>Алюминий / 2 планки L по 6 LED + 2 планки R по 6 LED / 6916L-2862A 6916L-2863A V1749L1 V1749R1</t>
  </si>
  <si>
    <t>Комплект планок 49" LG 49LJxxx / 49LVxxx / 49UJxxx 49" V17 ART3 2867 2868 (4 планки 2xA по 6 LED + 2xB по 4 LED 865 mm)</t>
  </si>
  <si>
    <t>Комплект планок 49" LG 49UJxxx / 49UVxxx 49" V17 ART3 2862 2863 (4 планки 2xR по 6 LED + 2xL по 6 LED 1020 mm)</t>
  </si>
  <si>
    <t>Алюминий / 2 планки A по 6 LED + 2 планки B по 4 LED / SUNG WEI55V0 E74739 94V-0</t>
  </si>
  <si>
    <t>2 планки торцевые R+L по 76 LED 600 mm / UE55KS8000T UE55KS7000U UE55KS7000 UE55KS8000 UE55KS9090T UE55KS7580 / BN96-39353B BN96-39352B LM41-00455A</t>
  </si>
  <si>
    <t>Комплект планок Samsung UE55KSxxxx (2 планки по 76 LED 600 mm)</t>
  </si>
  <si>
    <t>Комплект подсветки 55" Philips GJ-2K16-550-D714-V4-R / L (14 планок  7xR по 7 LED + 7xL по 7 LED 3V 1110 mm)</t>
  </si>
  <si>
    <t xml:space="preserve">Алюминий / 14 планок 7 x GJ-2K16-550-d714-v4-l + 7 x GJ-2K16-550-d714-v4-r 3V / 55PFF5701 55PUS6501 LB55072 55PUS6561 55PUS6581 55PUS6101 55PUH6101 55PUS6401 </t>
  </si>
  <si>
    <t>Original / Тонкие для LCD телевизоров</t>
  </si>
  <si>
    <t>Светодиод ультрафиолет 3V 3.0W 395nm на подложке</t>
  </si>
  <si>
    <t>Светодиод для Samsung серии F и H (на планке)</t>
  </si>
  <si>
    <t>Светодиод 4,8mm 120 белый</t>
  </si>
  <si>
    <t>6,8x400V 105C 12x13 LOW ESR SH</t>
  </si>
  <si>
    <t>Резисторы 7W керамика в небольшом ассортименте</t>
  </si>
  <si>
    <t>150,0x400V 105C 18x40 Samxon RD(M)  (гибкие выводы)</t>
  </si>
  <si>
    <t>Комплект подсветки 50" Philips / AOC TPT500J1-HVN07 (6 планок по 6 LED + 6 планок по 5 LED 1005 mm)</t>
  </si>
  <si>
    <t>E24-20</t>
  </si>
  <si>
    <t>ISL97650ARTZ = ISL976 50ARTZ QFN-32</t>
  </si>
  <si>
    <t>E71-5</t>
  </si>
  <si>
    <t>Алюминий / 3 планки по 8 LED 3V 618 mm / K320WD5 / 4708-K320WD-A2213K01 / LE32D59 32PFL3045 / шаг 84 мм</t>
  </si>
  <si>
    <t>Оригинал / 4 планки по 9 LED 822 mm / 303GC430035 / LD43V22S DLED43GC4X9 DLED43GC 4X9 / ERGO LE43CT2000AK LE43CT2500AK PHILIPS 43PFF5011, 43PFF5021 AOC LD43V22S, T4312M / BOE1430WU1 ERGO LE43CT5000AK LE43CT3500AK ПОДСВЕТКА AOC LD43V22S, T4312M PHILIPS 43PFF5011, 43PFF5021, 43PFF5081</t>
  </si>
  <si>
    <t>Алюминий / 4 планки по 9 LED 822 mm / 303GC430035 / LD43V22S DLED43GC4X9 DLED43GC 4X9 / ERGO LE43CT2000AK LE43CT2500AK PHILIPS 43PFF5011, 43PFF5021 AOC LD43V22S, T4312M / BOE1430WU1 ERGO LE43CT5000AK LE43CT3500AK ПОДСВЕТКА AOC LD43V22S, T4312M PHILIPS 43PFF5011, 43PFF5021, 43PFF5081</t>
  </si>
  <si>
    <t>Комплект планок Samsung UE43NU7xxx / UE43RU7xxx AOT_43_NU7100F_2X28_3030C (2 планки по 28 LED) Алюминий</t>
  </si>
  <si>
    <t>FGPF4633 TO-220F Org</t>
  </si>
  <si>
    <t>FGPF4536 TO-220F Org</t>
  </si>
  <si>
    <t>C-C</t>
  </si>
  <si>
    <t>EUP3484A = 3484A SO8</t>
  </si>
  <si>
    <t>ANT8823 SO16</t>
  </si>
  <si>
    <t>1S5-2</t>
  </si>
  <si>
    <t>BTA41-600B TO-3P</t>
  </si>
  <si>
    <t>BTA41-800B TO-3P</t>
  </si>
  <si>
    <t>4,7x35V 85C 5x11 Samwha SD</t>
  </si>
  <si>
    <t>LNK564PN DIP-7</t>
  </si>
  <si>
    <t>MP020-5GS SOP7</t>
  </si>
  <si>
    <t>1000,0x25V 105C 10x20 Nichicon PW(M) Blue</t>
  </si>
  <si>
    <t>LM2423TE DBS11</t>
  </si>
  <si>
    <t>BA49183-V12 Org</t>
  </si>
  <si>
    <t>BA49182-V12 Org</t>
  </si>
  <si>
    <t>Диодный мост 1000V 25A</t>
  </si>
  <si>
    <t>Диодный мост 1000V 50A</t>
  </si>
  <si>
    <t>GBJ2510 GBJ</t>
  </si>
  <si>
    <t>TMS91429CT</t>
  </si>
  <si>
    <t>APW7073 = APW7073A SO14</t>
  </si>
  <si>
    <t>APW7142K = APW7142 SO8</t>
  </si>
  <si>
    <t>R07-100</t>
  </si>
  <si>
    <t>2E5-2</t>
  </si>
  <si>
    <t>SSC9522S = SSC9522 SOP18</t>
  </si>
  <si>
    <t>E84-5</t>
  </si>
  <si>
    <t xml:space="preserve">N - channel 15A 100V </t>
  </si>
  <si>
    <t>N-channel 35A 150V</t>
  </si>
  <si>
    <t>N-channel 9A 200V</t>
  </si>
  <si>
    <t>N-channel 18A 200V</t>
  </si>
  <si>
    <t>N-channel 9A 600V</t>
  </si>
  <si>
    <t>N-channel 11A 650V</t>
  </si>
  <si>
    <t>N-channel 2A 600V</t>
  </si>
  <si>
    <t>N-channel 1A 600V</t>
  </si>
  <si>
    <t>N-channel 80V 100A 0.008 Ohm</t>
  </si>
  <si>
    <t>N-channel 12A 650V</t>
  </si>
  <si>
    <t>P-channel 2,3A 20V 2,5V</t>
  </si>
  <si>
    <t>P-channel 3,5A 8V 1,8V</t>
  </si>
  <si>
    <t>IGBT N-channel 60A 400V</t>
  </si>
  <si>
    <t>N-channel 6A 650V</t>
  </si>
  <si>
    <t>N-channel 10A 600V</t>
  </si>
  <si>
    <t>N-channel 150A 30V</t>
  </si>
  <si>
    <t>N-channel 0,7A 600V</t>
  </si>
  <si>
    <t>N-channel 60A 40V</t>
  </si>
  <si>
    <t>N-channel 7A 600V</t>
  </si>
  <si>
    <t>N-channel 11A 100V</t>
  </si>
  <si>
    <t>N-channel 2,8A 500V</t>
  </si>
  <si>
    <t>N-channel 20A 150V</t>
  </si>
  <si>
    <t>N-channel 9A 400V</t>
  </si>
  <si>
    <t>RGP new</t>
  </si>
  <si>
    <t>Медь / 5 планок по 9 LED 3V LUMENS 650 mm / D2GE-320SCO-R3 / 2013SVS32H /2013SVS32F</t>
  </si>
  <si>
    <t>Оригинал / 1 планка торцевая по 28 LED / продажа по 1 планке</t>
  </si>
  <si>
    <t>Планка Samsung UE43NU71xx AOT_43_NU7100F_2X28_3030C (планка на 28 LED) Org</t>
  </si>
  <si>
    <t>E012-100</t>
  </si>
  <si>
    <t>Комплект планок 32" 0Y315D08-ZC14F-02 (3 планки по 8 LED 3V 590 mm)</t>
  </si>
  <si>
    <t>Алюминий / 3 планки по 8 LED 6V 590 mm / 303JK315034 / Bravis LED32D66 /</t>
  </si>
  <si>
    <t>Комплект планок 32" ZDJK315D08-ZC14F-04 (3 планки по 8 LED 6V 590 mm)</t>
  </si>
  <si>
    <t xml:space="preserve">Алюминий / 3 планки по 8 LED 3V 590 mm / 303WY315031 </t>
  </si>
  <si>
    <t xml:space="preserve">100,0x35V 105C 8x11 Teapo </t>
  </si>
  <si>
    <t>4,7x35V 105C 5x11 CapXon KM</t>
  </si>
  <si>
    <t>10,0x400V 85C 12x20 Hitano ECR</t>
  </si>
  <si>
    <t>TEF6686AHN = F8605</t>
  </si>
  <si>
    <t>PIO</t>
  </si>
  <si>
    <t>Комплект планок 40" Philips SVS400A73 / SVS400A79 (10 планок 3xA 2xB 3xC 2xD)</t>
  </si>
  <si>
    <t>Комплект планок Samsung UE50HUxxxx DUGE-500DCA-R3 DUGE-500DCB-R3 (12 планок (6xA+6xB) 14 LED) Org</t>
  </si>
  <si>
    <t xml:space="preserve">Оригинал / 12 планок / A + B = 14 LED 1025 mm 3V / 2014SVS_UHD_50 / UE50HU6900 UE50HU6950F UE50HU7000 BN96-32178A BN96-32179A </t>
  </si>
  <si>
    <t>Алюминий / 2 планки 60 LED 10 pin / 2012SVS46 / V2GE-460SMA-R3 V2GE-460SMB-R3 3D-7032LED-MCPCB-L 3D-7032LED-MCPCB-R</t>
  </si>
  <si>
    <t>Оригинал / BBK BRAVIS Elenberg 39" 40" аналог CHA 39 3228 05 REV1.1</t>
  </si>
  <si>
    <t>Алюминий / BBK BRAVIS Elenberg 39" 40" аналог CHA 39 3228 05 REV1.1</t>
  </si>
  <si>
    <t>Комплект планок 32" Sony SVG320AE1 (4 планки по 8 LED 3V 620 mm)</t>
  </si>
  <si>
    <t>Комплект планок 32" JS-D-JP3220-061EC E32F2000 (2 планки по 6 LED 6V 585 mm загнутые)</t>
  </si>
  <si>
    <t>Алюминий / 2 планки по 6 LED 6V 585 mm загнутые / XS-D-JP3220-061EC ST3151A05 ST3151A04 V320BJ7-PE1</t>
  </si>
  <si>
    <t xml:space="preserve">Алюминий / 2 планки по 6 LED 6V 578 mm загнутые / </t>
  </si>
  <si>
    <t>Комплект планок 32" MS-L2082 V2 MS-L1160 (2 планки по 6 LED 6V 578 mm загнутые)</t>
  </si>
  <si>
    <t xml:space="preserve">Оригинал / 2014SVS_UHD_55 / UE55HU6900 UE55HU7000 </t>
  </si>
  <si>
    <t>Комплект планок 43" LG 43LHxxx / 43UJxxx 43LH51_FHD_A 43LH51_FHD_B (3 планки A по 4 LED + 3 планки B по 3 LED = 862 мм 3V)</t>
  </si>
  <si>
    <t>Алюминий / 4 планки (2 планки A по 6 LED + 2 планки B по 4 LED) 865 mm 3V / LG SUNG WEI55V0 E74739 94V-0 43" V17 art3 2867</t>
  </si>
  <si>
    <t>RJP63G4 TO-263 Org</t>
  </si>
  <si>
    <t>RJP30H1 TO-220F Org ref</t>
  </si>
  <si>
    <t>3030 smd Lextar 6V 265mA 1.8W 187LM холодный белый PT30Z53 V1 (UNI)</t>
  </si>
  <si>
    <t>1000,0x35V 105C 13х20 Jb JRB Org</t>
  </si>
  <si>
    <t>9B</t>
  </si>
  <si>
    <t>Комплект планок 40" 39" Vestel VES390UNDC-01 VES400UNDS-01 (2xA + 2xB + 1xC 9 LED 355 мм)</t>
  </si>
  <si>
    <t>Медь / 5 планок: 2 x A + 2 x B + 1 x C по 9 LED 355 мм / VES390UNDC-01 VES400UNDS-01 VES400UNDS-02</t>
  </si>
  <si>
    <t>TEA1610T SO16</t>
  </si>
  <si>
    <t>W64-5</t>
  </si>
  <si>
    <t>TEA1611T = TEA1611 SO20</t>
  </si>
  <si>
    <t>Комплект подсветки 50" Philips LB-PF3030-GJFHD500611-L/R-H (6 планок по 6 LED + 6 планок по 5 LED 1005 mm)</t>
  </si>
  <si>
    <t>MMBT4403 SOT23</t>
  </si>
  <si>
    <t>MMBTA42 = A42 SOT23</t>
  </si>
  <si>
    <t>19+V</t>
  </si>
  <si>
    <t>KEN</t>
  </si>
  <si>
    <t>7808 TO-220AB</t>
  </si>
  <si>
    <t>7805 TO-220AB</t>
  </si>
  <si>
    <t>7809 TO-220AB</t>
  </si>
  <si>
    <t>7810 TO-220AB</t>
  </si>
  <si>
    <t>7812 TO-220AB</t>
  </si>
  <si>
    <t>7824 TO-220AB</t>
  </si>
  <si>
    <t>7818 TO-220AB</t>
  </si>
  <si>
    <t>1N5401 DO-201AD</t>
  </si>
  <si>
    <t>1N5408 DO-201AD</t>
  </si>
  <si>
    <t>SPW17N80C3FKSA = SPW17N80C3 TO-247 Ref</t>
  </si>
  <si>
    <t>FGH30S130P = 30S130P TO-247 Ref</t>
  </si>
  <si>
    <t>SMK1820D = SMK1820 TO-252 Org ref</t>
  </si>
  <si>
    <t>TM-0917 = TM0917 = TM-1017</t>
  </si>
  <si>
    <t>TDA7575BPD SO36</t>
  </si>
  <si>
    <t>TDA7575B Flexiwatt27 Org</t>
  </si>
  <si>
    <t>BT152-800R TO-220AB</t>
  </si>
  <si>
    <t>BT138-800E TO-220AB</t>
  </si>
  <si>
    <t>BT138-600E TO-220AB</t>
  </si>
  <si>
    <t>BT136-600E TO-220AB</t>
  </si>
  <si>
    <t>Q13-10</t>
  </si>
  <si>
    <t>AIC2857FGR8  = AIC2857F SO8</t>
  </si>
  <si>
    <t>ICE3BR2565JF = 3BR2565 TO220F-6</t>
  </si>
  <si>
    <t>Q38-10</t>
  </si>
  <si>
    <t>IRG7IC28UPBF = IRG7IC28U TO-220F Org</t>
  </si>
  <si>
    <t>R2A15122FP = R2A15122 QFP40</t>
  </si>
  <si>
    <t>Q85-2</t>
  </si>
  <si>
    <t xml:space="preserve">Комплект планок 48" Sony SAMSUNG-2014-SONY-DIRECT-48 (12 планок по 6 LED (6xA + 6xB)) </t>
  </si>
  <si>
    <t xml:space="preserve">Оригинал / 6 планок A по 6 LED + 6 планок B по 6 LED / NDSOEM A B / KDL-48R480B 48W600B 48WM15B </t>
  </si>
  <si>
    <t>NCP1200D60R2G = NCP1200D60 = 200D6 SO8</t>
  </si>
  <si>
    <t>Q18-10</t>
  </si>
  <si>
    <t>LM317T TO-220AB</t>
  </si>
  <si>
    <t>LM2423TE Org ref</t>
  </si>
  <si>
    <t>SIL9489ACTUC = SII9489ACTUC QFP128</t>
  </si>
  <si>
    <t>BD9397EFV-GE2 = BD9397EFV TSSOP40</t>
  </si>
  <si>
    <t>Комплект планок 40" RF-AD400E32-1201S-01 (4 планки по 12 LED 3V 792 mm) Алюминий</t>
  </si>
  <si>
    <t>Комплект планок 40" MS-L2665-A MS-L2665-B (3 планки по 8 LED 6V 760 mm) Алюминий</t>
  </si>
  <si>
    <t>Алюминий / 4 планки по 12 LED 792 mm / TJ100K5000000 180.W00-401803H CX400DLEDM V400HJ6-PE1 V390HJ5-XCPE1</t>
  </si>
  <si>
    <t>2SD2058 TO-220F</t>
  </si>
  <si>
    <t>Алюминий / 3 планки по 7 LED 6V 530 mm / WD-320B0B28-0801S-01</t>
  </si>
  <si>
    <t>Org new / Power IGBT 360V 35A</t>
  </si>
  <si>
    <t>Org new / Power IGBT 630V 35A</t>
  </si>
  <si>
    <t>PT2314 SO28-300</t>
  </si>
  <si>
    <t>TNY175DG SO-7</t>
  </si>
  <si>
    <t>TNY176DG SO-7</t>
  </si>
  <si>
    <t>Комплект планок 42" LED42D10-03А + LED42D10-04A (5 планок по 10 LED 3V 822 mm)</t>
  </si>
  <si>
    <t>Алюминий / 5 планок по 10 LED 822 mm / LED42D10A-ZC14FG-07 LED42D10B-ZC14FG-07 LED42D10-03 (A) LED42D10-04 (A) LED42D10A-ZC14FG-01 LED42D10B-ZC14FG-01</t>
  </si>
  <si>
    <t>Комплект планок 42" LG 42LV5xxx 42T11-06A (2 планки 60 LED 478 mm)</t>
  </si>
  <si>
    <t>2 планки торцевые по 60 LED 478 mm / T420HW08 V.5 / 74.42TB3.001-1-SHI 74.42T13.001-0-CS1 / 42LV5500</t>
  </si>
  <si>
    <t>Комплект планок 32" LG 32LSxxx V12 edge 6920L-0001C (1 планка по 42 LED 400 mm)</t>
  </si>
  <si>
    <t>1 планка торцевая по 42 LED 400 мм / 6922L-0011A 32LS561T 32LS562T 32LS570T 32LS575T 32LM620T</t>
  </si>
  <si>
    <t>Комплект планок 42" SVJ420A76 (10 планок по 5 LED 3V 470 mm) Org</t>
  </si>
  <si>
    <t xml:space="preserve">Оригинал / 10 планок по 5 LED 470 mm / SVJ420A76 REV04-5LED-140114 </t>
  </si>
  <si>
    <t>Комплект планок 32" Philips GC32D07-ZC14FG-07 / GC32D07-ZC21F-07 (3 планки по 7 LED 3V 590 mm) Алюминий</t>
  </si>
  <si>
    <t>Термопаста КПТ-19 шприц 5,0 мл</t>
  </si>
  <si>
    <t>1000,0x16V 105C 8x16 LOW ESR HyncdZ</t>
  </si>
  <si>
    <t>Комплект планок Samsung UE32J52xxx / UE32M5xxx 2015SVS32FHD V5DN-320SM1-R2 (2 планки по 7 LED 3V 620mm) Org</t>
  </si>
  <si>
    <t>Комплект планок 49" 49D2000 CHGD49LB14 / CHGD49LB15 (10 планок по 5 LED 3V 485 мм)</t>
  </si>
  <si>
    <t>FGH60N60SMD Org</t>
  </si>
  <si>
    <t>470,0x50V 105C 10x20 CapXon KM</t>
  </si>
  <si>
    <t>470,0x50V 105C 10x20 Samwha RD</t>
  </si>
  <si>
    <t xml:space="preserve">1000,0x25V 105C 10x20 Samwha RD </t>
  </si>
  <si>
    <t>1000,0x25V 105C 10x20 CapXon KM</t>
  </si>
  <si>
    <t xml:space="preserve">K13  </t>
  </si>
  <si>
    <t>FQPF20N60C TO-220F Ref</t>
  </si>
  <si>
    <t>Комплект планок Samsung UE55Kxxxx (1 планка по 72 LED 674 mm)</t>
  </si>
  <si>
    <t>1 планка торцевая по 72 LED 674 мм /  BN96-39508A BN96-39509A</t>
  </si>
  <si>
    <t>470,0x35V 105C 10x16 CapXon KM</t>
  </si>
  <si>
    <t xml:space="preserve">470,0x35V 105C 10x16 Samwha RD </t>
  </si>
  <si>
    <t>Комплект планок 32" SVT320AF5 (3 планки по 6 LED 3V 627 mm)</t>
  </si>
  <si>
    <t xml:space="preserve">Комплект планок 49" LG 49LF5xxx G1GAN01-0791A G1GAN01-0792A (2 планки R + L) </t>
  </si>
  <si>
    <t>2 планки торцевые по 46 LED 537 mm / 49 Inch FHD R type 49 Inch FHD L type MAK63267301</t>
  </si>
  <si>
    <t xml:space="preserve">Комплект планок 55" Sony SHARP YLS_HAN55_7020_REV2 (2 планки по 64 LED 596 mm) </t>
  </si>
  <si>
    <t>100pF 3kV</t>
  </si>
  <si>
    <t>82,0x450V 105C 12x50 LOW ESR Chang</t>
  </si>
  <si>
    <t>100pF 5kV</t>
  </si>
  <si>
    <t>7020 smd  JUFEI 6V 160mA 1W 84LM холодный белый 10000K-13000K</t>
  </si>
  <si>
    <t>Комплект планок 40" KJ40D06-ZC14-01 (6 планок по 6 LED 3V 370 mm) Алюминий</t>
  </si>
  <si>
    <t xml:space="preserve">Алюминий / 6 планок по 6 LED 370 mm / KJ40D06-21F-01 303KJ400033 LED42HD330D </t>
  </si>
  <si>
    <t>2 планки торцевые по 64 LED 596 мм / YLS_HRN55_7020_REV2 75.P3C08G001 15A09N SYV5541 Sony Sharp XBR-55X850C KD-55X8500C KD-55X8507C KD-55X8505C</t>
  </si>
  <si>
    <t>Комплект планок 55" LG 55UHxxx V16 ART3 (2 планки R-type + L-type 60 LED 603 mm)</t>
  </si>
  <si>
    <t>2 планки торцевые по 60 LED 603 mm / 6922L-0189A 6922L-0199A / 55UH652V 55UH664V 55UH6500 55UH7920 55UH650V 55UH7650 55UH651V 55UH671V</t>
  </si>
  <si>
    <t>Комплект планок 55" LED55D8D-01(C) LED55D8C-01(C) (14 планок по 8 LED 3V 550 мм 12xA + 2xB)</t>
  </si>
  <si>
    <t>Алюминий / 14 планок по 8 LED 3V 550 мм / 30355008241 3035500840 LS55H610N F55Y</t>
  </si>
  <si>
    <t>Комплект планок 55" TCL 55D2900 4C-LB5504-PF02J 4C-LB5505-PF02J (8 планок: 4x5 LED 534 мм + 4x4 LED 423 мм 6V)</t>
  </si>
  <si>
    <t>Комплект планок 32" LG 32LHxxx 32LH60_FHD S (2 планки по 7 LED 615 mm )</t>
  </si>
  <si>
    <t>2 планки по 7 LED 615 мм / 32LH60_FHD_A SSC_32inch_FHD_REV01_151102 / 32LH604V 32LH530V</t>
  </si>
  <si>
    <t>SC1117DG-TL = SC1117DG SO7</t>
  </si>
  <si>
    <t>Q295-10</t>
  </si>
  <si>
    <t>3030 smd JUFEI 3V 600mA 2.0W 220LM холодный белый (7000K)</t>
  </si>
  <si>
    <t>Комплект планок 32" RF-AB320E30-0601S-10 (2 планки по 6 LED 3V 595 mm)</t>
  </si>
  <si>
    <t>LD5537T SOT23-6</t>
  </si>
  <si>
    <t>Q488-10</t>
  </si>
  <si>
    <t>H20R1203 = 20R1203 = IHW20N120R3 TO-3P Org</t>
  </si>
  <si>
    <t>MAX9668ETP = 9668E QFN20</t>
  </si>
  <si>
    <t>Q80-5</t>
  </si>
  <si>
    <t>GP47S60XN247 = GP47S60X TO-247 Org</t>
  </si>
  <si>
    <t>2Q38-10</t>
  </si>
  <si>
    <t>2 планки торцевые по 40 LED 3V 360 мм / HV320WXC-300 T315HW07</t>
  </si>
  <si>
    <t>TK15A50D TO-220F</t>
  </si>
  <si>
    <t>Q36-10</t>
  </si>
  <si>
    <t>Планка торцевой подсветки 42" LG 6922L-0103A V13 Edge RIGHT 6920L-0001C (54 LED 535 мм) демонтаж</t>
  </si>
  <si>
    <t>Комплект планок 42" LG 42LSxxx / 42LMxxx ROW Rev0.8 (12 планок: 6 x L + 6 x R) Алюминий</t>
  </si>
  <si>
    <t>STR-S6309 = STRS6309 Org ref</t>
  </si>
  <si>
    <t>ICE2PCS01G = 2PCS01 SO8</t>
  </si>
  <si>
    <t>ICE2PCS01 = 2PCS01 DIP8</t>
  </si>
  <si>
    <t>LC51D SO8</t>
  </si>
  <si>
    <t>LC51D DIP8</t>
  </si>
  <si>
    <t>PT2328-X SSOP16</t>
  </si>
  <si>
    <t xml:space="preserve">PT2313L = CSC2313S SSOP28 </t>
  </si>
  <si>
    <t>BIT3367A SO8</t>
  </si>
  <si>
    <t>PN8386NEC-T1 = PN8386 DIP8</t>
  </si>
  <si>
    <t>SY8104ADC SOT23-6</t>
  </si>
  <si>
    <t>ATBM7821B</t>
  </si>
  <si>
    <t>TLV62569DBV SOT23-5 SMD code 16AF</t>
  </si>
  <si>
    <t>GB98ADN DIP16</t>
  </si>
  <si>
    <t>2N4401 = MMBT4401 SOT23</t>
  </si>
  <si>
    <t>2N3904 = MMBT3904 SOT23</t>
  </si>
  <si>
    <t>N-channel 25A 60V</t>
  </si>
  <si>
    <t>2N4403 = MMBT4403 SOT23</t>
  </si>
  <si>
    <t>RF1501 = RF1501NS3S TO-263 Org</t>
  </si>
  <si>
    <t>W0C-0197-00  (155х81 мм)</t>
  </si>
  <si>
    <t>Сенсор  164х96 мм демонтаж</t>
  </si>
  <si>
    <t>Комплект планок 43" LG 43UGxxx / 43UJxxx (8 планок 4 по 5 LED 430 mm + 4 по 4 LED 332 mm 3V) Алюминий</t>
  </si>
  <si>
    <t>3535 smd Lumens 3V 350mA 1W холодный белый A129CECEBP19C (UNI) Org ref</t>
  </si>
  <si>
    <t>Комплект планок 32" SAMSUNG SVS320AD7 (3 планки: 2 по 7 LED + 1 по 6 LED 3V 580 mm) Алюминий</t>
  </si>
  <si>
    <t>Алюминий / 2 планки по 7 LED + 1 планка по 6 LED 580 mm 3V / SVS320AA6</t>
  </si>
  <si>
    <t>Алюминий / 2 планки по 6 LED 6V 580 mm / MS-L1343 V2 MS-L2202 MS-L1074 2-6-3030-300MA-36V / между линзами 98 мм и 112 мм</t>
  </si>
  <si>
    <t>Комплект планок 32" LG 32LVxxx 31T15-03a (2 планки по 40 LED 362 mm)</t>
  </si>
  <si>
    <t>2 планки торцевые по 40 LED 362 mm / 73.31T14.004-6-SK1 73.31T15.003 T315XW06.V.3 / 32LV3400 32LV2500</t>
  </si>
  <si>
    <t>Алюминий / 3 планки 2 по 13 LED + 1 по 12 LED / 2013SVS40 / D3GE-400SMA-R2 D3GE-400SMB-R2 LM41-00001V LM41-00001W</t>
  </si>
  <si>
    <t>2 планки торцевые по 75 LED 605 mm / 6922L-0069A 6922L-0080A / 55LA6800 55LA660V 55LA7400 55LA6600 Philips 55PFL6678S/12 55PFL6158 55PFL6008K</t>
  </si>
  <si>
    <t>Комплект планок 55" LG 55LAxxx V13 ART (2 планки R-type + L-type 75 LED 605 mm)</t>
  </si>
  <si>
    <t>Комплект планок 49" 5800-W49001-0P00 (10 планок по 6 LED 480 мм)</t>
  </si>
  <si>
    <t>10 планок по 6 LED 480 мм / 5850-W50007-1P00 5800-W49001-DP00 5800-W49001-1P00 5800-W49001-2P00 / 49E3000 49E6000 49E360E 49E3500 49E350E 49E6090 49E3500 49E6000 49E600E 49E366W 49M6E</t>
  </si>
  <si>
    <t>Комплект планок 55" TCL TMT_55E5800_10X6_3030C_6S1P_W44 (10 планок 6 LED 573 мм 6V)</t>
  </si>
  <si>
    <t>Алюминий / 10 планок 6 LED 573mm 6V / YHF-4C-LB5506-YH1 / 55FA3203 55FA3213 D55A561U B55A858U</t>
  </si>
  <si>
    <t>STR-W6053N = STR-W6053S = STRW6053S демонтаж</t>
  </si>
  <si>
    <t>BAL</t>
  </si>
  <si>
    <t>OZ9910GN</t>
  </si>
  <si>
    <t xml:space="preserve">N - channel 100A 30V </t>
  </si>
  <si>
    <t>Медь / 14 планок / 2013SVS40F / 7 R + 7 L</t>
  </si>
  <si>
    <t>SSC3S241CA = 3S241CA SO7</t>
  </si>
  <si>
    <t>1000,0x16V 105C 10x16 CapXon KM</t>
  </si>
  <si>
    <t>100,0x35V 105C 6,3x11 CapXon KM</t>
  </si>
  <si>
    <t>220,0x16V 105C 6,3x11 CapXon KM</t>
  </si>
  <si>
    <t>7915CV TO220AB</t>
  </si>
  <si>
    <t>ICE3BS02G SO8</t>
  </si>
  <si>
    <t>STR-A6169 = STRA6169 DIP8</t>
  </si>
  <si>
    <t>STR-A6151 = STRA6151 DIP-8</t>
  </si>
  <si>
    <t>Комплект планок Samsung UE32EH5xxx / UE32EH6xxx D1GE-320SC1-R3 2012SVS32 (4 планки по 10 LED) Алюминий</t>
  </si>
  <si>
    <t>Алюминий / 4 планки по 10 LED / LTJ320HN07-H V320HJ2-PE2 DE320BGA-B1 D1GE-320SC1-R2</t>
  </si>
  <si>
    <t>SSC2005S = SC2005</t>
  </si>
  <si>
    <t>E88</t>
  </si>
  <si>
    <t>7020 smd LEXTAR 6V 150mA 1W 80LM холодный белый PT70Z11 V0</t>
  </si>
  <si>
    <t>UCC28051DR = 28051 SO8</t>
  </si>
  <si>
    <t>E64</t>
  </si>
  <si>
    <t>10,0x63V 105C 5x11 CapXon KM</t>
  </si>
  <si>
    <t>10,0x63V 105C 5x11 Samwha RD</t>
  </si>
  <si>
    <t>STP100N8F6 = 100N8F6 TO-220AB Org</t>
  </si>
  <si>
    <t>Термопредохранитель 210С 10А 250V</t>
  </si>
  <si>
    <t>Термопредохранитель 10А 250V в ассортименте</t>
  </si>
  <si>
    <t>Термопредохранитель 15А 250V в ассортименте</t>
  </si>
  <si>
    <t>LD7550 SOT23-6</t>
  </si>
  <si>
    <t>TPS65161PWPR = TPS65161 TSSOP-28</t>
  </si>
  <si>
    <t>TPS65160APWPR = TPS65160A TSSOP-28</t>
  </si>
  <si>
    <t>TPS65162RGZR = TPS65162 = 65162 QFN48</t>
  </si>
  <si>
    <t>TPS65171RHAR = TPS65171 = 65171 QFN40</t>
  </si>
  <si>
    <t>Комплект планок 32" Vestel JL.D320B1235-078CS-C (2 планки по 11 LED 574 mm) Org</t>
  </si>
  <si>
    <t>6009B = 6019B = 6025B</t>
  </si>
  <si>
    <t>6010B = 6004B = 6008B = 6016B = 6020B = 6024B = 6026B</t>
  </si>
  <si>
    <t>4700pF 2kV</t>
  </si>
  <si>
    <t>Комплект планок Samsung UE46ES6xxx / UE46ES7xxx 2012SVS46 3D (2 планки по 60 LED 10 pin)</t>
  </si>
  <si>
    <t>Медь 12 планок</t>
  </si>
  <si>
    <t>NPN 40V 600mA 0,35W</t>
  </si>
  <si>
    <t>NCP1612A3 = 1612A3 SO10</t>
  </si>
  <si>
    <t>DAP049 = DAP049B SO14</t>
  </si>
  <si>
    <t>3E5-1</t>
  </si>
  <si>
    <t>AP9971GH TO-252 Org ref</t>
  </si>
  <si>
    <t>E26-10</t>
  </si>
  <si>
    <t>IRFH7085 PQFN8 5x6</t>
  </si>
  <si>
    <t>60V 147A</t>
  </si>
  <si>
    <t>E96-10</t>
  </si>
  <si>
    <t>BD5452A = D5452A QFN32</t>
  </si>
  <si>
    <t>AP4525GEH TO-252-5</t>
  </si>
  <si>
    <t>BD9130EFJ-E2 SO8</t>
  </si>
  <si>
    <t>Комплект планок 40" Vestel LB40017 / 17DLB40VXR1 (2 x A 8 LED + B x 7 LED 745 мм)</t>
  </si>
  <si>
    <t>2N3906 = MMBT3906 SOT23</t>
  </si>
  <si>
    <t>J6920 = FJL6920 TO-264 Org демонтаж</t>
  </si>
  <si>
    <t>J6920 = FJL6920 TO-264 Org new</t>
  </si>
  <si>
    <t xml:space="preserve">Org new / IGBT 330V 70A / Аналог FGPF4533 </t>
  </si>
  <si>
    <t>LM339DR SO14</t>
  </si>
  <si>
    <t>LM</t>
  </si>
  <si>
    <t>TMD5N50G = FQD5N50C = 5N50 TO-252</t>
  </si>
  <si>
    <t>N-channel 6,2A 600V</t>
  </si>
  <si>
    <t>E28</t>
  </si>
  <si>
    <t>Термопредохранитель 130С 2А 250V</t>
  </si>
  <si>
    <t>Для трансформаторов</t>
  </si>
  <si>
    <t>OZ9977BGN-A-0-TR SO20</t>
  </si>
  <si>
    <t>E70</t>
  </si>
  <si>
    <t>YD1521B = YD1521 = 1521B SO16</t>
  </si>
  <si>
    <t>E90</t>
  </si>
  <si>
    <t>FQPF12N80C TO-220F Ref</t>
  </si>
  <si>
    <t>MDD5N40RH = 5N40 TO-252</t>
  </si>
  <si>
    <t xml:space="preserve">N - channel 3,4A 400V </t>
  </si>
  <si>
    <t>E15</t>
  </si>
  <si>
    <t>Комплект планок 24" SVT240A17 (2 планки по 6 LED 3V 466 mm)</t>
  </si>
  <si>
    <t>Оригинал / 2 планки по 6 LED 3V 466 mm /  Toshiba 24P2300</t>
  </si>
  <si>
    <t>N-channel 4,5A 550V</t>
  </si>
  <si>
    <t>MSTR</t>
  </si>
  <si>
    <t>FSCQ0765RT = CQ0765RT Org ref</t>
  </si>
  <si>
    <t>STR-W6750F = STRW6750F Org ref</t>
  </si>
  <si>
    <t>LNK364GN SMD7</t>
  </si>
  <si>
    <t>Плата + ПДУ, USB / проц  RDA8503 / тюнер RDA5160 / расширенный сервис - выбор матрицы в сервисном меню</t>
  </si>
  <si>
    <t>TDA7851A Org ref</t>
  </si>
  <si>
    <t>Комплект планок Samsung UE48Hxxxx / UE48Jxxx D4GE-480DCA-R3 (6 планок A) + D4GE-480DCB-R3 (6 планок B) Org</t>
  </si>
  <si>
    <t>Оригинал / 12 планок 3V A+B = 1005 mm/ 2014SVS48F / BN96-30453A BN96-30454A</t>
  </si>
  <si>
    <t>FCK-14A033</t>
  </si>
  <si>
    <t>QQH0077-001</t>
  </si>
  <si>
    <t>40337-19 / 10539430</t>
  </si>
  <si>
    <t>765-81-3X10</t>
  </si>
  <si>
    <t>Демонтаж / трещина ферита</t>
  </si>
  <si>
    <t>FCM-14B007B</t>
  </si>
  <si>
    <t>1-453-309-21</t>
  </si>
  <si>
    <t>Комплект планок 19" 20" MS-L1936 V1 72-24D04-005-13 (2 планки по 4 LED 6V 416 mm)</t>
  </si>
  <si>
    <t>Алюминий / 2 планки по 4 LED 6V 416 mm / E24F2000 JS-D-JP2420-041ES CX195DLEDM</t>
  </si>
  <si>
    <t>2N-канальный, 60 В 5 А</t>
  </si>
  <si>
    <t>TDA7052A DIP8 Org ref</t>
  </si>
  <si>
    <t>SSC3S121-TL = SSC3S121A = 3S121 SO7</t>
  </si>
  <si>
    <t>LAN8720A-CP = 8720A QFN24</t>
  </si>
  <si>
    <t>M62444FP Org</t>
  </si>
  <si>
    <t>TND315S = TND315 SO8 Org</t>
  </si>
  <si>
    <t>TEA1716T SO24 Org</t>
  </si>
  <si>
    <t>FA6B22N-N6-L = FA6B22N = 6B22 SO16</t>
  </si>
  <si>
    <t>MMD50R380P = 50R380P TO-252 Org ref</t>
  </si>
  <si>
    <t xml:space="preserve">MMD50R380P = 50R380P TO-252 Org </t>
  </si>
  <si>
    <t>OZ9976AGN</t>
  </si>
  <si>
    <t>NCP1399AMDR2G</t>
  </si>
  <si>
    <t>RT6936GQW = RT6936 QFN</t>
  </si>
  <si>
    <t>FA6A30N-C6-L3 = FA6A30N = 6A30 SO16</t>
  </si>
  <si>
    <t>FA6A31N-C6-L3 = FA6A31N = 6A31 SO16</t>
  </si>
  <si>
    <t>SVF12N65F = 12N65 TO-220F</t>
  </si>
  <si>
    <t>Алюминий / 2 планки по 5 LED 6V 564 mm (148-116-116-148 мм) / 4C-LB320T-ZC3 TC320M04 L32M5-AZ 32HR332M05A7 / TCL32D05-ZC22AG-11 TCL32D05-ZC22AG-16</t>
  </si>
  <si>
    <t>TPA3138D2PWPR = TPA3138D2 HTSSOP28</t>
  </si>
  <si>
    <t>TK13A65U TO220F</t>
  </si>
  <si>
    <t>N-channel 13A 650V</t>
  </si>
  <si>
    <t>TAS5162DKDR =  TAS5162 HSSOP36</t>
  </si>
  <si>
    <t>Z0103MA TO-92</t>
  </si>
  <si>
    <t>SMD code 1P</t>
  </si>
  <si>
    <t xml:space="preserve">Комплект планок 49" Sony SVY490A23_Rev00_5LED_R/L (8 планок 4xR по 5 LED 526 mm + 4xL по 4 LED 429 mm) </t>
  </si>
  <si>
    <t xml:space="preserve">Алюминий / 8 планок: 4 по 5 LED + 4 по 4 LED / KD-49X8000C KD-49X8005C KD-49XD7005 LC490EQY-SJA3 KD-49XD7066  </t>
  </si>
  <si>
    <t>фото нет / двухцветный для фонарей WV AUDI</t>
  </si>
  <si>
    <t xml:space="preserve">3528 smd Bicolor 3V 50mA LAY T67B-T2V1-1-1+U2V2-45 PLCC-4 617NM Amber Red + 587NM Yellow </t>
  </si>
  <si>
    <t>Комплект планок 32" LG 32LF5xx / 32LH5xx 32LH51_HD SSC_32inch_HD (2 планки по 5 LED 590 mm) Org</t>
  </si>
  <si>
    <t>Комплект планок 43" LG 43UJxxx / 43LJxxx V17 ART3 (4 планки: 2 x V1743 A 6 LED + 2 x V1743 B 4LED = 865 мм 3V)</t>
  </si>
  <si>
    <t>LM358N = LM358P DIP8</t>
  </si>
  <si>
    <t>аналог SP2635F OB2535CP</t>
  </si>
  <si>
    <t>Комплект планок 32" ZH32D08-ZC14F-01 / 31-315-316-33 (3 планки по 8 LED 3V 575 mm) Алюминий</t>
  </si>
  <si>
    <t>Алюминий / 3 планки по 8 LED 3V 575 mm / 303XH320031 / LE32F50 LE32F33</t>
  </si>
  <si>
    <t>1000,0x16V 105C 10x17 LOW ESR Chang</t>
  </si>
  <si>
    <t>IGBT 45A 600V</t>
  </si>
  <si>
    <t>N-chanel 47A 600V 0,058Om</t>
  </si>
  <si>
    <t>N-channel 12A 600V</t>
  </si>
  <si>
    <t>Комплект планок 40" JS-D-JP395DM-A81EC / JS-D-JP395DM-B82EC (3 планки по 8 LED 2xA + B 6V 736 mm) Алюминий</t>
  </si>
  <si>
    <t>Комплект планок 40" 32" KONKA 40626 32626 (планка 4 LED 6V 340 mm)</t>
  </si>
  <si>
    <t>Планка 4 LED 6V 340 mm / 35021228 32630 40626 32626</t>
  </si>
  <si>
    <t>4,7x400V 105C 10x16 CapXon KM</t>
  </si>
  <si>
    <t>4,7x400V 105C 10x16 Samwha RD</t>
  </si>
  <si>
    <t>MR4040</t>
  </si>
  <si>
    <t>CR6853T DIP8</t>
  </si>
  <si>
    <t>HT8693SP SO8</t>
  </si>
  <si>
    <t>680,0x50V 105C 13x20 CapXon KM</t>
  </si>
  <si>
    <t>NCP1200D100R2G = NCP1200AD100R2 = 200D1 = 200A1 SO8</t>
  </si>
  <si>
    <t>NCP1014AP06 = P1014AP06 DIP-7</t>
  </si>
  <si>
    <t xml:space="preserve">220,0x35V 105C 8x11,5 Samwha RD </t>
  </si>
  <si>
    <t>33,0x400V 105C 12x25 Nichicon CY(M)</t>
  </si>
  <si>
    <t>4700,0x16V 105C 12x30 Chang GF</t>
  </si>
  <si>
    <t>3300,0x10V 105C 10x25 LOW ESR TEAPO TB</t>
  </si>
  <si>
    <t>6000h</t>
  </si>
  <si>
    <t>FA5311P = KA7552 DIP8</t>
  </si>
  <si>
    <t>R2S15902FP</t>
  </si>
  <si>
    <t>RT8289GSP SO8</t>
  </si>
  <si>
    <t>R2A20117CSPW0A8 SO18</t>
  </si>
  <si>
    <t>RT6503A QFN</t>
  </si>
  <si>
    <t>SMD code ZBLW</t>
  </si>
  <si>
    <t>Предохранитель стекло 2,5A 250V 5x20 mm розсипь</t>
  </si>
  <si>
    <t>Акция!!!</t>
  </si>
  <si>
    <t>FCPF18N60N TO-220F Org</t>
  </si>
  <si>
    <t>220pF 3kV</t>
  </si>
  <si>
    <t>Распаивающая лента (косичка) 1,0м х 2,00мм</t>
  </si>
  <si>
    <t>Предохранитель SMD 1206 5A</t>
  </si>
  <si>
    <t>1N4001 DO-41</t>
  </si>
  <si>
    <t>1N4003 DO-41</t>
  </si>
  <si>
    <t>BC638 TO-92</t>
  </si>
  <si>
    <t>BC327-40 TO-92</t>
  </si>
  <si>
    <t>FR104 DO-41</t>
  </si>
  <si>
    <t>2SK2201 TO-251</t>
  </si>
  <si>
    <t>TO-252</t>
  </si>
  <si>
    <t>N-channel 3A 100V</t>
  </si>
  <si>
    <t>27,00 мГц SMD</t>
  </si>
  <si>
    <t>32,768 кГц (цилиндр 8х3 мм)</t>
  </si>
  <si>
    <t>Фильтр 38,90 Мгц K3350K</t>
  </si>
  <si>
    <t>Комплект планок 32" GC32D09-ZC14F-05 (3 планки по 9 LED 3V 625 mm)</t>
  </si>
  <si>
    <t xml:space="preserve">Алюминий / 3 планки по 9 LED 3V 625 mm / 303GC315037 / 32PHF3056/T3 F32C7100B/W H32D7100C </t>
  </si>
  <si>
    <t>SIL9587CNUC-3 = SII9587CNUC QFN</t>
  </si>
  <si>
    <t>Оригинал / UF64_UHD_A 43LH_60FHD_A / EAV63192501 / 43uh619v 43UH610V 43UH6030 43LH5700 43LH60FHD</t>
  </si>
  <si>
    <t>PF7708AS = PF7708BS SO8</t>
  </si>
  <si>
    <t>Комплект планок 32" TCL 32HR330M12A0 V3 (1 планка по 12 LED 6V 588 mm) Алюминий</t>
  </si>
  <si>
    <t>Алюминий / 1 планка по 12 LED 588 mm / 4C-LB3212-HR01J LVW320NEAL 32HR330M12A0 V3 32P6 32P6H 32P6H 32HE5800</t>
  </si>
  <si>
    <t>Ключ-брелок универсальный програмируемый 4 кнопки 433МГц</t>
  </si>
  <si>
    <t>с батарейкой</t>
  </si>
  <si>
    <t>47,0x50V 105C 6x12 LOW ESR SAMYUONG NXH Org</t>
  </si>
  <si>
    <t>Load Life 6000h</t>
  </si>
  <si>
    <t>47,0x63V 105C 6x12 CapXon KM</t>
  </si>
  <si>
    <t>47,0x250V 105C 13x25 CapXon KM</t>
  </si>
  <si>
    <t>470,0x16V 105C 8x11,5 CapXon KM</t>
  </si>
  <si>
    <t>33,0x400V 105C 16x25 CapXon KM</t>
  </si>
  <si>
    <t>MMF60R280Q = 60R280Q</t>
  </si>
  <si>
    <t>650V 13,8A 0,28Om</t>
  </si>
  <si>
    <t>N-channel 20,2A 650V 0,19Om</t>
  </si>
  <si>
    <t>RT9818C-42PV SOT23</t>
  </si>
  <si>
    <t>2SB1686 TO-220F Org</t>
  </si>
  <si>
    <t>SW52212 QFN</t>
  </si>
  <si>
    <t>SW50212 QFN</t>
  </si>
  <si>
    <t>SSC1S311A = SSC1S311 = SC1S311 SO8 / SO7</t>
  </si>
  <si>
    <t>TOP247PN DIP7</t>
  </si>
  <si>
    <t>N-TR</t>
  </si>
  <si>
    <t>100,0x50V 105C 8x11,5 Jamicon TK Org</t>
  </si>
  <si>
    <t>2N2907 = MMBT2907A SOT23</t>
  </si>
  <si>
    <t>Конденсаторы плёночные полипропилен X2 в асортименте</t>
  </si>
  <si>
    <t>Комплект планок Samsung UE32EH4xxx / UE32EH5xxx D1GE-320SC0-R3 2012SVS32 (4 планки по 8 LED 3V 580mm)</t>
  </si>
  <si>
    <t>Алюминий / 4 планки по 8 LED 3V 580mm / 2012SVS32 3228 HD LTJ320HN07-H</t>
  </si>
  <si>
    <t>Алюминий / 3 планки по 7 LED 3V 600 mm / 303GC320038 303GC315036 303GC320036 RF-EG320B32-0701S-07A1 GC32D07-ZC21FG-15 GC32D07-ZC14F-07 / ERGO LE32CT4000AU LE32CT1000AU LE32CT2500AK LE32CT2000AK Philips 32PHF3001 32PHF3061 32PHF3021 32PHF5061 32PHF3001 32PHF3061 32PHF3021 LD32E12M 32PHF5011 32PHF5061 32PHF3559  NS-32D310NA17 и др.</t>
  </si>
  <si>
    <t>Алюминий / 1 планка торцевая по 56 LED 493 мм / LJ64-03514A / STS400A75 40-LEFT</t>
  </si>
  <si>
    <t>N-channel 15A 500V</t>
  </si>
  <si>
    <t>Оригинал refurbished / N-channel 12A 500V</t>
  </si>
  <si>
    <t>Алюминий / 3 планки по 8 LED / 303GC430044 303GC430043 UE43J5202 UE43J5272 / GC43D08-ZC22AG-13 GC43D08-ZC22AG-14 GC43D08-ZC22AG-15 GC43D08-ZC22AG-17 GC43D08-ZC22AG-23</t>
  </si>
  <si>
    <t>Комплект планок 40" LG 40LFxxx / 40LHxxx DRT 4.0 (8 планок 4 x A + 4 x B по 4 LED 6V 830mm) Алюминий</t>
  </si>
  <si>
    <t xml:space="preserve">Алюминий / LG Innotek DRT 4.0 40" / 40LF630V 40LF6300 40LH5300 40LH5700 40LF6350 40LF570V 40LF631V SVL400 6916L-0885A 6916L-0884A </t>
  </si>
  <si>
    <t>LD5536 SOT23-6</t>
  </si>
  <si>
    <t>SMD code t36R</t>
  </si>
  <si>
    <t>SMD code P36R</t>
  </si>
  <si>
    <t>BTA12-600SW TO-220AB</t>
  </si>
  <si>
    <t>FA5571N = FA5571A = 5571 SO8</t>
  </si>
  <si>
    <t>Комплект планок 49" LG 49UFxxx 49" V14 ART (2 планки R  + L по 66 LED 535 mm)</t>
  </si>
  <si>
    <t>Алюминий / 2 планки L+R по 66 LED 535mm / 6922L-0128A LC490EQE 6916l1722B 6916l1723B 49 V14 ART TV R L type</t>
  </si>
  <si>
    <t>FCPF190N60 TO-220F Org</t>
  </si>
  <si>
    <t>N-chanel 600V 20,2A 0,199Om</t>
  </si>
  <si>
    <t>FA1A50N-C6-L3 = 1A50 SO8</t>
  </si>
  <si>
    <t>Комплект планок 32" KJ32D06-ZC22AG-09 (2 планки по 6 LED 6V 567 mm) Алюминий</t>
  </si>
  <si>
    <t>Алюминий / 2 планки по 6 LED 6V 567 mm / V320BJ6-Q01 303KJ320044 HTV-32R01-T2C</t>
  </si>
  <si>
    <t>SMD code 5C</t>
  </si>
  <si>
    <t>SMD code 6C</t>
  </si>
  <si>
    <t xml:space="preserve">Комплект планок 32" Sony Samsung 2015SONY_TPZ32_FCOM_A05 (2 планки по 5 LED 3V 522 mm) </t>
  </si>
  <si>
    <t>Алюминий  / 2 планки по 5 LED 3V 522 mm / KDL-32WD603 KDL-32WD600 KDL-32RD433 KDL-32W600D KDL-32RD435</t>
  </si>
  <si>
    <t>Алюминий / 8 планок 4 по 5 LED + 4 по 4 LED 6V / 4C-LB5504-HR06/14J 4C-LB5505-HR06/14J / L55S4900FS L55S4900 55D2900 L55P2 L55E5800A 55UC6406 JL.D55051330-004ES-M JL.D55041330-004ES-M B55A658U 55U6700C D55A810 D55051330 D55041330 004ES M 55D2900</t>
  </si>
  <si>
    <t>Оригинал / 6 планок по 6 LED + 6 планок по 5 LED / LB-PF3030-GJFHD500611-L-H + LB-PF3030-GJFHD500611-R-H / lb-pf3528-gjd2pc506x11-R-B lb-pf3528-gjd2pc506x11-L-B GJD500611002-X2-R GJD500611002-X2-L</t>
  </si>
  <si>
    <t>Комплект планок 32" IC-B-CNA032D127 (2 планки по 10 LED 3V 570 mm) Алюминий</t>
  </si>
  <si>
    <t>Алюминий / 2 планки по 10 LED 3V 570 mm / между диодами 60мм / TH315LK11-ABW1 EM32H660 IC-C-CNA032D127</t>
  </si>
  <si>
    <t>Оригинал / 3 планки по 7 LED 3V 830 мм / 43LJ61_FHD_L / LC43490063A / LC43490062A / LC43490058A / LC43490059A / LC43490060A / 43UK6470PLC 43UM7000PLA 43UM7100PLB 43UM7400PLB</t>
  </si>
  <si>
    <t xml:space="preserve">SMD code S47C / Uвх 18V I 2A / аналог SYH112ADC </t>
  </si>
  <si>
    <t>STR-W6053N = STR-W6053S = STRW6053S Org ref</t>
  </si>
  <si>
    <t>c</t>
  </si>
  <si>
    <t>Разъём USB SLIM для автомагнитол China</t>
  </si>
  <si>
    <t>Разъём USB 14mm для автомагнитол China</t>
  </si>
  <si>
    <t>Оригинал / 8 планок по 6 LED (4xR + 4xL) 396 mm / SVT390A12 L REV1.0 130314 SVT390A12 R REV1.0 130314</t>
  </si>
  <si>
    <t>Планка 40" Toshiba SVT400A94 R / L (планка по 6 LED 3V 406 mm)</t>
  </si>
  <si>
    <t>Оригинал / планка по 6 LED R или L 406 mm / SVT400A94_REV03_L-TYPE_140203 SVT400A94_REV03_R-TYPE_140203</t>
  </si>
  <si>
    <t>Комплект планок 32" SJ.HL.D3200601-2835BS-F CC02320D562V04 (3 планки по 6 LED 6V 575 mm)</t>
  </si>
  <si>
    <t>Алюминий / 2 планки R + L по 53 LED 517mm / 6920L-0001C 47LA660S 47LA690S 47E700S 47LM6700E LC470EUG</t>
  </si>
  <si>
    <t>Комплект планок 47" LG 47LAxxx/47LMxxx 47" V13 ART (2 планки: R+L по 53LED 517mm)</t>
  </si>
  <si>
    <t xml:space="preserve">Комплект планок 32" LG 32" V6 Edge FHD (2 планки по 40 LED 3V 404 mm)  </t>
  </si>
  <si>
    <t>Оригинал / 2 планки торцевые по 40 LED 404 mm / LC320EUN 3660L-0373A TCL L32E5200-3D</t>
  </si>
  <si>
    <t>4 планки торцевые по 52 LED 472 mm / T420HW07 V.6 42LE4500</t>
  </si>
  <si>
    <t>LA7841 Org ref</t>
  </si>
  <si>
    <t>LGE3556CP = LGE3556C Org ref</t>
  </si>
  <si>
    <t>Комплект планок 49" LED49D6-03(A) / LED50D6-ZC14AG-03  (12 планок по 6 LED 484 мм)</t>
  </si>
  <si>
    <t>Uпит = 12В Uвых &lt; 75В I = 400mA / Uпит = 24В Uвых &lt; 75В I = 720mA / размер 67мм х 30мм</t>
  </si>
  <si>
    <t>Универсальный LED инвертор 26"- 60" Uпит = 19-46В Uвых = 60-165В Iвых = 10-1000мА</t>
  </si>
  <si>
    <t>Uпит = 19-46V Uвых = 60-165V I = 10-1000mA / размер 120мм х 60мм</t>
  </si>
  <si>
    <t>Универсальный LED инвертор 10"- 42" Uпит = 12В/24В Uвых &lt; 75В Iвых &lt; 400/720mA</t>
  </si>
  <si>
    <t>100,0x16V 105C 5x11 CapXon KM</t>
  </si>
  <si>
    <t>100,0x16V 105C 5x11 Samwha RD</t>
  </si>
  <si>
    <t>4,7x100V 105C 5x11 CapXon KM</t>
  </si>
  <si>
    <t>4,7x100V 105C 5x11 Samwha RD</t>
  </si>
  <si>
    <t>220,0x16V 105C 6,3x11 Samwha RD</t>
  </si>
  <si>
    <t>22,0x63V 105C 5x11 CapXon KM / Jamicon</t>
  </si>
  <si>
    <t>22,0x63V 105C 5x11 Samwha RD</t>
  </si>
  <si>
    <t>2,2x400V 105C 8x11 CapXon KM</t>
  </si>
  <si>
    <t>2,2x400V 105C 8x11 Samwha RD</t>
  </si>
  <si>
    <t>2,2x100V 105C 5x11 CapXon KM</t>
  </si>
  <si>
    <t>2,2x100V 105C 5x11 Samwha RD</t>
  </si>
  <si>
    <t>TL072CP = TL072CN DIP8</t>
  </si>
  <si>
    <t>OB3328UQP SO16</t>
  </si>
  <si>
    <t>LZ</t>
  </si>
  <si>
    <t>Комплект планок Samsung UE32N5xxx V8DN-320SM1-R1 (2 планки по 7 LED 3V 620mm) Org</t>
  </si>
  <si>
    <t>Оригинал / 2 планки по 7 LED 3V 620mm загнутые / UE32N5305AK UE32N5000 UE32N5372AU UE32N5300 LM41-00618A 46574A BN96-35630A 46574A</t>
  </si>
  <si>
    <t>3030 smd CREE 6V 360mA 2.0W 187LM холодный белый PT30Z92 V0</t>
  </si>
  <si>
    <t>DAP013F SO13</t>
  </si>
  <si>
    <t>4 планки по 10 LED 780 mm / SAMSUNG-2014CHI396-3228-10-REV1.0-140911 LJ41-00105A LM41-00105A</t>
  </si>
  <si>
    <t>Комплект планок 40" SAMSUNG-2014CHI396-3228-10 (4 планки по 10 LED 3V 780 mm)</t>
  </si>
  <si>
    <t>LNK363PN DIP-7</t>
  </si>
  <si>
    <t>YX8018 = 8018 TO92-4</t>
  </si>
  <si>
    <t>YX8115 = 8115 TO92</t>
  </si>
  <si>
    <t>Комплект планок Samsung UE43NU7xxx / UE43RU7xxx V8N1-430SM0-R0 (2 планки по 28 LED) Org</t>
  </si>
  <si>
    <t>Оригинал / 2 планки торцевые по 28 LED / V8N1-430SM0-R0 BN96-45954A</t>
  </si>
  <si>
    <t>LA78145 Org ref</t>
  </si>
  <si>
    <t>KA7552 = KA7552A DIP8</t>
  </si>
  <si>
    <t>Комплект подсветки 43" 4708-K43WDR-A1213K04 (8 планок по 5 LED 3V 415mm)</t>
  </si>
  <si>
    <t xml:space="preserve">Алюминий / 8 планок по 5 LED 3V 415 мм / 4708-K420WD-A3213K01 K420WD7 A3 K430WDR </t>
  </si>
  <si>
    <t>Комплект планок Samsung UE46Fxxxx D2GE-460SCA-R3 D2GE-460SCB-R3 (16 планок 6+9 LED)</t>
  </si>
  <si>
    <t xml:space="preserve">Медь / 16 планок (8 планок по 5 LED 390 мм + 8 планок по 9 LED 3V 593 мм ) / UE48JU6xxx UE48JU7xxx / S_5U75_48_FL_L5 + S_5U75_48_FL_R6 </t>
  </si>
  <si>
    <t>1,5x275VAC X2</t>
  </si>
  <si>
    <t>1,0x275VAC X2</t>
  </si>
  <si>
    <t>FHA40N50 40N50 TO-247 Org</t>
  </si>
  <si>
    <t>N-chanel 40A 500V</t>
  </si>
  <si>
    <t>Плата УНЧ в сборе XH-A232 на TPA3110 (D класс 2 х 30W Uпит 8-26V 3A)</t>
  </si>
  <si>
    <t>с радиатором / 4-8 Ом / сигнал/шум - 100dB / 53 мм х 45 мм</t>
  </si>
  <si>
    <t>SR12 SOT23-6</t>
  </si>
  <si>
    <t>CC</t>
  </si>
  <si>
    <t>N-chanel 23A 500V 0,245Om</t>
  </si>
  <si>
    <t>CXD9883AM = CXD9883M</t>
  </si>
  <si>
    <t>Комплект планок 42" LG 42LAxxx / 42LBxxx V14 Slim DRT (10 планок: 3 x (R1 + L1) 5 LED + 2 x (R2 + L2) 4 LED)</t>
  </si>
  <si>
    <t xml:space="preserve">Алюминий / 42" V14 Slim DRT / 9 LED mm / </t>
  </si>
  <si>
    <t>Комплект планок 55" LG 55UKxxx SSC_TRIDENT_55UK63_S (3 планки 8 LED 6V 600 mm)</t>
  </si>
  <si>
    <t>Оригинал / 3 планки по 8 LED 6V 600 мм / SVL550AS48AT5</t>
  </si>
  <si>
    <t>FDC642P SOT23-6</t>
  </si>
  <si>
    <t>MP2315GJ-Z SOT23-8 (SMD code AGCG)</t>
  </si>
  <si>
    <t>W25Q64FVSIG = W25Q64 = 25Q64 SO8 Org ref</t>
  </si>
  <si>
    <t>Комплект планок 43" JS-D-JP43DM-A81EC JS-D-JP43DM-B82EC (3 планки по 8 LED 6V 822 mm 2xA + 1xB) Алюминий</t>
  </si>
  <si>
    <t>Скотч двухсторонний  для стрингов LED 3M 10 мм х 0,2 мм x 100 м</t>
  </si>
  <si>
    <t>Скотч двухсторонний  для стрингов LED 3M 17 мм х 0,2 мм x 100 m</t>
  </si>
  <si>
    <t>MPSA44 = KSP44 TO-92</t>
  </si>
  <si>
    <t>N-P-N 400V 0,3A</t>
  </si>
  <si>
    <t>BD9422EFV-E2 = BD9422EFV HTSSOP-B40</t>
  </si>
  <si>
    <t>STR-G8656 = STRG8656D Org ref</t>
  </si>
  <si>
    <t>6016B</t>
  </si>
  <si>
    <t>600V 11V 0,38Om</t>
  </si>
  <si>
    <t>MMD60R360PRH = MMD60R360P = 60R360P TO-252</t>
  </si>
  <si>
    <t>LM4863D DIP16</t>
  </si>
  <si>
    <t>LM4863M SO16</t>
  </si>
  <si>
    <t>MC33167T = MC33167 TO-220-5</t>
  </si>
  <si>
    <t>MC</t>
  </si>
  <si>
    <t>SMD code 2F / P-N-P 60V 0,6A</t>
  </si>
  <si>
    <t>Оригинал / 2 планки по 5 LED 590 мм / SSC_32LH51_HD SSC_32LJ57_S LGE_WICOP_SVL320AL5 SVL320AT4</t>
  </si>
  <si>
    <t>OB3365RP DIP16</t>
  </si>
  <si>
    <t>2N2222A = MMBT2222A SOT23</t>
  </si>
  <si>
    <t>SR360 DO-201</t>
  </si>
  <si>
    <t>Шотки 3А 60В</t>
  </si>
  <si>
    <t>Шотки 5А 60В</t>
  </si>
  <si>
    <t>Алюминий / 3 планки по 8 LED 6V 822 mm 2xA + 1xB / Akai E43DU1000 UA43EK1100US 43X600 MS-L2317-A V5 MS-L2317-B MS-L1149-L R R72-43D04-006-13</t>
  </si>
  <si>
    <t>Алюминий / 3 планки по 7 LED 3V 590 mm / 303GC315036 303GC320033 GC32D07-ZC21FG-09 GC32D07-ZC21FG-07 / 32PHF3559 ERGO LE32CT2500AK LE32CT2000AK / 2 ряда отверствий</t>
  </si>
  <si>
    <t>Реле 12V 5A (3A) 4pin  JZC-43F (CU11-12S)</t>
  </si>
  <si>
    <t>Реле 12V 1A 6pin (1 open 1 close) 4100-12V-HKE</t>
  </si>
  <si>
    <t>Реле  5V 1A 6pin (1 open 1 close) 4100-5V-HKE</t>
  </si>
  <si>
    <t>Реле  5V 1A 8pin (2 open 2 close) 4078-5V-HKE</t>
  </si>
  <si>
    <t>Реле 12V 1A 8pin (2 open 2 close) 4078-12V-HKE HK19F</t>
  </si>
  <si>
    <t>Реле 12V 5A 14pin (4 open 4 close) 13F-MY4NJ-12V</t>
  </si>
  <si>
    <t>Реле 12V 5A 4pin (1 open )  HT32F</t>
  </si>
  <si>
    <t>Реле 12V 5A 6pin (2 open ) 14F-12V  (HRM4-S-DC 12V)</t>
  </si>
  <si>
    <t>Реле 12V 5A 8pin (2 open 2 close) 13F-MY2NJ-12V</t>
  </si>
  <si>
    <t>Реле 12V 5A 8pin (2 open 2 close) G2R-12V-SN</t>
  </si>
  <si>
    <t>Реле 12V 5A 8pin (2 open 2 close) G2R-2-12V</t>
  </si>
  <si>
    <t>Реле 12V 8A 5pin (1 open 1 close) 14F-AZ6963-1CB-12DE</t>
  </si>
  <si>
    <t>Реле 12V 5A 4pin  (1open) F3A A 012E</t>
  </si>
  <si>
    <t>STV9326 Org ref</t>
  </si>
  <si>
    <t>MP1470 SOT23-6</t>
  </si>
  <si>
    <t>IRF740 TO-220AB Org</t>
  </si>
  <si>
    <t>100 метров, белый</t>
  </si>
  <si>
    <t>Комплект планок 32" ZH32D08-ZC14F-01 / 31-315-316-33 (2 планки по 8 LED 3V 575 mm) Алюминий</t>
  </si>
  <si>
    <t>Алюминий / 2 планки по 8 LED 3V 575 mm / 303XH320031 /</t>
  </si>
  <si>
    <t>AAT1176A QFN</t>
  </si>
  <si>
    <t>Комплект планок 40" 39" MS-L1136-R V3 / MS-L1136-L V3 (3 планки по 7 LED 2xL 732 mm + 6 LED R 684 mm 6V) Алюминий</t>
  </si>
  <si>
    <t>Реле 12V 5A 5pin JZC-33F (892H-1CH-V)</t>
  </si>
  <si>
    <t>Реле 24V 5A 5pin JZC-33F (892HN-1CH-C)</t>
  </si>
  <si>
    <t>Комплект планок 55" SVJ550AD6 SVJ550AH1 (12 планок 6R x 6 LED + 6L x 5 LED 1103 мм)</t>
  </si>
  <si>
    <t>L5973D013TR = L5973D SO8</t>
  </si>
  <si>
    <t>TOP255YN = TOP255Y TO220-6</t>
  </si>
  <si>
    <t>RT8284NGS = RT8284N SO8</t>
  </si>
  <si>
    <t>NJM2794V SSOP14</t>
  </si>
  <si>
    <t>Алюминий / 5 планок по 10 LED 855 mm разъёмы на планках / FD4351A-LU LED43D10A-ZC14FG-07 LED43D10B-ZC14FG-07 LED43D10-03 (A) LED43D10-04 (A) 30343010202/01 LED43D10A-ZC14FG-01 LED43D10B-ZC14FG-01</t>
  </si>
  <si>
    <t>Алюминий / 5 планок по 10 LED 855 mm ламели / FD4351A-LU LED43D10A-ZC14FG-07 LED43D10B-ZC14FG-07 LED43D10-03 (A) LED43D10-04 (A) 30343010202/01 LED43D10A-ZC14FG-01 LED43D10B-ZC14FG-01</t>
  </si>
  <si>
    <t>Комплект планок 43" LED43D10-03А + LED43D10-04A (5 планок по 10 LED 3V 855 mm разъёмы)</t>
  </si>
  <si>
    <t>Комплект планок 43" LED43D10-03А + LED43D10-04A (5 планок по 10 LED 3V 855 mm ламели)</t>
  </si>
  <si>
    <t>Алюминий / 10 планок по 5 LED 3V 485 мм + 485 мм / 970 мм / SVJ490A19 49D2000 CHGD49LB14_LED3030_V0.5_20150331 LB-C490F14-E4-L LB-C490F15-E2-L LB-M490U14-E1-L-SE2 LB-M490U14-E1-L-SE1 UD49D6000</t>
  </si>
  <si>
    <t>Комплект планок 49" LB-C490F14-E4-L-G1-DL1 / DL2 49D2000 LB49006 (10 планок по 5 LED 5x(R+L) 3V 976 мм)</t>
  </si>
  <si>
    <t>Комплект подсветки 50" Philips LB50086 (5 планок по 5 LED + 5 планок по 4 LED 1002 mm)</t>
  </si>
  <si>
    <t>Лампа подсветки 352мм х 2мм</t>
  </si>
  <si>
    <t>15,6" (для ноутбучных матриц)</t>
  </si>
  <si>
    <t>Комплект планок Samsung UE40JUxxxx V5DN-430SMA-R1 V5DN-430SMB-R1 (10 планок 5A x 4 LED+ 5B x 5 LED 803mm 3V)</t>
  </si>
  <si>
    <t>Оригинал / 10 планок 5 A + 5 B / V5DN-430SMA-R1 V5DN-430SMB-R1 / BN96-34792A 34791A S_5u75_40_FL_R05 L04</t>
  </si>
  <si>
    <t xml:space="preserve">1000,0x16V 105C 10x17 HUAHONG </t>
  </si>
  <si>
    <t>Планка торцевой подсветки 42" LG 6922L-0103A V13 Edge Rev1.0 6920L-0001C (60 LED 535 мм)</t>
  </si>
  <si>
    <t>Планка торцевой подсветки 42" LG 6922L-0103A V13 Edge Rev0.8 RIGHT 6920L-0001C (54 LED 535 мм 6V)</t>
  </si>
  <si>
    <t>Оригинал демонтаж / 1 планка 54 LED 535 мм 6V / 6920L-0001C</t>
  </si>
  <si>
    <t>Алюминий / 1 планка 60 LED 535 мм 6V / 6920L-0001C 6922L-0103A 6922L-0062A</t>
  </si>
  <si>
    <t>Алюминий / 1 планка 54 LED 535 мм 6V / 6920L-0001C 6922L-0103A 6922L-0062A 42LA644V 42LA641S 42LA6400 Sony KDL-42R500A 42PFL5038K LC420EUN SF F1 F3</t>
  </si>
  <si>
    <t>Комплект планок 40" JL.D40071330-002AS-M  (3 планки по 7 LED 3V 758 mm) Алюминий</t>
  </si>
  <si>
    <t>Алюминий / 3 планки по 8 LED 6V 780 мм / 43D2900 DS-4C-LB4308-HR02J</t>
  </si>
  <si>
    <t>White</t>
  </si>
  <si>
    <t>Комплект планок 40" Vestel LB40017 / 17DLB40VXR1 (2 x A 8 LED + B x 7 LED 745 мм) Алюминий</t>
  </si>
  <si>
    <t>Алюминий / 3 планки: 2 по 8 LED + 1 планка 7 LED 745 mm / LG SHARP Philips Toshiba Vestel JVC и др. / VES400UNDS-2D-N11 VES400UNDS-2D-N12</t>
  </si>
  <si>
    <t>AT3263 = 3263 SOT23-6</t>
  </si>
  <si>
    <t>Алюминий / 8 планок / LM41-00120U_LM41-00121Z / UE43J5000 UE43J5200 UE43J5300 UE43J5200</t>
  </si>
  <si>
    <t>Комплект планок 55" Sharp RF-AJ550E30-0601L-05 / RF-AJ550E30-0601R-05 (12 планок 6R x 6 LED + 6L x 6 LED 3V 1100 мм)</t>
  </si>
  <si>
    <t>Алюминий / 12 планок: 6 по 6 LED + 6 по 6 LED 3V 1100 mm / LC-55CFE6241K LC-55CFE6241E LC-55CUF8462ES LC-55CUF8472ES LC-55CUF8472KS 55CUF8372ES 55CUF8372KS 55CFE6452E</t>
  </si>
  <si>
    <t>IR4427S SO8</t>
  </si>
  <si>
    <t>RM+V</t>
  </si>
  <si>
    <t>TPS40055PWPR = TPS40055 = 40055 TSSOP16</t>
  </si>
  <si>
    <t>Комплект планок Samsung UE46Hxxxx / UE46EHxxxx 2013SVS46 (8 планок 4xR по 5LED + 4xL по 6LED 3V 895mm )</t>
  </si>
  <si>
    <t>Алюминий / 8 планок 4xR по 5LED + 4xL по 6LED 3V 895mm / D3GE-460SMB-R1 D3GE-460SMA-R2  CY-DF460BGLV1H / UE46EH5000 UE46H6203</t>
  </si>
  <si>
    <t>3030 smd AOT 3V 500mA 2W 240LM холодный белый (UNI)</t>
  </si>
  <si>
    <t>Алюминий / LG Innotek 55" V14 Slim DRT / 12 планок по 7 LED</t>
  </si>
  <si>
    <t>Комплект планок 55" LG 55LBxxx / 55LFxxx V14 Slim DRT (12 планок: 3xR1 3xL1 3xR2 3xL2 по 7 LED)</t>
  </si>
  <si>
    <t>4014L</t>
  </si>
  <si>
    <t>INV - V</t>
  </si>
  <si>
    <t>VSTR</t>
  </si>
  <si>
    <t>1000,0x25V 105C 10x20 LOW ESR Nichicon HV(M)</t>
  </si>
  <si>
    <t>Алюминий / 3 планки / V5DN-395SM0-R3 BN96-37622A / UE40M5000</t>
  </si>
  <si>
    <t>UF4007 DO-41</t>
  </si>
  <si>
    <t>Комплект планок 32" TC315-L1603(R)UA-XP03 TC315-L1603(L)UA-XP03 (2 планки по 48 LED 3V 355 mm)</t>
  </si>
  <si>
    <t xml:space="preserve">Алюминий / 2 планки по 48 LED 3V 355 mm / </t>
  </si>
  <si>
    <t>Алюминий / 10 планок / SLED 2011SVS40 3228 40-3535LED-60EA-L D1GE-400SCA-R3 D1GE-400SCB-R3</t>
  </si>
  <si>
    <t>Комплект планок Samsung UE40EH5xxx 2011SVS40 D1GE-400SCA-R3 D1GE-400SCB-R3 (10 планок 5A x 6 LED+ 5B x 6 LED 3V)</t>
  </si>
  <si>
    <t>Оригинал / 12 планок (6 планок по 8 LED + 6 планок по 6 LED 3V) / S-5U75-55-FL-L8-REV1.5 150514-LM41-00135A S-5U75-55-FL-R6-REV1.5 150514-LM41-00136A / UE55JU7500 UE55JU6740 UE55JU6742 UE55JU6745 UE55JU7000 UE55KU6000 UE55KU6100 UE55KU6070</t>
  </si>
  <si>
    <t>SD8585S SO7</t>
  </si>
  <si>
    <t>TOP210PFI DIP8</t>
  </si>
  <si>
    <t>16Gb</t>
  </si>
  <si>
    <t>KLMAG1JETD-B041 BGA Org new</t>
  </si>
  <si>
    <t>Оригинал / 10 планок 5+5 = 13 LED 3V 946 mm / 5 планок по 7 LED 510 mm + 5 планок по 6 LED 436 mm</t>
  </si>
  <si>
    <t>Комплект планок 46" LED46D13-ZC14-05/01/02/03/04(B) (10 планок 5 по 6 LED + 5 по 7 LED = 13 LED 3V)</t>
  </si>
  <si>
    <t>LG55K-001</t>
  </si>
  <si>
    <t>C46</t>
  </si>
  <si>
    <t>Комплект планок Samsung UE43N5xxx V8DN-430SMA-R0 V8DN-430SMB-R0 (8 планок: 4 по 4 LED + 4 по 3 LED)</t>
  </si>
  <si>
    <t>Алюминий / 8 планок 4xA по 4LED + 4xB по 3LED / V5DN-430SMA-R2 V5DN-430SMB-R2 / LM41-00624A LM41-00622A HG43AD570SJXXZ CY-JN043BGAB1</t>
  </si>
  <si>
    <t>Комплект планок Samsung UE43J5xxx 2015 SVS43 FCOM FHD DOE A/B (8 планок: 4 по 4 LED + 4 по 3 LED 830 mm)</t>
  </si>
  <si>
    <t>Комплект планок Samsung UE48J5xxx 2015 SVS48 FCOM FHD DOE A/B (8 планок: 4xA по 4 LED + 4xB по 4 LED 3V 932 mm)</t>
  </si>
  <si>
    <t>Алюминий / 8 планок / UE48J5200 UE48J5202 UE48J5205 UE48J5250 UE48J5000 UE48J5270 UE48J5005 BN96-37296A BN96-37297A</t>
  </si>
  <si>
    <t>Комплект планок 40" JS-D-JP40EU-071EC 71201 (3 планки по 7 LED 3V 695 mm) Алюминий</t>
  </si>
  <si>
    <t>Алюминий / 3 планки по 7 LED 3V 695mm / JS-D-JP40EU-071EC(71201) E40EP-K1000-MCPCB / AKAI UA40EP1100S</t>
  </si>
  <si>
    <t>Комплект планок 49" LG 49UKxxx / 49UJxxx NC490DUE-AAFX1-41CA (8 планок 4xR по 5 LED + 4xL по 4 LED 994 mm)</t>
  </si>
  <si>
    <t>Алюминий / 8 планок: 4 планки по 5 LED + 4 планки по 4 LED 762 mm / 3VCRH-A4330300104L6CN + CRH-A4330300105R6CN CRH-A4330300105R74C / 43UG620V 43UJ620V</t>
  </si>
  <si>
    <t>Алюминий / 8 планок: 4 планки по 5 LED + 4 планки по 4 LED 994 mm / NC490DGG-AAFX1-41CA / 49UK6200 49UK6300 49UJ630V 49LK5700PSC 49LJ5500 49UJ6300 49LJ5550 49UJ635T</t>
  </si>
  <si>
    <t>TK16A60W5 TO-220F</t>
  </si>
  <si>
    <t>N-channel 16A 600V</t>
  </si>
  <si>
    <t>SF10A400H = SF10A400 TO-220FP-2 Org new</t>
  </si>
  <si>
    <t>NewRJP</t>
  </si>
  <si>
    <t>GT35J321 TO-3P Org ref</t>
  </si>
  <si>
    <t>Original / IGBT 50A 600V</t>
  </si>
  <si>
    <t>GT50J327 = GT50N322 TO-3P Org ref</t>
  </si>
  <si>
    <t>Комплект планок 32" Philips GC32D07-ZC14FG-07 / GC32D07-ZC21F-07 (2 планки по 7 LED 3V 590 mm) Алюминий</t>
  </si>
  <si>
    <t>Алюминий / 2 планки по 7 LED 3V 590 mm / 303GC315036 303GC320033 GC32D07-ZC21FG-09 GC32D07-ZC21FG-07 / 2 ряда отверствий</t>
  </si>
  <si>
    <t>TA8207K = KIA8207K SIP-12 демонтаж</t>
  </si>
  <si>
    <t>MP1471AGJ SOT23-6</t>
  </si>
  <si>
    <t>SG6859DZ = SG6859ADZ DIP-8 Org ref</t>
  </si>
  <si>
    <t>Комплект подсветки 43" TCL 4C-LB4311-HR01J (2 планки по 11 LED 6V 805 mm)</t>
  </si>
  <si>
    <t>Алюминий / 12 планок: 6 по 6 LED + 6 по 5 LED 1103 mm 3V / LB-C550F14-E5-L-G1-SR1 LB-C550F14-E5-L-G1-SR2 LB55061 55D3000/D2000 55N1 55D3700I LED55D2000i SVJ550AD6 C550F15-E6-H</t>
  </si>
  <si>
    <t>Комплект планок 43" JL.D43081330-078HS-M JL.D430A1330-078HS-M (4 планки 2xA по 8 LED + 2xB по 10 LED 838 mm)</t>
  </si>
  <si>
    <t xml:space="preserve">Алюминий / 4 планки 2xA по 8 LED + 2xB по 10 LED 838 mm / 43inch 43350 A_type B SVV430A52 SVV430A78 </t>
  </si>
  <si>
    <t>G5121 = 5121 SOT23-6</t>
  </si>
  <si>
    <t>Комплект планок 55" LG 55LBxxx / 55LFxxx V14 Slim DRT (12 планок: 3xR1 3xL1 3xR2 3xL2 по 7 LED) Org</t>
  </si>
  <si>
    <t>Оригинал / LG Innotek 55" V14 Slim DRT / 12 планок по 7 LED</t>
  </si>
  <si>
    <t>18.11.2021</t>
  </si>
  <si>
    <t>Комплект планок 40" 39" Vestel VES390UNDC-01 VES400UNDS-01 (2xA + 2xB + 1xC 9 LED 355 мм) Алюминий</t>
  </si>
  <si>
    <t>Алюминий / 5 планок: 2 x A + 2 x B + 1 x C по 9 LED 355 мм / VES390UNDC-01 VES400UNDS-01 VES400UNDS-02</t>
  </si>
  <si>
    <t>Алюминий / 2 планки по 6 LED 3V 423 mm / 303GC236041 303GC236031</t>
  </si>
  <si>
    <t>Комплект планок 24" GC236D06-ZC21FG-03 (2 планки по 6 LED 3V 423 mm)</t>
  </si>
  <si>
    <t>BSTR</t>
  </si>
  <si>
    <t>14 планок по 6 LED 505 mm / 49AEL2-L KD-49X6000D 49PUH6101 TPT490U2 49PUS6501 49PUS6401 49PUS6561 49PUS6501 LB-PF3030-GJD2P6C490712-L-D LB49016 V1_00 01N21 01N22-A TPT490U2-EQLSJA.G REV:SC4D</t>
  </si>
  <si>
    <t>UC3845BDG = UC3845D SO14</t>
  </si>
  <si>
    <t>Комплект планок Samsung UE55JUxxxx / UE55KUxxxx / UE55MUxxxx S-5U75-55-FL-L8 S-5U75-55-FL-R6 (12 планок 6xR + 6xL 14 LED 1158 mm)</t>
  </si>
  <si>
    <t>Панель DIP8 цанговая</t>
  </si>
  <si>
    <t>3030 smd CREE 3V 500mA 1.8W 202LM холодный белый (10000K)</t>
  </si>
  <si>
    <t>TDA7419TR = TDA7419 SOP28</t>
  </si>
  <si>
    <t>ATTINY13A-SU = TINY13A SO8</t>
  </si>
  <si>
    <t>3228 smd Samsung TT321A 3V 500mA 1,5W холодный белый SPBWH1320S1EVC1B1B (UNI)</t>
  </si>
  <si>
    <t>Алюминий / 3 планки по 7 LED 3V 620mm / GJ-2K16 GEMINI-315 D307-V1.1 LBM320M0701-LD-1(5) GJ-2K16 D2P5-315 D307-V2.2 LB32080 / Philips 32PFS6401 32PHS5301 32PFS5501 Sony KDL-32R330D и др.</t>
  </si>
  <si>
    <t>2 планки торцевые по 48 LED 355 mm / 3660L-0346A 32" V5.5 FHD REV4.0 2a EDGE-TYPE/2B-TYPE LC320EUH.SCA6 / 32PFL7665H, 32LE5500 / LC320EUH(SC)(A2)</t>
  </si>
  <si>
    <t>Комплект планок 42" LG 7030PKG 64EA 420TA05 (64 LED 6V 6 pin 530 mm)</t>
  </si>
  <si>
    <t>1 планка торцевая 64 LED 530 мм 6 pin / 420TA05 / 7030PKG 64ea Rev0.2 74.42T23.001 AUO T420HVN01.1 T420HW06 T420HW04</t>
  </si>
  <si>
    <t>Шотки 10А 100В</t>
  </si>
  <si>
    <t>MR</t>
  </si>
  <si>
    <t>FSFR1700XC ZIP-9 Org</t>
  </si>
  <si>
    <t>STR-A6069H = STRA6069H DIP-7 Org ref</t>
  </si>
  <si>
    <t>Аналог TDA1517, TPA1517P, OBL1517, PS1517, SJ1517, LS1517, D1517, YD1517, D18023BP, BL6217, HYK1517D, KL2526, SA7454</t>
  </si>
  <si>
    <t xml:space="preserve">Алюминий / 2 планки по 6 LED 6V 560 mm / CC02320D562V04 </t>
  </si>
  <si>
    <t xml:space="preserve">Алюминий / 3 планки по 6 LED 6V 560 mm / CC02320D562V04 </t>
  </si>
  <si>
    <t>Алюминий / 3 планки по 6 LED 6V 575 mm / SJ.HT.D3200601-2835BS-F</t>
  </si>
  <si>
    <t>SR10100L = SB10100 DO-201</t>
  </si>
  <si>
    <t>Алюминий / 4 планки 9 LED 965mm / SDL490W0 LD0-B11 EAX67133404 49UJ630V 49UJ631V 49UJ634V-ZD</t>
  </si>
  <si>
    <t>J6812 TO-3P Org</t>
  </si>
  <si>
    <t>Original / IGBT 45A 600V</t>
  </si>
  <si>
    <t>LA7837 Org ref</t>
  </si>
  <si>
    <t>Комплект планок 32" JS-D-JP32EU-061EC (2 планки по 6 LED 6V 585 mm загнутые)</t>
  </si>
  <si>
    <t xml:space="preserve">1000V 20A </t>
  </si>
  <si>
    <t>ICE2QS02G SO8 Org new</t>
  </si>
  <si>
    <t>Алюминий / 2 планки по 6 LED 3V 595 mm шаг 110 мм / LB-C320X15-E7-H-G01-RF2 BRAVIS LED-32E2000 LED-32E3000 FUSION FLTV-32C100</t>
  </si>
  <si>
    <t>NR891D DIP8 Org</t>
  </si>
  <si>
    <t>TEA1601T SO16</t>
  </si>
  <si>
    <t>Комплект планок Samsung UE32EH5xxx / UE32EH6xxx D1GE-320SC1-R2 2012SVS32 (4 планки по 10 LED) Org</t>
  </si>
  <si>
    <t>H30R1602 = 30R1602 = IHW30N160R2 TO-3P Org ref</t>
  </si>
  <si>
    <t>MOC3041 DIP6</t>
  </si>
  <si>
    <t>78M33 = KA78RM33 TO-252</t>
  </si>
  <si>
    <t>SEMS23 Org</t>
  </si>
  <si>
    <t>SEMS27 Org</t>
  </si>
  <si>
    <t>TDA7563B Org new</t>
  </si>
  <si>
    <t>Медь / 2 планки по 11 LED 574 mm / 17DLB32NER1 / SHARP Philips Toshiba Vestel JVC /  VES315WNDL-01 VES315WNDS-2D-R02 VES315WNDA-01</t>
  </si>
  <si>
    <t>t30R</t>
  </si>
  <si>
    <t>p30R</t>
  </si>
  <si>
    <t>Комплект планок 55" TCL 55HR330M08A2 55HR330M07B2 (4 планки: 2 планки A по 8 LED 545 mm + 2 планки B по 7 LED 472 мм 6V)</t>
  </si>
  <si>
    <t>Алюминий / 4 планки = 2 планки A по 8 LED 545 mm + 2 планки B по 7 LED 472 мм 6V / 4C-LB5508-HR03J 4C-LB5508-PF02J TCL 55P65US 55U3800C 55P65 55D6 55F6 55L2</t>
  </si>
  <si>
    <t>KLM4G1FEAC-C031 BGA Org new</t>
  </si>
  <si>
    <t>Комплект планок 42" LG V420H1-LS6-TREM5 (48 LED 525 mm)</t>
  </si>
  <si>
    <t>1 планка торцевая 48 LED 525 мм / V420D1-LS1-TREM1</t>
  </si>
  <si>
    <t>Оригинал / 5 планок по 12 LED 841 mm / TPT430U3 / 43PUS6551 43PUS6401 43PUS6501 43PUS6101 43PUS6201 43PUH6101</t>
  </si>
  <si>
    <t>Алюминий / 10 планок 5 R + 5 L = 9LED 1002 mm 3V / LB50086 V1_00 LB50086 V0_00 LB50089 LB50082 / 50PUS6162/12 50PUS7383/12 50PUS6212 TPT500U1-QVN03.U</t>
  </si>
  <si>
    <t xml:space="preserve">Оригинал / 3 планки по 7 LED 614mm / Philips 32PFT5500 32PHH4100 32PFT4100 32PHK4100 32PHT4309 32PHH4200 Sharp LC-32LB480U </t>
  </si>
  <si>
    <t>Алюминий / 8 планок по 5 LED 3V 415 мм / 43PFT4001 43PFF5459 42PUF6052 TH-43C500C</t>
  </si>
  <si>
    <t>Медь / SVS400A79 A B D по 4 LED + C по 5LED SVS400A73 / 40D1333B 40PFL3208T 40PFL3078T/12 / LTA400HM23</t>
  </si>
  <si>
    <t>Алюминий / 8 планок</t>
  </si>
  <si>
    <t>Комплект планок 37" LG 37LNxxx / 37LAxxx ROW2.1 ( 8 планок: 2 (R1 + L1) + 2 (R2 + L2) Алюминий</t>
  </si>
  <si>
    <t>Флюс Pasta do lutowania 40g</t>
  </si>
  <si>
    <t>MIP2K4 DIP-7</t>
  </si>
  <si>
    <t>Комплект планок 32" GC32D06-ZC23AG-18 (2 планки по 6 LED 6V 567 mm) Алюминий</t>
  </si>
  <si>
    <t>Комплект планок 32" KJ315D10-ZC14F-03 DLED32DH3101005.B (3 планки по 10 LED 3V 570 mm) Алюминий</t>
  </si>
  <si>
    <t>Алюминий / 3 планки по 10 LED 3V 570 mm / KJ315D10-ZC14F-02 303KJ315031  DG315D10-ZC15C-02</t>
  </si>
  <si>
    <t>Комплект планок 32" JS-D-AP3216-062EC LY315-DH01W (2 планки по 6 LED 6V 594 mm) Оригинал</t>
  </si>
  <si>
    <t>Комплект планок 32" Philips GJ-2K15 D2P5-315 D307-V1 (3 планки по 7 LED 3V 614 mm) Оригинал</t>
  </si>
  <si>
    <t>Оригинал / 2 планки по 6 LED 6V 594 mm / 2 паралельных канала по 3 LED / LY315-DH01W JS-D-AP3216-062EC / Планка 18V 600mA</t>
  </si>
  <si>
    <t>Оригинал / 12 планок / R + L = 13 LED 1007 mm / LM41-00253A LM41-00253A E88441 BN96-39657A / UE50KU6300 UE50KU6000 UE50KU7000 UE5EMU6153 UE50MU7000 UE50KU6300 UE50KU6310 CY-GK050HGN</t>
  </si>
  <si>
    <t>Комплект подсветки 50" Philips LB-PF3030-GJD2P5500612AG82 LB-PF3030-GJABL500612AFB2 (6 планок по 7 LED + 6 планок по 5 LED 1005 mm)</t>
  </si>
  <si>
    <t>Алюминий / 3 планки 840 мм 8 LED 3V / 6916L-2744A UHD 1 / LC430DGE (FJ) (M2)  43UH620V 43UH610T 43UH620V 43UH630V 43UH603V</t>
  </si>
  <si>
    <t>Комплект планок 32" SW 32 3228 07 (3 планки по 7 LED 3V 580 mm)</t>
  </si>
  <si>
    <t>Алюминий / 3 планки по 7 LED 3V 580 mm / 32E306C 32E320W 32E350E</t>
  </si>
  <si>
    <t>Комплект планок 43" Vestel JL.D43081330-078HS-M (2 x A 8 LED + 2 x B x 10 LED 835 мм)</t>
  </si>
  <si>
    <t>Алюминий / 4 планки 2 x A 8 LED + 2 x B x 10 LED 835 мм / 43350 A_type 43350 B_type SVV430A52 SVV430A78 JL.D430A1330</t>
  </si>
  <si>
    <t>10000,0x25V 105C 18x35 Rubycon BXA</t>
  </si>
  <si>
    <t>Алюминий / 2 планки по 6 LED 6V 575 mm / SJ.HT.D3200601-2835BS-F  CC02320D562V08</t>
  </si>
  <si>
    <t>Комплект планок 32" CC02320D562V08 CC02320D562V04 (2 планки по 6 LED 6V 560 mm)</t>
  </si>
  <si>
    <t>Комплект планок 32" CC02320D562V08 CC02320D562V04 (3 планки по 6 LED 6V 560 mm)</t>
  </si>
  <si>
    <t>Алюминий / 3 планки: 2 по 7 LED A + 1 по 6 LED B / JS-D-JP3910-061EC JS-D-JP3910-071EC E39DU1000</t>
  </si>
  <si>
    <t>TDA2003A</t>
  </si>
  <si>
    <t>Алюминий / 6 планок A + B = 3 полоски по 7 LED 3V 830 мм / 43LJ61_FHD_L / LC43490063A / LC43490062A / LC43490058A / LC43490059A / LC43490060A / 43UK6470PLC 43UM7000PLA 43UM7100PLB 43UM7400PLB</t>
  </si>
  <si>
    <t>Комплект планок 49" LG 49UJxxx JL.D49091330-001FS-M (4 планки 9 LED 965 mm)</t>
  </si>
  <si>
    <t>Комплект планок 32" Philips GJ-2K16 D2P5-315 D307-V2.2 LB32080 (3 планки по 7 LED 3V 620 mm) Алюминий</t>
  </si>
  <si>
    <t>Комплект планок 32" Philips GJ-2K16 D2P5-315 D307-V1 (3 планки по 7 LED 3V 620 mm)  Оригинал</t>
  </si>
  <si>
    <t>2200,0x16V 105C 10х20 LOW ESR Jccon</t>
  </si>
  <si>
    <t>4,7x400V 105C 8x11 G-luxon</t>
  </si>
  <si>
    <t>Комплект планок 32" 0Y32D07-ZC21F-05 (3 планки по 7 LED 3V 602 mm)</t>
  </si>
  <si>
    <t>Алюминий / 3 планки по 7 LED 3V 602 mm / 0Y32D07-ZC14F-03 303WY320031 532WY315M08</t>
  </si>
  <si>
    <t>TEA1751T SO16</t>
  </si>
  <si>
    <t>TK6A65D = K6A65D TO-220F</t>
  </si>
  <si>
    <t>TAS5612LADDVR = TAS5612LA HTSSOP44 Org new</t>
  </si>
  <si>
    <t>Комплект подсветки 43" GC43D08-ZC26AG-15 (3 планки по 8 LED 795mm)</t>
  </si>
  <si>
    <t>Алюминий / 3 планки по 8 LED 795mm / Xiaomi 43'' TV L43M5-4X L43M5-FA GC43D08-ZC26AG-15 303GC430062</t>
  </si>
  <si>
    <t>Комплект планок Samsung UE39Fxxxx D2GE-390SCA-R3 (7 планок) + D2GE-390SCB-R3 (7 планок) Медь</t>
  </si>
  <si>
    <t>Оригинал медь / 14 планок / 2013SVS39F / 7 R + 7 L</t>
  </si>
  <si>
    <t>PF6000AG SOT23-6</t>
  </si>
  <si>
    <t>OZ9998BDN DIP16</t>
  </si>
  <si>
    <t>OB3368AP = 0B3368AP DIP20</t>
  </si>
  <si>
    <t>SIC9555A DIP7</t>
  </si>
  <si>
    <t>AP100N03D TO-252</t>
  </si>
  <si>
    <t>N-channel 100A 30V</t>
  </si>
  <si>
    <t>3030 smd AOT 3030C-W3M3 6V 260mA 1,6W 130LM холодный белый (UNI)</t>
  </si>
  <si>
    <t>Комплект подсветки 55" Philips 4708-K55WDC-A2113N01 K550WDC1 (8 планок по 5 LED 544 mm)</t>
  </si>
  <si>
    <t>Алюминий / 8 планок по 5 LED 544mm / 55U5080</t>
  </si>
  <si>
    <t>SGT40N60NPFDPN = 40N60NPFD TO-247 Org</t>
  </si>
  <si>
    <t>Original / IGBT 40A 600V / аналог FGH40N60SFD</t>
  </si>
  <si>
    <t>Алюминий / 6 планок R по 7 LED 595mm + 6 планок L по 5 LED 415mm / шаг 85mm / CL-2K15-D2P5-500-D612-V1 R / L /50PUT6400, 50PUH6400, 50PUH6300, 50PUF6650, 50PUF6461</t>
  </si>
  <si>
    <t>2 планки торцевые по 54 LED 6V 705 mm</t>
  </si>
  <si>
    <t>Комплект планок Samsung UE65NU7xxx / UE65RU7xxx AOT_65_NU7300_NU7100_2X54_3030C (2 планки по 54 LED 6V 705mm)</t>
  </si>
  <si>
    <t>NCP5106B SO8</t>
  </si>
  <si>
    <t>GB98AERN-A2-0-TR = GB98AERN TSSOP16</t>
  </si>
  <si>
    <t>MAP3511 SO8</t>
  </si>
  <si>
    <t>CM2021-02TR TSSOP38 Org</t>
  </si>
  <si>
    <t>RF2001N3D TO-263</t>
  </si>
  <si>
    <t>20A 300V 25ns</t>
  </si>
  <si>
    <t>MCZ5205SE SOP22</t>
  </si>
  <si>
    <t>AMC3202DMFT = 3202DM SO8</t>
  </si>
  <si>
    <t>100,0x160V 105C 12,5x16 YMIN LKM Org</t>
  </si>
  <si>
    <t>SMD code P35</t>
  </si>
  <si>
    <t>LD7535BL = LD7535 SOT23-6</t>
  </si>
  <si>
    <t>OB2201CP SO8</t>
  </si>
  <si>
    <t>I7514HS TSSOP14</t>
  </si>
  <si>
    <t>220,0x450V 105C 22x45 Nippon LXM (жёсткие выводы)</t>
  </si>
  <si>
    <t>M25P10-AVMN6TP = 25P10VP SO8</t>
  </si>
  <si>
    <t>PAM</t>
  </si>
  <si>
    <t>CD4093 = CD4093BE = HCF4093BE = HEF4093 DIP14</t>
  </si>
  <si>
    <t>OZ9998BGN SO16</t>
  </si>
  <si>
    <t>RT9013-33GB = RT9013 = 33GB SOT23-5</t>
  </si>
  <si>
    <t>CS20N60F = 20N60 TO-220F Org</t>
  </si>
  <si>
    <t>MBRB20100CT = B20100G TO263 Org ref</t>
  </si>
  <si>
    <t>SMD 20A 100V</t>
  </si>
  <si>
    <t>6800,0x35V 105C 18X40 Rubycon PX</t>
  </si>
  <si>
    <t>100,0x63V 105C 8x12 LOW ESR NICON</t>
  </si>
  <si>
    <t>ADP3110AKRZ = ADP3110A SO8</t>
  </si>
  <si>
    <t>2SD2061 TO-220F</t>
  </si>
  <si>
    <t>LM2576S-3.3 TO-263</t>
  </si>
  <si>
    <t>150pF 2kV</t>
  </si>
  <si>
    <t>1 планка торцевая по 52 LED 410 мм / T320XVN01.1 /320TAOF LG 32LS3500, 32LS3510, 32LS3590, 32LS350T, Philips 32PFL3307H</t>
  </si>
  <si>
    <t>Алюминий / 3 планки по 6 LED 3V 522 mm / 303GC275031 303GC275031 GC275D06-ZC21F-03 / 28PHF2056/T3 Ergo LE28CT4000AU LE28CT2000AK 28CT2000 LED28C3000</t>
  </si>
  <si>
    <t>470,0x10V 85C 6,3x11 Samwha SD</t>
  </si>
  <si>
    <t>Комплект планок 43" LG 43UKxxx / 43UJxxx 43UJ65_UHD_L innotek 17Y 43inch_A (3 планки по 7 LED 3V 830 мм) Алюминий</t>
  </si>
  <si>
    <t>Комплект планок 40" Philips CL-40-D307-V3 (3 планки по 7 LED 6V 775 mm) Алюминий</t>
  </si>
  <si>
    <t>Оригинал / 4 планки по 9 LED 3V 798 мм / KDL-40R350B 40PFT5300 40PFK4509 LBM400P0901 LB40013 V0_04</t>
  </si>
  <si>
    <t>Комплект планок 40" Philips CL-40-D307-V3 (3 планки по 7 LED 6V 775 mm) Org</t>
  </si>
  <si>
    <t>Алюминий / 3 планки по 7 LED 6V 775 мм / 40PFL5708 40PFL3188 40PFG4109 40PFT4109 40PFL3088H / TPT400LA-HM06</t>
  </si>
  <si>
    <t>Оригинал / 3 планки по 7 LED 6V 775 мм / 40PFL5708 40PFL3188 40PFG4109 40PFT4109 40PFL3088H / TPT400LA-HM06</t>
  </si>
  <si>
    <t>Алюминий / 3 планки по 7 LED 3V 800mm / JL.D43071330-004AS-M 4C-LB430T-XR3 LT-43T510F LVF430LGDX 4C-LB430T-HRC XR3 JFA JL.D43071330-004AS-M_V01 L43M5-5ASP LT-43T510F LVF430LGDX</t>
  </si>
  <si>
    <t>Комплект подсветки 43" TCL43D07-ZC22AG-05 JL.D43071330-004A (3 планки по 7 LED 3V 800mm)</t>
  </si>
  <si>
    <t>1000,0x35V 105C 10х20 LOW ESR Sanyo WX / Jccon</t>
  </si>
  <si>
    <t>SG6841D DIP8</t>
  </si>
  <si>
    <t>VIPER06LSTR = VIPER06L = VIPER06 SOP10</t>
  </si>
  <si>
    <t>GBJ1510 = KBJ1510 GBJ</t>
  </si>
  <si>
    <t>Диодный мост 1000V 15A</t>
  </si>
  <si>
    <t>TDA7294 Org ref</t>
  </si>
  <si>
    <t>FGA25N120ANTD = 25N120 TO-3P Org</t>
  </si>
  <si>
    <t>TPS54327DDAR = 54327 SO8</t>
  </si>
  <si>
    <t>OB2279CP = OB2279 SO8</t>
  </si>
  <si>
    <t>Комплект планок Samsung UE46D6xxx 2011SVS46 (2 планки R+L по 84 LED 3V 573mm)</t>
  </si>
  <si>
    <t xml:space="preserve">Алюминий / 2 планки 84 LED 3V 573mm / 2011SVS46-FHD-6.5K-LEFT 2011SVS46-FHD-6.5K-RIGHT </t>
  </si>
  <si>
    <t>Комплект планок 28"-32" (3 планки по 7 LED 6V 530 mm)</t>
  </si>
  <si>
    <t>DAP018C SO14</t>
  </si>
  <si>
    <t>PR6249E DIP8</t>
  </si>
  <si>
    <t>Пьезоизлучатель для увлажнителя воздуха диаметр 16 мм 2,4MHz</t>
  </si>
  <si>
    <t>Комплект планок Samsung UE55JUxxxx V5DR-550SCA-R0 V5DR-550SCB-R0 (18 планок 9xA + 9xB 14 LED 1137 mm)</t>
  </si>
  <si>
    <t>Алюминий / 18 планок (9 планок A по 8 LED + 9 планок B по 6 LED 3V) / UE55JS7200J UE55JU6870U UE55JU6800 UE55JU6872U UE55JS700DF UE55JU6800</t>
  </si>
  <si>
    <t>Комплект планок 43" LG 43UHxxx / 43UFxxx UHD 1 6916L-2744A V16.5 ART3 (3 планки 840 мм 8 LED 3V) Алюминий</t>
  </si>
  <si>
    <t>Комплект планок 43" LB43014 V0_00 GJ-2K16-430-D512-V4 (5 планок по 12 LED 3V 841 mm) AL</t>
  </si>
  <si>
    <t>Комплект планок 43" LB43014 V0_00 GJ-2K16-430-D512-V4 (5 планок по 12 LED 3V 841 mm) Org</t>
  </si>
  <si>
    <t>Комплект планок 42" SVH420AA7_4LED_REV02 (7 планок по 4 LED 402 mm)</t>
  </si>
  <si>
    <t>Алюминий / 7 планок по 4 LED 402 mm / Hisense LED43K300U</t>
  </si>
  <si>
    <t>Комплект планок 24" JL.D23651235-031BS-M (2 планки по 5 LED 392 mm)</t>
  </si>
  <si>
    <t>Алюминий / 2 планки по 5 LED 392 mm / JL.D23651235-031BS-M_V0</t>
  </si>
  <si>
    <t>Комплект планок 39" LED39D11-ZC14-01 (8 планок: 4 по 6 LED + 4 по 5 LED 3V 785 mm)</t>
  </si>
  <si>
    <t>Алюминий / 8 планок 4 по 6 LED + 4 по 5 LED 3V 785 mm / LED39D11-ZC14-01 / 02 / 03 / 04 (B)</t>
  </si>
  <si>
    <t>Комплект подсветки 50" K500WDC2 A2 4708-K50WDC-A2113N11 (9 планок по 5 LED 6V 485mm)</t>
  </si>
  <si>
    <t>Алюминий / 9 планок по 5 LED 6V 485mm / 50USK1810T2 50PUT6023 50put6002 IM50US820</t>
  </si>
  <si>
    <t>SW5099A = SW5099B = SW5099 QFN</t>
  </si>
  <si>
    <t>Комплект планок Samsung 46" SLED 2011SGS46 5630 72 H1 REV0 (2 планки по 72 LED 3V 520mm)</t>
  </si>
  <si>
    <t>Алюминий / 2 планки 72 LED 3V 520mm / LJ64-03035A 46BL712G LTA460HM06</t>
  </si>
  <si>
    <t>Комплект планок Samsung UE40D6xxx BN64-01640A 2011SVS40 6.5K (2 планки R+L по 72 LED 497 mm)</t>
  </si>
  <si>
    <t>2 планки торцевые по 70 LED 497 мм / UE40D6500 UE40D6510 UE40D6540 UE40D6530 LTJ400HV01-J LTJ400HV02-J</t>
  </si>
  <si>
    <t>Флюс RIESBA NC-559-ASM 10cc</t>
  </si>
  <si>
    <t>Комплект планок 42" LED42D15-01(C) 3034201520V (4 планки по 15 LED 3V 850 mm)</t>
  </si>
  <si>
    <t>Алюминий / 4 планки (8 планок) по 15 LED 3V 850 mm / TCL LE42E6900 LE42B310G LS42H6000 LE42B510F LS42K5500</t>
  </si>
  <si>
    <t>12 планок по 6 LED 484 мм / FD4951A-LU G49Y  30349006203 30350006207</t>
  </si>
  <si>
    <t>680,0x450V 105C 35x50 Nichicon GU(M)</t>
  </si>
  <si>
    <t>Алюминий / 4 планки по 11 LED 800 mm / LED40D11-ZC14-01 PN 30340011206</t>
  </si>
  <si>
    <t>Комплект планок 40" LED40D11-ZC14-03(B) (4 планки по 11 LED 3V 800 mm) Алюминий</t>
  </si>
  <si>
    <t>Комплект планок 43" LB43104 LBM430M0801-BW-3 (4 планки по 8 LED)</t>
  </si>
  <si>
    <t>Алюминий / 4 планки по 8 LED / 43PUS6162 43PUS6412 LBM430M0801-BW-3 TPT430U3-EQYSHM.G TPT430H3-QVN01.U</t>
  </si>
  <si>
    <t>Фотоприёмники, ИК диоды</t>
  </si>
  <si>
    <t>TSOP4838</t>
  </si>
  <si>
    <t>38kHz 2.5V-5.5V</t>
  </si>
  <si>
    <t>Комплект подсветки 50" JL.D50051330-170DS-M_V01 (8 планок по 5 LED 488mm)</t>
  </si>
  <si>
    <t>Алюминий / 8 планок по 5 LED 488mm / K50DLM8FS</t>
  </si>
  <si>
    <t>Алюминий / 6 планок (3 планки по 4 LED + 3 планки по 3 LED) 862 mm 3V / LC430DUY HC430DUN 43LF510V 43LF5100 43LH5100 43LH590 43LJ515V 43LH520V 43LH511T 43LH570V</t>
  </si>
  <si>
    <t>Комплект планок 32" DLED32SLT (3 планки по 6 LED 3V 581 mm)</t>
  </si>
  <si>
    <t>Алюминий / 3 планки по 6 LED 3V 581 mm / DLED32SLT 3X6 0005 JL.D320427005-T JL.D321225006-T S412L32H 32L 301C18 HV320WHB-N80</t>
  </si>
  <si>
    <t>2 планки торцевые по 60 LED 602 mm / 55UF6450 55UH6150 55UF6430 6916L-2318A 6916L-2319A 6922L-0159A 55UH615V 55UF770</t>
  </si>
  <si>
    <t>Комплект планок 55" LG 55UHxxx / 55UFxxx V15.5 ART3 (2 планки R-type + L-type 60 LED 602 mm)</t>
  </si>
  <si>
    <t>Комплект планок Samsung UE43J55xx S_5J55_43_FL_L7 S_5J55_43_FL_R4 (8 планок: 4 L по 7 LED + 4 R по 4 LED 3V 890 mm)</t>
  </si>
  <si>
    <t>8 планок 4 по 7 LED + 4 по 4 LED 3V 890 mm / UE43J5500 UE43J5550 UE43J5600 UE43J5502 LM41-00117X 00117W BN96-36336A 36337A</t>
  </si>
  <si>
    <t>Комплект планок 40" 39" Vestel VES390UNDA-2D-N02 VES390UNDB-2D-N02 (4 x A по 7 LED + 1 x B по 8 LED 355 мм) Алюминий</t>
  </si>
  <si>
    <t>Алюминий / 5 планок: 4 x A по 7 LED + 1 x B по 8 LED 355 mm / TX-39A300B 39FPD274B LT-39C740</t>
  </si>
  <si>
    <t>Комплект подсветки 55" Philips LB-GM3030-GJ0D22555X10AN22-R-1-H / L-1-H (10 планок: 5 R по 5 LED + 5 L по 5 LED 3V 1080 mm)</t>
  </si>
  <si>
    <t>Алюминий / 10 планок: 5 R по 5 LED + 5 L по 5 LED 3V 1080 mm / 55PUS7304 55PUS6704 55PUS7394 55PUS7504 TPT550J1-QUBH84.K 55PUS6754</t>
  </si>
  <si>
    <t>Комплект планок Samsung UE55H6xxx / UE55FH6xxx D3GE-550SMA-R0 D3GE-550SMB-R0 (10 планок 5xR + 5xL 14 LED 3V 1088 mm)</t>
  </si>
  <si>
    <t>10 планок (5 планок по 7 LED + 5 планок по 7 LED 3V) 1088 mm / D3GE-550SMA-R1 D3GE-550SMB-R1 / UE55H6200AK UE55H6203AK UE55FH6030 UE55H6203AF LM41-00001P 00001N CY-DF550CSLV1H CY-DF550CSLV4H</t>
  </si>
  <si>
    <t>Комплект планок 32" 4708-K320WD-A3113N11 K320WDD1 (2 планки по 6 LED 3V 570 mm)</t>
  </si>
  <si>
    <t>Алюминий / 2 планки по 6 LED 6V 585 mm загнутые, квадратные линзы/ R72-32D04-024</t>
  </si>
  <si>
    <t>Алюминий / 2 планки по 6 LED 3V 570 mm квадратные линзы / 4708-K320WD-A3113N41 4708-K320WD-A1113N41  Al32ASHD K320WDD1 A3 A1 358M2C3 32HS534AN 32HS522AN</t>
  </si>
  <si>
    <t>Комплект планок 40" Sony 2015 SONY 40 L42 REV1.0 (1 планка по 42 LED 6V 487mm)</t>
  </si>
  <si>
    <t xml:space="preserve">1 планка торцевая по 42 LED 6V 487 мм / LM41-00111A NS5S400VND02 KDL-40R550C </t>
  </si>
  <si>
    <t>Комплект планок 28" 29" 28C2000 SVJ280A01 REV3 (3 планки 5 LED 3V 530 mm) Org</t>
  </si>
  <si>
    <t>Оригинал / 3 планки по 5 LED 3V 530 мм / M280X13-E1-H M280X13-E2-H / расстояние между центрами светодиодов 125 - 115 - 115 - 125 мм / Bravis 28C2000</t>
  </si>
  <si>
    <t>Комплект планок 32" 32D2000 SVJ320AG2 (3 планки 6 LED 3V 560 mm)</t>
  </si>
  <si>
    <t>Комплект планок 32" 32D2000 SVJ320AK3 (3 планки 6 LED 3V 560 mm)</t>
  </si>
  <si>
    <t>Алюминий / 3 планки по 6 LED 3V 560 мм / 105 мм между светодиодами / аналог SVJ320AL1 , SVJ320AK3, SVJ320AL6 / Bravis 32C2000 32C1000 32D1000</t>
  </si>
  <si>
    <t>Алюминий / 3 планки по 6 LED 3V 560 мм / 105 мм между светодиодами / аналог SVJ320AL1 , SVJ320AG2 / Bravis 32C2000 32C1000 32D1000</t>
  </si>
  <si>
    <t>Комплект планок 43" Philips K430WDC1 A1 4708-K43WDC-A3113N11 (8 планок по 3 LED 6V 390 mm) Алюминий</t>
  </si>
  <si>
    <t>22,0x250V 105C 10x20 CapXon KM</t>
  </si>
  <si>
    <t>47,0x250V 105C 12.5x25 Lelon RXC</t>
  </si>
  <si>
    <t>47,0x250V 105C 12.5x25 Nichicon CA(M)</t>
  </si>
  <si>
    <t>Кнопка 6х6х7 мм 4-х выводная</t>
  </si>
  <si>
    <t>Комплект планок Samsung UE32M4xxxV7DN-320SM0-R1 (2 планки по 5 LED 3V 580mm) Org</t>
  </si>
  <si>
    <t>Скотч двухсторонний теплопроводящий для стрингов LED 6 мм x 0,2 мм х 25 м</t>
  </si>
  <si>
    <t>Комплект планок 40" 39" 39-U3000 4X10-0D30mm-L-5 39-U3000 4X10-0D30mm-R-5 (4 планки по 10 LED: 4xL 5 LED + 4xR 5 LED = 780 mm 6V) Алюминий</t>
  </si>
  <si>
    <t>Оригинал / 8 планок A + B по 4 LED 3V 1000mm / 49UH610V 49UH603V 49UH601V 49UH620V LG innotek 15.5Y 49inch 49UH61_UHD_A 49UH61_UHD_B HC490DGN-SLNX5-514X</t>
  </si>
  <si>
    <t>Комплект планок 49" LG 49UHxxx (49UH61_UHD) 15.5Y (8 планок A + B по 4 LED 3V 1000mm )</t>
  </si>
  <si>
    <t>FSFR1800 = FSFR1800US = FSFR1800USA = FSFR1800USL Org</t>
  </si>
  <si>
    <t>Паяльная паста легкоплавкая 138C V3B45 20g</t>
  </si>
  <si>
    <t>Паяльная паста XG-30 183C Sn63/Pb37 16g</t>
  </si>
  <si>
    <t>Паяльная паста XG-40 183C Sn63/Pb37 30g</t>
  </si>
  <si>
    <t>Паяльная паста XGSP30 183C Sn63/Pb37 20g</t>
  </si>
  <si>
    <t xml:space="preserve">Алюминий / 8 планок по 3 LED 6V 390 мм / 43PFS412/12 43PFS4062/60 K430WDC1 A3 43HFF5952/T3 43L1600C 43bdl4012n Romsat 43FK1810T2 / 4708-K43WDC-A1113N11 </t>
  </si>
  <si>
    <t>Алюминий / 3 планки по 8 LED 6V 760 mm 2xA + 1xB / VVK40LEM-1043/fts2c 40f9000st EU40DT200 UA40DM2500</t>
  </si>
  <si>
    <t>Комплект планок Samsung UE49NU7xxx AOT_49_NU7300_NU7100_2X38_3030C (2 планки по 38 LED 530 mm)</t>
  </si>
  <si>
    <t>2 планки торцевые по 38 LED 530 mm / UE49NU7100 UE49NU7140 UE49NU7100 BN61-15483A BN96-45953A BN96-45953B LM41-00630A LM41-00557A</t>
  </si>
  <si>
    <t>Алюминий / 4 планки по 10 LED (4xL + 4xR по 5 LED) 780 mm 6V между линзами 80 мм / LD39U3100 LD39U3200 390FWSD01</t>
  </si>
  <si>
    <t>ACS108-6SN SOT232</t>
  </si>
  <si>
    <t>2SC5198 Org</t>
  </si>
  <si>
    <t>IRF9540NPBF = IRF9540 TO-220AB</t>
  </si>
  <si>
    <t>Микрик СВЧ 3-х контактный 250V 15A Daier</t>
  </si>
  <si>
    <t>AR8032-BL1A = 8032-BL1A AR8032 QFN32</t>
  </si>
  <si>
    <t>SAMSUNG BN40-00232A</t>
  </si>
  <si>
    <t>PN8034 DIP-7</t>
  </si>
  <si>
    <t>Комплект планок 32" Vestel JL.D320B1235-078CS-C (2 планки по 11 LED 574 mm) Алюминий</t>
  </si>
  <si>
    <t>LGE3556CP = LGE3556C Org new под заказ!!!</t>
  </si>
  <si>
    <t>R5523N001B SOT23-5</t>
  </si>
  <si>
    <t>JW5062T SOT23-6</t>
  </si>
  <si>
    <t>2 планки торцевые по 58 LED 532 mm / UE49KU6670U</t>
  </si>
  <si>
    <t>IKW75N60TA = K75T60A TO-247 Org ref</t>
  </si>
  <si>
    <t>Original / IGBT 75A 600V</t>
  </si>
  <si>
    <t>BL-TR</t>
  </si>
  <si>
    <t>FGA40N65SMD = FGA40N65 TO-3P Org</t>
  </si>
  <si>
    <t xml:space="preserve">Original IGBT N 650V 40A </t>
  </si>
  <si>
    <t>IGW50N60T = G50T60 TO-247 Org ref</t>
  </si>
  <si>
    <t>TDA8920BJ DBS23P Org</t>
  </si>
  <si>
    <t>FMH23N50E = 23N50E TO-247 Org ref</t>
  </si>
  <si>
    <t xml:space="preserve">Алюминий / 2 планки по 6 LED 6V 567 mm / </t>
  </si>
  <si>
    <t>AN5515 Org new</t>
  </si>
  <si>
    <t>Щупы для тестера  игольчатые / для обычных тестеров</t>
  </si>
  <si>
    <t>Щупы для тестера игольчатые силикон</t>
  </si>
  <si>
    <t>Щупы для тестера игольчатые 20А</t>
  </si>
  <si>
    <t>Щупы для тестера игольчатые 10А</t>
  </si>
  <si>
    <t xml:space="preserve">1000V 10A </t>
  </si>
  <si>
    <t>?</t>
  </si>
  <si>
    <t>LNK586GC SMD7</t>
  </si>
  <si>
    <t xml:space="preserve">Комплект планок 42" Sony T42-40-R T42-40-L (2 планки по 40LED 3V 463 mm) </t>
  </si>
  <si>
    <t>2 планки торцевые по 40 LED 463 мм / KDL-42W650A KDL-42W653A KDL-42W654A KDL-42W829B KDL-42W706B KDL-42W705B KDL-42W815B KDL-42W828B</t>
  </si>
  <si>
    <t>Комплект планок 55" LG 55LAxxx 55" V13 Edge (1 планка 84 LED 695 mm)</t>
  </si>
  <si>
    <t>1 планка торцевая по 84 LED 695 mm / PANASONIC TX-L55ET60B 55E610G LG 55LA640S 55GA7800 6922L-0048A 6922L-0061A LC550EUN SF F1 55 V13 Edge 55VLE984BL</t>
  </si>
  <si>
    <t>4GB BGA EMMC</t>
  </si>
  <si>
    <t>Комплект планок 32" MS-L1598 (2 планки по 5 LED 6V 580 mm)</t>
  </si>
  <si>
    <t>Алюминий / 2 планки по 6 LED 6V 574 mm шаг 109-113-100-113-109 / HL-00320A30-0601S-07 A1</t>
  </si>
  <si>
    <t>Алюминий / 2 планки по 6 LED 6V 583 mm шаг 108 mm / TX-32ER250ZZ K320WDC2B K320WDC1 A2 K320WDC1176021</t>
  </si>
  <si>
    <t>Алюминий / 2 планки по 5 LED 6V 580 mm / MS-L1598 V1 32DN 2*5_3030_300MA_30V 8D32-DNWR-A3205A PT320AT01-3</t>
  </si>
  <si>
    <t>Комплект планок 39" LG Innotek 39inch 7030PKG 60ea (1 планка по 60 LED 487 mm)</t>
  </si>
  <si>
    <t>1 планка торцевая по 60 LED 487 мм / 39VLE941BL T390HVN02.0</t>
  </si>
  <si>
    <t>Комплект подсветки 43" TCL 4C-LB4321-HR01J (1 планка по 21 LED 6V 810 mm)</t>
  </si>
  <si>
    <t>Алюминий / 1 планка по 21 LED 6V 810 мм / 43HR330M21A0 43HR330M21A1 TCL 43F8F 43L8F 43A820 43S434</t>
  </si>
  <si>
    <t>Комплект планок 42" LBM420P0601-CA-3 LBM420P0501-CB-4 (12 планок 6xA по 5 LED + 6xB по 6 LED 3V 840 mm)</t>
  </si>
  <si>
    <t>Алюминий / 12 планок: 6 по 5 LED + 6 по 6 LED = 840 mm / 42PFL3208H/12 42PFL3108K/12 42PFL3018T/60</t>
  </si>
  <si>
    <t>Комплект подсветки 43" TCL 4C-LB430T-HR1CK 43D2700 (3 планки по 7 LED 3V 755 mm)</t>
  </si>
  <si>
    <t>Алюминий / 3 планки по 7 LED 3V 755 мм / TCL 43D2700 43HR332M07A0 V2 LC430DUY SH A1 43A9000</t>
  </si>
  <si>
    <t>10</t>
  </si>
  <si>
    <t>22,0x50V 105C 5x11 Samwha RD</t>
  </si>
  <si>
    <t>CR5213C = CR5213 = 5213 SO7</t>
  </si>
  <si>
    <t>3300,0x25V 105C 16х27 Nichicon KT(M)</t>
  </si>
  <si>
    <t>3300,0x16V 105C 13x25 Nippon BF</t>
  </si>
  <si>
    <t>22,0x250V 105C 10x17 Jwco</t>
  </si>
  <si>
    <t>LM317LZ = LM317L TO92</t>
  </si>
  <si>
    <t>Комплект планок 50" LED50D6-ZC14AG-01  (12 планок по 6 LED 485 мм)</t>
  </si>
  <si>
    <t>Алюминий / 12 планок по 6 LED 3V 495 mm / 30350006202 30350006201 30350006205 V500HJ1-PE8 LE50A7100L</t>
  </si>
  <si>
    <t>Комплект подсветки 50" TCL-50D6-3030 4C-LB5007-ZM02J (4 планки по 7 LED 6V 460mm)</t>
  </si>
  <si>
    <t>Алюминий / 3 планки по 7 LED 3V 758 mm / JL.D40071330-002AS-M_V02 LB-C400U17-E5F-S-G71-JF1 / Philco Ptv40e60sn Ptv40e60 PTV40G50 Ptv40g50sns</t>
  </si>
  <si>
    <t>Алюминий / 5 планок по 10 LED 3V 777 mm / Hitachi LE40S508 Bravis LED40D1100B LED40D1200B Dexp 40A7000</t>
  </si>
  <si>
    <t xml:space="preserve">Алюминий / 4 планки по 7 LED 6V 460mm / TCL 50V2 50L2 50D6 50A360 50A730U 50P65US 50S421 YHE-4C-LB5007-YH02 YHE-4C-LB5007-YH04J TCL-GIC-50D6-3030 GIC50LB24-3030F2.1D </t>
  </si>
  <si>
    <t>Алюминий / 3 планки по 6 LED 3V 627 mm / Toshiba 32P1300D 32P1400D 32P1400VT 32P1400VE 32P2400VT</t>
  </si>
  <si>
    <t xml:space="preserve">Алюминий / 3 планки по 8 LED 3V 625 mm / LSC320HN03-T01 / Toshiba 32P2306 32P2306EV </t>
  </si>
  <si>
    <t>68,0x450V 105C 18x25 Nippon KXG</t>
  </si>
  <si>
    <t>JS-D-JP58DM-051EC   (10 планок по 5 LED 6V 575 mm)</t>
  </si>
  <si>
    <t>LE50A7100A LS50AL88A72 LED50D6A LED50D6B-01(A) 30350006211 LED50D6-ZC14AG-03</t>
  </si>
  <si>
    <t>LM420P0601-CA-3 / LM420P0501-CB-4</t>
  </si>
  <si>
    <t>cc02320d570v08</t>
  </si>
  <si>
    <t>Комплект планок 32" LG 32LJxxx 32LJ61 SSC_32LJ61_BOE (FHD) _ 5 (2 планки по 5 LED 3V 615mm) Org</t>
  </si>
  <si>
    <t>Комплект планок 32" LG 32LJxxx SSC_32LJ61_HD_8LED (2 планки по 8 LED 3V 600mm) Org</t>
  </si>
  <si>
    <t>Комплект планок 32" LG 32LJxxx SSC_32LJ61_HD_8LED (1 планка по 8 LED 3V 600mm) Org</t>
  </si>
  <si>
    <t>Комплект планок 32" LG 32LF5xx / 32LH5xx 32LH51_HD SSC_32inch_HD_REV05_150925  (2 планки по 5 LED 590mm) Алюминий</t>
  </si>
  <si>
    <t>Комплект планок 37" LG 37LVxxx 37T07-02a ( 2 планки 60 LED 478mm)</t>
  </si>
  <si>
    <t>82,0x500V 105C 18x40 Elite PJ(M)</t>
  </si>
  <si>
    <t>Original / 500V</t>
  </si>
  <si>
    <t>Комплект планок 32" SVT290A05 (3 планки по 6 LED 3V 565 mm)</t>
  </si>
  <si>
    <t>Алюминий / 3 планки по 6 LED 3V 565 mm / 29P1300D 29P1300VT</t>
  </si>
  <si>
    <t xml:space="preserve">IR2106STRPBF = IR2106S SO8 </t>
  </si>
  <si>
    <t xml:space="preserve">IR2156STRPBF = IR2156S </t>
  </si>
  <si>
    <t>IR2156PBF = IR2156 DIP14</t>
  </si>
  <si>
    <t>IR2161PBF = IR2161 DIP8</t>
  </si>
  <si>
    <t>IR2151PBF = IR2151 DIP8</t>
  </si>
  <si>
    <t>IR2153PBF = IR2153 DIP8</t>
  </si>
  <si>
    <t>SPA20N60C3 = 20N60C3 TO-220F</t>
  </si>
  <si>
    <t>LD7552BPS = LD7552 SO8</t>
  </si>
  <si>
    <t>KA5M0365RYD = 5M0365R TO-220F Org ref</t>
  </si>
  <si>
    <t>5M0365RYD TO-220F Org ref</t>
  </si>
  <si>
    <t>аналог MP1941 / TD1410 / ZA3020LV / ACT4060</t>
  </si>
  <si>
    <t>Плата УНЧ в сборе на PAM8610 (D класс 2 х 15W Uпит 7-15V) c MUTE</t>
  </si>
  <si>
    <t>5N3001 = H5N3001P TO-3P Org ref</t>
  </si>
  <si>
    <t>N-channel 88A 300V аналог AP88N30W</t>
  </si>
  <si>
    <t>H5N3001P = 5N3001 TO-3P Org ref</t>
  </si>
  <si>
    <t>Z0107MN-5AA4 = Z0107 = Z7M SOT-223</t>
  </si>
  <si>
    <t>&gt;30</t>
  </si>
  <si>
    <t>RAZ ZAL</t>
  </si>
  <si>
    <t>TSUM</t>
  </si>
  <si>
    <t>SMD code 2A</t>
  </si>
  <si>
    <t>Универсальный заменитель STR-ок (Pmax 70W)</t>
  </si>
  <si>
    <t>SR560 = SR506 DO-201</t>
  </si>
  <si>
    <t>3030 smd Lextar 3V 600mA 2W 192LM холодный белый PT30Z52 V1 (UNI)</t>
  </si>
  <si>
    <t>LNK364DG SO7</t>
  </si>
  <si>
    <t>+</t>
  </si>
  <si>
    <t>Реле 24V 8A 8pin (2 open 2 close) 14F-HK-115FD-DC24V</t>
  </si>
  <si>
    <t>Реле 12V 8A 8pin (2 open 2 close) G2RL-2</t>
  </si>
  <si>
    <t>Реле 24V 8A 8pin (2 open 2 close) G2RL-2-AP</t>
  </si>
  <si>
    <t>Реле 24V 5A 6pin (2 open) 14F-24V (981-2A-24DS)</t>
  </si>
  <si>
    <t>Реле 24V 5A 4pin (1 open) JV-24W-K</t>
  </si>
  <si>
    <t>Реле 24V 5A 4pin  (1 open)  F3A A 024E</t>
  </si>
  <si>
    <t>Реле 24V 5A 4pin (1 open) F3A A 024E</t>
  </si>
  <si>
    <t>Реле 12V 70A 4pin (1 open) HONGFA</t>
  </si>
  <si>
    <t>Комплект планок Samsung UE39Fxxxx D2GE-390SCA-R3 (7 планок) + D2GE-390SCB-R3 (7 планок) Org</t>
  </si>
  <si>
    <t>Реле 12V 8A 8pin (2 open 2 close) 14F-HK-115FD-DC12V</t>
  </si>
  <si>
    <t>ICE2A280Z = 2A280Z DIP-7</t>
  </si>
  <si>
    <t>IR2153STRPBF = IR2153 SO8</t>
  </si>
  <si>
    <t>DC-DC Module на XL4015 Uвых = 1,25-32V 5A / Uвх=6-36V со стабилизацией тока</t>
  </si>
  <si>
    <t>Комплект планок 32" LED32D05-ZC14AG-01 (2 планки по 5 LED 3V 552 mm)</t>
  </si>
  <si>
    <t>Алюминий / 2 планки по 5 LED 3V 552 mm / квадратные линзы / LED32D05-ZC14AG-01 LED32D05-ZC23AG-01 LED32D05-ZC15AG-03 32H500GR LE32A30G Z32G3311 F32 N32Y 32K31 LE32AL88A71 LSC320AN09</t>
  </si>
  <si>
    <t>AOZ3015PI = Z3015PI SO8</t>
  </si>
  <si>
    <t>47,0x63V 105C 6,3x11 Chang KM</t>
  </si>
  <si>
    <t>TO-220</t>
  </si>
  <si>
    <t>Комплект планок 32" SJ.WB.D3200501-3030CS-M (2 планки по 5 LED 3V 573 mm)</t>
  </si>
  <si>
    <t>Алюминий / 2 планки по 5 LED 3V 573 mm / PT315AT01 DWB-3219A</t>
  </si>
  <si>
    <t>Комплект планок 49" Philips 4708-K49WDC-A3113N01 (9 планок по 5 LED 6V 476 mm) Алюминий</t>
  </si>
  <si>
    <t>Алюминий / 9 планок по 5 LED 6V 476 мм / 4708-K49WDC-A2213N01 K490WDC1 A2 49BDL3056Q 49LK5400PLA 49UK950 49U5070 49PUF6032</t>
  </si>
  <si>
    <t>FGH40N60SMD Org</t>
  </si>
  <si>
    <t>MMBTA92 = A92 SOT23</t>
  </si>
  <si>
    <t>FMS6502 = CSC6502 TSSOP24</t>
  </si>
  <si>
    <t>FMS6502 = CSC6502 SO24</t>
  </si>
  <si>
    <t>Светодиод красный 3V 3.0W 660nm на подложке</t>
  </si>
  <si>
    <t>Для растений</t>
  </si>
  <si>
    <t>Комплект планок 32" LG 32LJxxx V17 ART3 (2 планки по 8 LED 3V 660mm) Org</t>
  </si>
  <si>
    <t>Оригинал / 2 планки по 8 LED 3V 660mm / 6916L-2855B 6916L-3148C V18 32 V18 DRT 3148</t>
  </si>
  <si>
    <t>470,0x35V 105C 10x13 Nichicon PW(M)</t>
  </si>
  <si>
    <t>470,0x35V 105C 10x16 Nichicon PW(M) Blue</t>
  </si>
  <si>
    <t>Алюминий / 2 планки по 11 LED 6V 805 мм / квадратні лінзи / 43HR330M11A1 4C-LB4311-ZM05J 4C-LB4311-ZM06J 4C-LB4311-ZM07J / TCL 43S6500FS 43S6500 43S423 43S421 43S325 Thomson 43UD6426</t>
  </si>
  <si>
    <t>Алюминий / 3 планки 6V: 2 планки по 7 LED 730mm + 1 планка по 6 LED 670mm / 38DM1000</t>
  </si>
  <si>
    <t>Комплект планок 39" JS-D-JP385DM-071EC / JS-D-JP385DM-062EC (2 планки по 7 LED + 1 планка по 6 LED 6V 730 mm + 670 mm) Алюминий</t>
  </si>
  <si>
    <t>Комплект планок 40" Sony 40inch NDSOEM A/B TYPE REV0.1 (5 планок A + 5 планок B по 5 LED 378mm)</t>
  </si>
  <si>
    <t>Алюминий / 5 планок A по 5 LED + 5 планок B по 5 LED 3V 378 mm / KDL-40RM10B</t>
  </si>
  <si>
    <t>Комплект планок 32" PB08D623173BL042-005H (2 планки по 10 LED 6V 623 mm) Алюминий</t>
  </si>
  <si>
    <t>Алюминий / 2 планки по 10 LED 6V 623 mm / 320B01301401 T32ED07U FLTV-32K62</t>
  </si>
  <si>
    <t>1 планка торцевая по 72 LED 620 mm / LC500EUD(FF)(F3) 6922L-0083A 6916L1291A / KDL-50R550A KDL-50R556A  50PFL5038 50PFL5028 50LA644V</t>
  </si>
  <si>
    <t>Комплект планок Samsung UE50KUxxxx / UE50MUxxxx S_KU6K_50_FL30_R6 S_KU6K_50_FL30_L7 (12 планок (6xR по 6LED +6xL по 7LED) Org</t>
  </si>
  <si>
    <t xml:space="preserve">Оригинал / 12 планок / R + L = 12 LED 1026 mm / 2014SVS50 / UE50J5500 UE50H6350 UE50H6300 UE50J5300 UE50J5500 </t>
  </si>
  <si>
    <t>Комплект планок Samsung UE50Jxxxx / UE50Hxxxx D4GE-500DCA-R2 D4GE-500DCB-R2 (12 планок (6xR по 7 LED +6xL по 5 LED 3V) Org</t>
  </si>
  <si>
    <t>500b</t>
  </si>
  <si>
    <t>400b</t>
  </si>
  <si>
    <t>100b</t>
  </si>
  <si>
    <t>300b</t>
  </si>
  <si>
    <t>50b</t>
  </si>
  <si>
    <t>0,68x275VAC X2</t>
  </si>
  <si>
    <t>0,47x275VAC X2</t>
  </si>
  <si>
    <t>0,22x275VAC X2</t>
  </si>
  <si>
    <t>0,1x275VAC X2</t>
  </si>
  <si>
    <t>Конденсаторы рабочие CD60 в ассортименте</t>
  </si>
  <si>
    <t>LNK306PN DIP-7 Org</t>
  </si>
  <si>
    <t>LNK306PN DIP-7 Ref</t>
  </si>
  <si>
    <t>TT2222 TO-220F</t>
  </si>
  <si>
    <t>RT8108A = RT8108B SO8</t>
  </si>
  <si>
    <t>HER508 DO-201AD</t>
  </si>
  <si>
    <t>XPT9911 SO16</t>
  </si>
  <si>
    <t>WS2811S SO8</t>
  </si>
  <si>
    <t>W25Q64BVFIG = W25Q64 SO16</t>
  </si>
  <si>
    <t>TLP627 DIP4</t>
  </si>
  <si>
    <t>TOP258EN eSIP-7C</t>
  </si>
  <si>
    <t>OB2223CP SO8</t>
  </si>
  <si>
    <t>OB2202CP SO8</t>
  </si>
  <si>
    <t>4700,0x63V 105C 25x50 жёсткие выводы</t>
  </si>
  <si>
    <t>IRGP4068PBF = IRGP4068 TO-247 Org new</t>
  </si>
  <si>
    <t>TNY268GN SMD7</t>
  </si>
  <si>
    <t>4700,0x25V 105C 16x30 Nichicon CS(M)</t>
  </si>
  <si>
    <t>FAN4800A = FAN4800 DIP16</t>
  </si>
  <si>
    <t>TOP267VG EDIP-12</t>
  </si>
  <si>
    <t>Комплект планок 49" LG 49LBxxx / 49LFxxx DRT 3.0 (10 планок: 5 x A + 5 x B) Медь</t>
  </si>
  <si>
    <t>UNCH</t>
  </si>
  <si>
    <t>Комплект планок 40" RF-AD400E32-1201S-01 (3 планки по 12 LED 3V 792 mm) Алюминий</t>
  </si>
  <si>
    <t>Алюминий / 3 планки по 12 LED 792 mm / TJ100K5000000 180.W00-401803H CX400DLEDM V400HJ6-PE1 V390HJ5-XCPE1</t>
  </si>
  <si>
    <t>BCX53-16 SOT89 (SMD code AL)</t>
  </si>
  <si>
    <t>BCX56-16 SOT89 (SMD code BL)</t>
  </si>
  <si>
    <t>LOW IMPEDANCE / Load life 105℃ 3000 h</t>
  </si>
  <si>
    <t>2200,0x16V 105C 10х25 LOW ESR TEAPO  SC</t>
  </si>
  <si>
    <t>470pF 3kV</t>
  </si>
  <si>
    <t>THX201 DIP8</t>
  </si>
  <si>
    <t>THX202H DIP8</t>
  </si>
  <si>
    <t>THX203H = SW2604 = PD223 = CR6203T = RM6203 = LN5R12C DIP8</t>
  </si>
  <si>
    <t>SMD code P37R</t>
  </si>
  <si>
    <t>ICE2QS01 DIP8</t>
  </si>
  <si>
    <t>2SC2073 TO-220AB</t>
  </si>
  <si>
    <t>IRFP260N = IRFP260 TO-3P Org</t>
  </si>
  <si>
    <t xml:space="preserve">Комплект планок 50" LG 50LAxxx 50" V13 ART3 Edge REV1.1 (1 планка 72 LED 620 mm) </t>
  </si>
  <si>
    <t>TNY278GN SMD-7</t>
  </si>
  <si>
    <t>NJM2904M = 2904 SO8</t>
  </si>
  <si>
    <t>Комплект планок 42" LG 7030PKG 60EA REV0.2 (60 LED 6V 8 pin 525 mm)</t>
  </si>
  <si>
    <t>1 планка торцевая 60 LED 525 мм 8 pin / 7030PKG 60ea Rev0.2</t>
  </si>
  <si>
    <t>GT45G122 = 45G122 TO220F Org</t>
  </si>
  <si>
    <t>GT45F123 = 45F123 TO220F Org ref</t>
  </si>
  <si>
    <t>RJP-2</t>
  </si>
  <si>
    <t>SMK630D = SMK630A TO-252 Org</t>
  </si>
  <si>
    <t>STA1080 BGA Org</t>
  </si>
  <si>
    <t>H30R1203 = 30R1203 = IHW30N120R3 TO-3P</t>
  </si>
  <si>
    <t>TR-R</t>
  </si>
  <si>
    <t>Комплект планок 32" Philips SONY LB32080 V0_00 (3 планки по 7 LED 620 mm)</t>
  </si>
  <si>
    <t>Алюминий / 3 планки по 7 LED 3V 620 mm / TPT315B5-WHBN0.K / HV320FHB-N00 / 315LM00002 / LB-PF3030-GJD2P53153X7AHV2-D</t>
  </si>
  <si>
    <t>ICE2A165 = 2A165 DIP-8</t>
  </si>
  <si>
    <t>LM2576S-5.0 TO-263</t>
  </si>
  <si>
    <t>TMP87CK38N-1U34 21D3XE</t>
  </si>
  <si>
    <t>220,0x25V 105C 8x11,5 CapXon KM</t>
  </si>
  <si>
    <t>43HR332M08A5</t>
  </si>
  <si>
    <t>47,0x160V 85C 13x25 Jicon CD</t>
  </si>
  <si>
    <t>Комплект подсветки 49" Philips LB49016 V1_00 GJ-2K16-490-D712-P5-R / L (14 планок по 6 LED 505 mm)</t>
  </si>
  <si>
    <t>2A</t>
  </si>
  <si>
    <t>3A</t>
  </si>
  <si>
    <t>100,0x50V 85C 8x11,5 Jamicon SK</t>
  </si>
  <si>
    <t xml:space="preserve">TOP245PN DIP7 Org </t>
  </si>
  <si>
    <t>Планка SW 39 3228 05 REV1.1 / CHA 39 3228 05 REV1.1 (5 LED 3V 420 mm) Алюминий</t>
  </si>
  <si>
    <t>Планка SW 39 3228 05 REV1.1 / CHA 39 3228 05 REV1.1 (5 LED 3V 420 mm) Org</t>
  </si>
  <si>
    <t>47,0x160V 105C 13x20 Lelon RXB</t>
  </si>
  <si>
    <t>Оригинал / 8 планок по 4 LED = 4 по 8 LED 3V 978 mm / 6916L-2705A 6916L-2706A 6916L-2707A 6916L-2708A</t>
  </si>
  <si>
    <t>OB2269CP = ME8202 SO8</t>
  </si>
  <si>
    <t>SF1565SG SM8015 CR6842S</t>
  </si>
  <si>
    <t>TOP249YN = TOP249Y TO220-6</t>
  </si>
  <si>
    <t>Комплект планок 42" LG 42LBxxx V14 Slim DRT Rev0.6 (10 планок: 3x(R1+L1) + 2x(R2+L2)) Алюминий</t>
  </si>
  <si>
    <t>100,0x25V 105C 8x6 CapXon ST</t>
  </si>
  <si>
    <t>Mini</t>
  </si>
  <si>
    <t>47,0x25V 105C 5x11 CapXon KM</t>
  </si>
  <si>
    <t xml:space="preserve">LED50D06-ZC14AG-03 </t>
  </si>
  <si>
    <t>M106-28 = AUO-M106-28 QFN40</t>
  </si>
  <si>
    <t>M106-11 = AUO-M106-11 QFN40</t>
  </si>
  <si>
    <t>3689-2</t>
  </si>
  <si>
    <t>LD7537RGL = LD7537R SOT23-6</t>
  </si>
  <si>
    <t>LD7537TGL = LD7537T SOT23-6</t>
  </si>
  <si>
    <t>SMD code P37T</t>
  </si>
  <si>
    <t>SMD code t37T</t>
  </si>
  <si>
    <t>220,0x10V 105C 5x11 LOW ESR SAMYUONG NXB</t>
  </si>
  <si>
    <t>LOW IMPEDANCE / Load life 105℃ 2000 h</t>
  </si>
  <si>
    <t>1000,0x10V 105C 8x12 Sunvika</t>
  </si>
  <si>
    <r>
      <t>Алюминий / SVS400A79 A B D по 4 LED + C по 5LED SVS400A73 / 40D1333B 40PFL3208T 40PFL3078T/12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40PFL3118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/ LTA400HM23</t>
    </r>
  </si>
  <si>
    <t>Комплект планок 32" HL-00320A30-0601S-03 A1 / 43MK-C32001-35V2 (2 планки по 6 LED 6V 574 mm)</t>
  </si>
  <si>
    <t>SLC3014M</t>
  </si>
  <si>
    <t>470,0x35V 105C 10x12 LOW ESR Chang</t>
  </si>
  <si>
    <t>68,0x450V 105C 13x50 Nippon KXJ</t>
  </si>
  <si>
    <t xml:space="preserve">N-channel 88A 68V </t>
  </si>
  <si>
    <t>ICE2A265 = 2A265 DIP-8</t>
  </si>
  <si>
    <t>FGA25N120ANTD = 25N120 TO-3P Демонтаж</t>
  </si>
  <si>
    <t xml:space="preserve">Original IGBT N 1200V 25A </t>
  </si>
  <si>
    <t>TNY255PN DIP-8</t>
  </si>
  <si>
    <t>V+RM</t>
  </si>
  <si>
    <t>IRGPC30UD2 = IRGPC30U TO-247 Org ref</t>
  </si>
  <si>
    <t>Original / IGBT 20A 600V</t>
  </si>
  <si>
    <t>IRG4PC30U TO-247 Org ref</t>
  </si>
  <si>
    <t>Original / IGBT 23A 600V</t>
  </si>
  <si>
    <t>Комплект планок 24" 4708-K236WD-A4113N01 K236WDD1 (2 планки по 4 LED 330 mm)</t>
  </si>
  <si>
    <t>Алюминий / 2 планки по 4 LED 330 mm / квадратные линзы</t>
  </si>
  <si>
    <t>Комплект планок Samsung UE40NU7xxx / UE40RU7xxx AOT_40_NU7100F_2X23_3030C (2 планки по 23 LED 6V) Алюминий</t>
  </si>
  <si>
    <t>Алюминий / 2 планки торцевые по 23 LED 6V 435 mm</t>
  </si>
  <si>
    <t>Комплект планок 39" Toshiba SVT390A05 /  SVT390A12 (8 планок по 6 LED 3V 396 mm)</t>
  </si>
  <si>
    <t>470,0x450V 105C 30x50 Nichicon GU(M)</t>
  </si>
  <si>
    <t>47,0x35V 105C 5x11 CapXon KM</t>
  </si>
  <si>
    <t>BT149G = BT149 TO-92</t>
  </si>
  <si>
    <t>TIR</t>
  </si>
  <si>
    <t>470,0x35V 105C 10x17 Jb Org</t>
  </si>
  <si>
    <t>Щупы для тестера стандарт 20A</t>
  </si>
  <si>
    <t>3300,0x35V 105C 16х25 Nichicon PM(M)</t>
  </si>
  <si>
    <t>CR5228 DIP8</t>
  </si>
  <si>
    <t>TC58NVG0S3HTA00 TSOP48 Org</t>
  </si>
  <si>
    <t>680pf 6kV</t>
  </si>
  <si>
    <t>BT40T60ANF = BT40T60 TO-247 Org</t>
  </si>
  <si>
    <t>IGBT 40A 600V</t>
  </si>
  <si>
    <t>1616 smd Lumens 3V 3W 190LM холодный белый A142AEAEBP28A</t>
  </si>
  <si>
    <t>MAC97A6 TO-92</t>
  </si>
  <si>
    <t>Комплект планок Samsung UE40HUxxxx / UE40Hxxxx DUGE-400DCA-R4 + DUGE-400DCB-R4 (12 планок: 6 A по 6 LED + 6 B по 3 LED)</t>
  </si>
  <si>
    <t>Медь / 12 планок / 6 R + 6 L / 2014SVS_UHD_40 / LM41-00088W LM41-00088X / UE40H7000 UE40HU6000 UE40HU6000 UE40HU6900 UE40HU7000</t>
  </si>
  <si>
    <t>FGA25N120ANTD = 25N120 TO-3P Ref</t>
  </si>
  <si>
    <t>ACS108-6SA TO-92</t>
  </si>
  <si>
    <t>Алюминий / 3 планки 6V по 8 LED 2xA + 1xB / D40 M30 40BF400 E395DM1000 40DF5502A</t>
  </si>
  <si>
    <t>FSFR2100XSL ZIP-9</t>
  </si>
  <si>
    <t>THGBMHG6C1LBAIL BGA153</t>
  </si>
  <si>
    <t>8Gb EMMC5.0</t>
  </si>
  <si>
    <t>8Gb EMMC5.1</t>
  </si>
  <si>
    <t xml:space="preserve">8Gb аналог H26M52208FPR EMMC08G-S100 </t>
  </si>
  <si>
    <t>TOP253PN DIP7</t>
  </si>
  <si>
    <t>BAV70 SOT23</t>
  </si>
  <si>
    <t>Ремкомплект 3V обычная линза алюминий</t>
  </si>
  <si>
    <t>Ремкомплект 6V обычная линза алюминий</t>
  </si>
  <si>
    <t>Ремкомплект 6V квадратная линза алюминий</t>
  </si>
  <si>
    <t>Ремкомплект 3V квадратная линза алюминий</t>
  </si>
  <si>
    <t>с термоскотчем</t>
  </si>
  <si>
    <t>Аналог MIP0255</t>
  </si>
  <si>
    <t>STP14NK60Z TO-220AB</t>
  </si>
  <si>
    <t>470,0x50V 105C 10x20 Nippon BF</t>
  </si>
  <si>
    <t>FGA15N120ANTD = 15N120 Org ref</t>
  </si>
  <si>
    <t>KA7500 SO16</t>
  </si>
  <si>
    <t>Прайс от 06.09.2022</t>
  </si>
</sst>
</file>

<file path=xl/styles.xml><?xml version="1.0" encoding="utf-8"?>
<styleSheet xmlns="http://schemas.openxmlformats.org/spreadsheetml/2006/main">
  <numFmts count="2">
    <numFmt numFmtId="164" formatCode="#,##0.00_₴"/>
    <numFmt numFmtId="165" formatCode="#,##0_₴"/>
  </numFmts>
  <fonts count="33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  <font>
      <b/>
      <sz val="14"/>
      <color rgb="FF7030A0"/>
      <name val="Calibri"/>
      <family val="2"/>
      <charset val="204"/>
      <scheme val="minor"/>
    </font>
    <font>
      <b/>
      <i/>
      <sz val="1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279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Font="1" applyBorder="1"/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9" borderId="8" xfId="0" applyFont="1" applyFill="1" applyBorder="1"/>
    <xf numFmtId="164" fontId="0" fillId="9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0" borderId="3" xfId="0" applyFont="1" applyFill="1" applyBorder="1"/>
    <xf numFmtId="164" fontId="12" fillId="10" borderId="4" xfId="0" applyNumberFormat="1" applyFont="1" applyFill="1" applyBorder="1" applyAlignment="1">
      <alignment horizontal="center"/>
    </xf>
    <xf numFmtId="0" fontId="12" fillId="10" borderId="5" xfId="0" applyFont="1" applyFill="1" applyBorder="1"/>
    <xf numFmtId="0" fontId="12" fillId="11" borderId="3" xfId="0" applyFont="1" applyFill="1" applyBorder="1"/>
    <xf numFmtId="164" fontId="0" fillId="11" borderId="4" xfId="0" applyNumberFormat="1" applyFill="1" applyBorder="1" applyAlignment="1">
      <alignment horizontal="center"/>
    </xf>
    <xf numFmtId="0" fontId="0" fillId="11" borderId="5" xfId="0" applyFill="1" applyBorder="1"/>
    <xf numFmtId="0" fontId="4" fillId="12" borderId="1" xfId="0" applyFont="1" applyFill="1" applyBorder="1"/>
    <xf numFmtId="164" fontId="0" fillId="12" borderId="1" xfId="0" applyNumberFormat="1" applyFill="1" applyBorder="1" applyAlignment="1">
      <alignment horizontal="center"/>
    </xf>
    <xf numFmtId="0" fontId="0" fillId="12" borderId="1" xfId="0" applyFill="1" applyBorder="1"/>
    <xf numFmtId="17" fontId="21" fillId="0" borderId="0" xfId="0" applyNumberFormat="1" applyFont="1" applyAlignment="1">
      <alignment horizontal="center"/>
    </xf>
    <xf numFmtId="0" fontId="25" fillId="0" borderId="1" xfId="0" applyFont="1" applyBorder="1"/>
    <xf numFmtId="0" fontId="17" fillId="13" borderId="1" xfId="0" applyFont="1" applyFill="1" applyBorder="1"/>
    <xf numFmtId="0" fontId="17" fillId="13" borderId="7" xfId="0" applyFont="1" applyFill="1" applyBorder="1"/>
    <xf numFmtId="164" fontId="0" fillId="13" borderId="7" xfId="0" applyNumberFormat="1" applyFill="1" applyBorder="1" applyAlignment="1">
      <alignment horizontal="center"/>
    </xf>
    <xf numFmtId="0" fontId="0" fillId="13" borderId="7" xfId="0" applyFill="1" applyBorder="1"/>
    <xf numFmtId="0" fontId="25" fillId="0" borderId="7" xfId="0" applyFont="1" applyBorder="1"/>
    <xf numFmtId="0" fontId="0" fillId="14" borderId="7" xfId="0" applyFont="1" applyFill="1" applyBorder="1"/>
    <xf numFmtId="164" fontId="0" fillId="14" borderId="7" xfId="0" applyNumberFormat="1" applyFont="1" applyFill="1" applyBorder="1" applyAlignment="1">
      <alignment horizontal="center"/>
    </xf>
    <xf numFmtId="0" fontId="25" fillId="14" borderId="7" xfId="0" applyFont="1" applyFill="1" applyBorder="1"/>
    <xf numFmtId="0" fontId="0" fillId="14" borderId="7" xfId="0" applyFill="1" applyBorder="1"/>
    <xf numFmtId="0" fontId="0" fillId="15" borderId="7" xfId="0" applyFill="1" applyBorder="1"/>
    <xf numFmtId="164" fontId="0" fillId="15" borderId="7" xfId="0" applyNumberFormat="1" applyFont="1" applyFill="1" applyBorder="1" applyAlignment="1">
      <alignment horizontal="center"/>
    </xf>
    <xf numFmtId="0" fontId="26" fillId="4" borderId="24" xfId="1" applyFill="1" applyBorder="1" applyAlignment="1" applyProtection="1"/>
    <xf numFmtId="0" fontId="9" fillId="0" borderId="0" xfId="0" applyFont="1"/>
    <xf numFmtId="0" fontId="9" fillId="16" borderId="7" xfId="0" applyFont="1" applyFill="1" applyBorder="1"/>
    <xf numFmtId="11" fontId="21" fillId="0" borderId="0" xfId="0" applyNumberFormat="1" applyFont="1" applyAlignment="1">
      <alignment horizontal="center"/>
    </xf>
    <xf numFmtId="0" fontId="0" fillId="0" borderId="20" xfId="0" applyFont="1" applyBorder="1"/>
    <xf numFmtId="0" fontId="27" fillId="14" borderId="24" xfId="0" applyFont="1" applyFill="1" applyBorder="1"/>
    <xf numFmtId="164" fontId="27" fillId="14" borderId="4" xfId="0" applyNumberFormat="1" applyFont="1" applyFill="1" applyBorder="1" applyAlignment="1">
      <alignment horizontal="center"/>
    </xf>
    <xf numFmtId="0" fontId="27" fillId="14" borderId="5" xfId="0" applyFont="1" applyFill="1" applyBorder="1"/>
    <xf numFmtId="165" fontId="21" fillId="0" borderId="0" xfId="0" applyNumberFormat="1" applyFont="1" applyAlignment="1">
      <alignment horizontal="center"/>
    </xf>
    <xf numFmtId="164" fontId="21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21" fillId="0" borderId="1" xfId="0" applyNumberFormat="1" applyFont="1" applyBorder="1"/>
    <xf numFmtId="14" fontId="21" fillId="0" borderId="1" xfId="0" applyNumberFormat="1" applyFont="1" applyBorder="1"/>
    <xf numFmtId="0" fontId="21" fillId="0" borderId="7" xfId="0" applyFont="1" applyBorder="1"/>
    <xf numFmtId="0" fontId="21" fillId="0" borderId="8" xfId="0" applyFont="1" applyBorder="1"/>
    <xf numFmtId="0" fontId="21" fillId="0" borderId="4" xfId="0" applyFont="1" applyBorder="1"/>
    <xf numFmtId="0" fontId="30" fillId="0" borderId="24" xfId="0" applyFont="1" applyBorder="1"/>
    <xf numFmtId="0" fontId="0" fillId="2" borderId="8" xfId="0" applyFont="1" applyFill="1" applyBorder="1" applyAlignment="1">
      <alignment horizontal="center"/>
    </xf>
    <xf numFmtId="0" fontId="0" fillId="0" borderId="27" xfId="0" applyFont="1" applyFill="1" applyBorder="1"/>
    <xf numFmtId="0" fontId="0" fillId="2" borderId="28" xfId="0" applyFont="1" applyFill="1" applyBorder="1"/>
    <xf numFmtId="0" fontId="0" fillId="2" borderId="21" xfId="0" applyFont="1" applyFill="1" applyBorder="1" applyAlignment="1">
      <alignment horizontal="center"/>
    </xf>
    <xf numFmtId="164" fontId="0" fillId="2" borderId="22" xfId="0" applyNumberFormat="1" applyFont="1" applyFill="1" applyBorder="1" applyAlignment="1">
      <alignment horizontal="center"/>
    </xf>
    <xf numFmtId="164" fontId="0" fillId="2" borderId="22" xfId="0" applyNumberFormat="1" applyFont="1" applyFill="1" applyBorder="1"/>
    <xf numFmtId="0" fontId="0" fillId="2" borderId="22" xfId="0" applyFont="1" applyFill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3" fillId="0" borderId="1" xfId="0" applyFont="1" applyBorder="1"/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12" fillId="2" borderId="1" xfId="0" applyFont="1" applyFill="1" applyBorder="1"/>
    <xf numFmtId="0" fontId="9" fillId="2" borderId="1" xfId="0" applyFont="1" applyFill="1" applyBorder="1"/>
    <xf numFmtId="0" fontId="4" fillId="0" borderId="1" xfId="0" applyFont="1" applyBorder="1" applyAlignment="1">
      <alignment horizontal="left"/>
    </xf>
    <xf numFmtId="0" fontId="0" fillId="2" borderId="30" xfId="0" applyFont="1" applyFill="1" applyBorder="1" applyAlignment="1">
      <alignment horizontal="center"/>
    </xf>
    <xf numFmtId="164" fontId="0" fillId="2" borderId="31" xfId="0" applyNumberFormat="1" applyFont="1" applyFill="1" applyBorder="1" applyAlignment="1">
      <alignment horizontal="center"/>
    </xf>
    <xf numFmtId="0" fontId="0" fillId="2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0" fillId="17" borderId="7" xfId="0" applyFill="1" applyBorder="1"/>
    <xf numFmtId="0" fontId="0" fillId="9" borderId="7" xfId="0" applyFill="1" applyBorder="1"/>
    <xf numFmtId="0" fontId="15" fillId="9" borderId="7" xfId="0" applyFont="1" applyFill="1" applyBorder="1"/>
    <xf numFmtId="0" fontId="21" fillId="0" borderId="20" xfId="0" applyFont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16" fontId="21" fillId="2" borderId="20" xfId="0" applyNumberFormat="1" applyFont="1" applyFill="1" applyBorder="1" applyAlignment="1">
      <alignment horizontal="center"/>
    </xf>
    <xf numFmtId="0" fontId="0" fillId="4" borderId="7" xfId="0" applyFill="1" applyBorder="1"/>
    <xf numFmtId="0" fontId="10" fillId="4" borderId="1" xfId="0" applyFont="1" applyFill="1" applyBorder="1"/>
    <xf numFmtId="0" fontId="10" fillId="4" borderId="0" xfId="0" applyFont="1" applyFill="1" applyBorder="1"/>
    <xf numFmtId="0" fontId="0" fillId="18" borderId="1" xfId="0" applyFill="1" applyBorder="1"/>
    <xf numFmtId="164" fontId="0" fillId="18" borderId="1" xfId="0" applyNumberFormat="1" applyFont="1" applyFill="1" applyBorder="1" applyAlignment="1">
      <alignment horizontal="center"/>
    </xf>
    <xf numFmtId="0" fontId="21" fillId="18" borderId="0" xfId="0" applyNumberFormat="1" applyFont="1" applyFill="1" applyAlignment="1">
      <alignment horizontal="center"/>
    </xf>
    <xf numFmtId="0" fontId="0" fillId="18" borderId="0" xfId="0" applyFill="1"/>
    <xf numFmtId="0" fontId="21" fillId="18" borderId="1" xfId="0" applyFont="1" applyFill="1" applyBorder="1"/>
    <xf numFmtId="0" fontId="0" fillId="18" borderId="1" xfId="0" applyFill="1" applyBorder="1" applyAlignment="1">
      <alignment horizontal="center"/>
    </xf>
    <xf numFmtId="0" fontId="0" fillId="18" borderId="0" xfId="0" applyFill="1" applyAlignment="1">
      <alignment horizontal="center"/>
    </xf>
    <xf numFmtId="49" fontId="0" fillId="18" borderId="1" xfId="0" applyNumberFormat="1" applyFill="1" applyBorder="1" applyAlignment="1">
      <alignment horizontal="center"/>
    </xf>
    <xf numFmtId="49" fontId="0" fillId="18" borderId="0" xfId="0" applyNumberFormat="1" applyFill="1" applyAlignment="1">
      <alignment horizontal="center"/>
    </xf>
    <xf numFmtId="0" fontId="0" fillId="18" borderId="7" xfId="0" applyFill="1" applyBorder="1"/>
    <xf numFmtId="49" fontId="0" fillId="18" borderId="7" xfId="0" applyNumberFormat="1" applyFill="1" applyBorder="1" applyAlignment="1">
      <alignment horizontal="center"/>
    </xf>
    <xf numFmtId="0" fontId="21" fillId="2" borderId="0" xfId="0" applyNumberFormat="1" applyFont="1" applyFill="1" applyAlignment="1">
      <alignment horizontal="center"/>
    </xf>
    <xf numFmtId="0" fontId="0" fillId="2" borderId="0" xfId="0" applyFill="1"/>
    <xf numFmtId="0" fontId="21" fillId="2" borderId="1" xfId="0" applyFont="1" applyFill="1" applyBorder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10" fillId="0" borderId="0" xfId="0" applyFont="1"/>
    <xf numFmtId="0" fontId="10" fillId="4" borderId="0" xfId="0" applyFont="1" applyFill="1"/>
    <xf numFmtId="0" fontId="31" fillId="0" borderId="1" xfId="0" applyFont="1" applyBorder="1"/>
    <xf numFmtId="0" fontId="32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37"/>
  <sheetViews>
    <sheetView tabSelected="1" zoomScaleNormal="100" workbookViewId="0">
      <selection activeCell="E5" sqref="E5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7" customWidth="1"/>
    <col min="7" max="7" width="29.28515625" customWidth="1"/>
    <col min="8" max="8" width="10.85546875" style="145" customWidth="1"/>
    <col min="9" max="10" width="9.140625" style="19"/>
    <col min="11" max="11" width="10.7109375" style="19" customWidth="1"/>
    <col min="12" max="12" width="5.7109375" style="75" customWidth="1"/>
    <col min="13" max="13" width="10" style="98" bestFit="1" customWidth="1"/>
    <col min="14" max="14" width="9.140625" style="89"/>
  </cols>
  <sheetData>
    <row r="1" spans="1:14" ht="20.25" thickBot="1">
      <c r="A1" s="158" t="s">
        <v>2319</v>
      </c>
      <c r="B1" s="10"/>
      <c r="C1" s="10"/>
      <c r="D1" s="10"/>
      <c r="E1" s="5" t="s">
        <v>7438</v>
      </c>
      <c r="H1" s="218"/>
      <c r="I1" s="59"/>
      <c r="J1" s="59"/>
    </row>
    <row r="2" spans="1:14" ht="19.5" thickBot="1">
      <c r="A2" s="50" t="s">
        <v>1524</v>
      </c>
      <c r="B2" s="10"/>
      <c r="C2" s="10"/>
      <c r="D2" s="10"/>
      <c r="E2" s="51"/>
      <c r="G2" s="221" t="s">
        <v>1404</v>
      </c>
      <c r="H2" s="220"/>
      <c r="I2" s="240"/>
      <c r="J2" s="242" t="s">
        <v>999</v>
      </c>
      <c r="K2" s="246">
        <v>41</v>
      </c>
    </row>
    <row r="3" spans="1:14">
      <c r="A3" s="3" t="s">
        <v>1020</v>
      </c>
      <c r="B3" s="10"/>
      <c r="C3" s="10"/>
      <c r="D3" s="10"/>
      <c r="E3" s="3"/>
      <c r="H3" s="219"/>
      <c r="I3" s="22"/>
      <c r="J3" s="22"/>
    </row>
    <row r="4" spans="1:14">
      <c r="A4" s="3" t="s">
        <v>2613</v>
      </c>
      <c r="B4" s="10"/>
      <c r="C4" s="10"/>
      <c r="D4" s="10"/>
      <c r="E4" s="3"/>
    </row>
    <row r="5" spans="1:14" s="29" customFormat="1">
      <c r="A5" s="3" t="s">
        <v>2612</v>
      </c>
      <c r="B5" s="10"/>
      <c r="C5" s="10"/>
      <c r="D5" s="10"/>
      <c r="E5" s="3"/>
      <c r="F5" s="147"/>
      <c r="H5" s="145"/>
      <c r="I5" s="19"/>
      <c r="J5" s="19"/>
      <c r="K5" s="19"/>
      <c r="L5" s="75"/>
      <c r="M5" s="98"/>
      <c r="N5" s="89"/>
    </row>
    <row r="6" spans="1:14" s="29" customFormat="1">
      <c r="A6" s="3" t="s">
        <v>2227</v>
      </c>
      <c r="B6" s="10"/>
      <c r="C6" s="10"/>
      <c r="D6" s="10"/>
      <c r="E6" s="3"/>
      <c r="F6" s="147"/>
      <c r="H6" s="145"/>
      <c r="I6" s="19"/>
      <c r="J6" s="19"/>
      <c r="K6" s="19"/>
      <c r="L6" s="75"/>
      <c r="M6" s="98"/>
      <c r="N6" s="89"/>
    </row>
    <row r="7" spans="1:14" s="29" customFormat="1">
      <c r="A7" s="3" t="s">
        <v>2228</v>
      </c>
      <c r="B7" s="10"/>
      <c r="C7" s="10"/>
      <c r="D7" s="10"/>
      <c r="E7" s="3"/>
      <c r="F7" s="147"/>
      <c r="H7" s="145"/>
      <c r="I7" s="19"/>
      <c r="J7" s="19"/>
      <c r="K7" s="19"/>
      <c r="L7" s="75"/>
      <c r="M7" s="98"/>
      <c r="N7" s="89"/>
    </row>
    <row r="8" spans="1:14" ht="15.75">
      <c r="A8" s="3" t="s">
        <v>717</v>
      </c>
      <c r="B8" s="10"/>
      <c r="C8" s="10"/>
      <c r="D8" s="10"/>
      <c r="E8" s="3"/>
    </row>
    <row r="9" spans="1:14" s="29" customFormat="1" ht="21.75" thickBot="1">
      <c r="A9" s="157" t="s">
        <v>2320</v>
      </c>
      <c r="B9" s="10"/>
      <c r="C9" s="10"/>
      <c r="D9" s="10"/>
      <c r="E9" s="3"/>
      <c r="F9" s="147"/>
      <c r="H9" s="218"/>
      <c r="I9" s="59"/>
      <c r="J9" s="59"/>
      <c r="K9" s="19"/>
      <c r="L9" s="75"/>
      <c r="M9" s="98"/>
      <c r="N9" s="89"/>
    </row>
    <row r="10" spans="1:14" ht="19.5" thickBot="1">
      <c r="A10" s="4" t="s">
        <v>2611</v>
      </c>
      <c r="B10" s="10"/>
      <c r="C10" s="10"/>
      <c r="D10" s="10"/>
      <c r="E10" s="3"/>
      <c r="G10" s="230"/>
      <c r="H10" s="223" t="s">
        <v>6010</v>
      </c>
      <c r="I10" s="21" t="s">
        <v>6011</v>
      </c>
      <c r="J10" s="243" t="s">
        <v>6012</v>
      </c>
      <c r="L10" s="245"/>
      <c r="M10" s="111"/>
    </row>
    <row r="11" spans="1:14" ht="15.75" thickBot="1">
      <c r="A11" s="3"/>
      <c r="B11" s="10"/>
      <c r="C11" s="10"/>
      <c r="D11" s="10"/>
      <c r="E11" s="3"/>
      <c r="G11" s="85"/>
      <c r="H11" s="224" t="s">
        <v>6013</v>
      </c>
      <c r="I11" s="241"/>
      <c r="J11" s="244"/>
      <c r="K11" s="215"/>
      <c r="L11" s="228"/>
      <c r="M11" s="111"/>
    </row>
    <row r="12" spans="1:14" ht="20.25" thickBot="1">
      <c r="A12" s="8" t="s">
        <v>0</v>
      </c>
      <c r="B12" s="21" t="s">
        <v>1</v>
      </c>
      <c r="C12" s="2" t="s">
        <v>998</v>
      </c>
      <c r="D12" s="2" t="s">
        <v>985</v>
      </c>
      <c r="E12" s="2" t="s">
        <v>2</v>
      </c>
      <c r="F12" s="147" t="s">
        <v>1182</v>
      </c>
      <c r="G12" s="231"/>
      <c r="H12" s="225"/>
      <c r="I12" s="222"/>
      <c r="J12" s="236"/>
      <c r="K12" s="215"/>
      <c r="L12" s="228"/>
      <c r="M12" s="111"/>
    </row>
    <row r="13" spans="1:14" s="6" customFormat="1" ht="18.75">
      <c r="A13" s="12" t="s">
        <v>436</v>
      </c>
      <c r="B13" s="22"/>
      <c r="C13" s="22"/>
      <c r="D13" s="22"/>
      <c r="E13" s="9"/>
      <c r="F13" s="147"/>
      <c r="G13" s="85"/>
      <c r="H13" s="226"/>
      <c r="I13" s="84"/>
      <c r="J13" s="237"/>
      <c r="K13" s="215"/>
      <c r="L13" s="228"/>
      <c r="M13" s="111"/>
      <c r="N13" s="89"/>
    </row>
    <row r="14" spans="1:14" s="6" customFormat="1" ht="15.75">
      <c r="A14" s="7"/>
      <c r="B14" s="19"/>
      <c r="C14" s="19"/>
      <c r="D14" s="19"/>
      <c r="E14" s="7"/>
      <c r="F14" s="147"/>
      <c r="G14" s="232"/>
      <c r="H14" s="226"/>
      <c r="I14" s="84"/>
      <c r="J14" s="237"/>
      <c r="K14" s="215"/>
      <c r="L14" s="228"/>
      <c r="M14" s="111"/>
      <c r="N14" s="89"/>
    </row>
    <row r="15" spans="1:14" ht="15.75">
      <c r="A15" s="52">
        <v>3020</v>
      </c>
      <c r="B15" s="84">
        <f t="shared" ref="B15:B82" si="0">ROUNDUP(C15*1.1,0)</f>
        <v>68</v>
      </c>
      <c r="C15" s="84">
        <f t="shared" ref="C15:C82" si="1">$K$2*D15</f>
        <v>61.5</v>
      </c>
      <c r="D15" s="84">
        <v>1.5</v>
      </c>
      <c r="E15" s="42" t="s">
        <v>610</v>
      </c>
      <c r="G15" s="232"/>
      <c r="H15" s="226"/>
      <c r="I15" s="84"/>
      <c r="J15" s="237"/>
      <c r="K15" s="215"/>
      <c r="L15" s="228"/>
      <c r="M15" s="102"/>
    </row>
    <row r="16" spans="1:14" s="29" customFormat="1" ht="15.75">
      <c r="A16" s="168" t="s">
        <v>5299</v>
      </c>
      <c r="B16" s="84">
        <f t="shared" ref="B16" si="2">ROUNDUP(C16*1.1,0)</f>
        <v>79</v>
      </c>
      <c r="C16" s="84">
        <f t="shared" ref="C16" si="3">$K$2*D16</f>
        <v>71.75</v>
      </c>
      <c r="D16" s="84">
        <v>1.75</v>
      </c>
      <c r="E16" s="42"/>
      <c r="F16" s="147" t="s">
        <v>5300</v>
      </c>
      <c r="G16" s="232"/>
      <c r="H16" s="226"/>
      <c r="I16" s="84"/>
      <c r="J16" s="237"/>
      <c r="K16" s="215"/>
      <c r="L16" s="228"/>
      <c r="M16" s="102"/>
      <c r="N16" s="89"/>
    </row>
    <row r="17" spans="1:14" s="29" customFormat="1">
      <c r="A17" s="43" t="s">
        <v>751</v>
      </c>
      <c r="B17" s="84">
        <f t="shared" si="0"/>
        <v>0</v>
      </c>
      <c r="C17" s="84">
        <f t="shared" si="1"/>
        <v>0</v>
      </c>
      <c r="D17" s="84">
        <v>0</v>
      </c>
      <c r="E17" s="42" t="s">
        <v>528</v>
      </c>
      <c r="F17" s="147"/>
      <c r="G17" s="85"/>
      <c r="H17" s="226"/>
      <c r="I17" s="84"/>
      <c r="J17" s="237"/>
      <c r="K17" s="215"/>
      <c r="L17" s="228"/>
      <c r="M17" s="101"/>
      <c r="N17" s="89"/>
    </row>
    <row r="18" spans="1:14">
      <c r="A18" s="37" t="s">
        <v>770</v>
      </c>
      <c r="B18" s="84">
        <f t="shared" si="0"/>
        <v>0</v>
      </c>
      <c r="C18" s="84">
        <f t="shared" si="1"/>
        <v>0</v>
      </c>
      <c r="D18" s="84">
        <v>0</v>
      </c>
      <c r="E18" s="30" t="s">
        <v>528</v>
      </c>
      <c r="G18" s="85"/>
      <c r="H18" s="226"/>
      <c r="I18" s="84"/>
      <c r="J18" s="237"/>
      <c r="K18" s="215"/>
      <c r="L18" s="228"/>
      <c r="M18" s="101"/>
    </row>
    <row r="19" spans="1:14">
      <c r="A19" s="37" t="s">
        <v>752</v>
      </c>
      <c r="B19" s="84">
        <f t="shared" si="0"/>
        <v>0</v>
      </c>
      <c r="C19" s="84">
        <f t="shared" si="1"/>
        <v>0</v>
      </c>
      <c r="D19" s="84">
        <v>0</v>
      </c>
      <c r="E19" s="30" t="s">
        <v>528</v>
      </c>
      <c r="G19" s="85"/>
      <c r="H19" s="226"/>
      <c r="I19" s="84"/>
      <c r="J19" s="237"/>
      <c r="K19" s="215"/>
      <c r="L19" s="228"/>
      <c r="M19" s="101"/>
    </row>
    <row r="20" spans="1:14" ht="15.75">
      <c r="A20" s="37" t="s">
        <v>749</v>
      </c>
      <c r="B20" s="84">
        <f t="shared" si="0"/>
        <v>0</v>
      </c>
      <c r="C20" s="84">
        <f t="shared" si="1"/>
        <v>0</v>
      </c>
      <c r="D20" s="84">
        <v>0</v>
      </c>
      <c r="E20" s="37" t="s">
        <v>528</v>
      </c>
      <c r="G20" s="232"/>
      <c r="H20" s="226"/>
      <c r="I20" s="84"/>
      <c r="J20" s="237"/>
      <c r="K20" s="215"/>
      <c r="L20" s="228"/>
      <c r="M20" s="101"/>
    </row>
    <row r="21" spans="1:14" ht="15.75">
      <c r="A21" s="30" t="s">
        <v>714</v>
      </c>
      <c r="B21" s="84">
        <f t="shared" si="0"/>
        <v>835</v>
      </c>
      <c r="C21" s="84">
        <f t="shared" si="1"/>
        <v>758.5</v>
      </c>
      <c r="D21" s="84">
        <v>18.5</v>
      </c>
      <c r="E21" s="37"/>
      <c r="G21" s="232"/>
      <c r="H21" s="226"/>
      <c r="I21" s="84"/>
      <c r="J21" s="237"/>
      <c r="K21" s="215"/>
      <c r="L21" s="228"/>
      <c r="M21" s="102"/>
    </row>
    <row r="22" spans="1:14" s="29" customFormat="1">
      <c r="A22" s="30" t="s">
        <v>2167</v>
      </c>
      <c r="B22" s="84">
        <f t="shared" si="0"/>
        <v>0</v>
      </c>
      <c r="C22" s="84">
        <f t="shared" si="1"/>
        <v>0</v>
      </c>
      <c r="D22" s="84">
        <v>0</v>
      </c>
      <c r="E22" s="37" t="s">
        <v>528</v>
      </c>
      <c r="F22" s="147"/>
      <c r="G22" s="85"/>
      <c r="H22" s="226"/>
      <c r="I22" s="84"/>
      <c r="J22" s="237"/>
      <c r="K22" s="215"/>
      <c r="L22" s="228"/>
      <c r="M22" s="102"/>
      <c r="N22" s="89"/>
    </row>
    <row r="23" spans="1:14" s="29" customFormat="1">
      <c r="A23" s="30" t="s">
        <v>1374</v>
      </c>
      <c r="B23" s="84">
        <f t="shared" si="0"/>
        <v>113</v>
      </c>
      <c r="C23" s="84">
        <f t="shared" si="1"/>
        <v>102.5</v>
      </c>
      <c r="D23" s="84">
        <v>2.5</v>
      </c>
      <c r="E23" s="30" t="s">
        <v>528</v>
      </c>
      <c r="F23" s="147" t="s">
        <v>1375</v>
      </c>
      <c r="G23" s="85"/>
      <c r="H23" s="226"/>
      <c r="I23" s="84"/>
      <c r="J23" s="237"/>
      <c r="K23" s="215"/>
      <c r="L23" s="228"/>
      <c r="M23" s="102"/>
      <c r="N23" s="89"/>
    </row>
    <row r="24" spans="1:14">
      <c r="A24" s="37" t="s">
        <v>3</v>
      </c>
      <c r="B24" s="84">
        <f t="shared" si="0"/>
        <v>181</v>
      </c>
      <c r="C24" s="84">
        <f t="shared" si="1"/>
        <v>164</v>
      </c>
      <c r="D24" s="84">
        <v>4</v>
      </c>
      <c r="E24" s="37"/>
      <c r="G24" s="85"/>
      <c r="H24" s="116"/>
      <c r="I24" s="215"/>
      <c r="J24" s="238"/>
      <c r="K24" s="215"/>
      <c r="L24" s="228"/>
      <c r="M24" s="102"/>
    </row>
    <row r="25" spans="1:14">
      <c r="A25" s="37" t="s">
        <v>4</v>
      </c>
      <c r="B25" s="84">
        <f t="shared" si="0"/>
        <v>181</v>
      </c>
      <c r="C25" s="84">
        <f t="shared" si="1"/>
        <v>164</v>
      </c>
      <c r="D25" s="84">
        <v>4</v>
      </c>
      <c r="E25" s="37"/>
      <c r="G25" s="85"/>
      <c r="H25" s="116"/>
      <c r="I25" s="215"/>
      <c r="J25" s="238"/>
      <c r="K25" s="215"/>
      <c r="L25" s="228"/>
      <c r="M25" s="102"/>
    </row>
    <row r="26" spans="1:14">
      <c r="A26" s="37" t="s">
        <v>5</v>
      </c>
      <c r="B26" s="84">
        <f t="shared" si="0"/>
        <v>181</v>
      </c>
      <c r="C26" s="84">
        <f t="shared" si="1"/>
        <v>164</v>
      </c>
      <c r="D26" s="84">
        <v>4</v>
      </c>
      <c r="E26" s="37"/>
      <c r="G26" s="85"/>
      <c r="H26" s="116"/>
      <c r="I26" s="215"/>
      <c r="J26" s="238"/>
      <c r="K26" s="215"/>
      <c r="L26" s="228"/>
      <c r="M26" s="102"/>
    </row>
    <row r="27" spans="1:14">
      <c r="A27" s="37" t="s">
        <v>6</v>
      </c>
      <c r="B27" s="84">
        <f t="shared" si="0"/>
        <v>181</v>
      </c>
      <c r="C27" s="84">
        <f t="shared" si="1"/>
        <v>164</v>
      </c>
      <c r="D27" s="84">
        <v>4</v>
      </c>
      <c r="E27" s="37"/>
      <c r="G27" s="85"/>
      <c r="H27" s="116"/>
      <c r="I27" s="215"/>
      <c r="J27" s="238"/>
      <c r="K27" s="215"/>
      <c r="L27" s="228"/>
      <c r="M27" s="102"/>
    </row>
    <row r="28" spans="1:14" s="29" customFormat="1">
      <c r="A28" s="37" t="s">
        <v>7</v>
      </c>
      <c r="B28" s="84">
        <f t="shared" si="0"/>
        <v>0</v>
      </c>
      <c r="C28" s="84">
        <f t="shared" si="1"/>
        <v>0</v>
      </c>
      <c r="D28" s="84">
        <v>0</v>
      </c>
      <c r="E28" s="37"/>
      <c r="F28" s="147"/>
      <c r="G28" s="85"/>
      <c r="H28" s="227"/>
      <c r="I28" s="84"/>
      <c r="J28" s="237"/>
      <c r="K28" s="215"/>
      <c r="L28" s="228"/>
      <c r="M28" s="102"/>
      <c r="N28" s="89"/>
    </row>
    <row r="29" spans="1:14">
      <c r="A29" s="37" t="s">
        <v>8</v>
      </c>
      <c r="B29" s="84">
        <f t="shared" si="0"/>
        <v>181</v>
      </c>
      <c r="C29" s="84">
        <f t="shared" si="1"/>
        <v>164</v>
      </c>
      <c r="D29" s="84">
        <v>4</v>
      </c>
      <c r="E29" s="37"/>
      <c r="G29" s="85"/>
      <c r="H29" s="227"/>
      <c r="I29" s="84"/>
      <c r="J29" s="237"/>
      <c r="K29" s="215"/>
      <c r="L29" s="228"/>
      <c r="M29" s="102"/>
    </row>
    <row r="30" spans="1:14" ht="18.75">
      <c r="A30" s="37" t="s">
        <v>9</v>
      </c>
      <c r="B30" s="84">
        <f t="shared" si="0"/>
        <v>181</v>
      </c>
      <c r="C30" s="84">
        <f t="shared" si="1"/>
        <v>164</v>
      </c>
      <c r="D30" s="84">
        <v>4</v>
      </c>
      <c r="E30" s="37"/>
      <c r="G30" s="233"/>
      <c r="H30" s="227"/>
      <c r="I30" s="84"/>
      <c r="J30" s="237"/>
      <c r="K30" s="215"/>
      <c r="L30" s="228"/>
      <c r="M30" s="102"/>
    </row>
    <row r="31" spans="1:14">
      <c r="A31" s="30" t="s">
        <v>10</v>
      </c>
      <c r="B31" s="84">
        <f t="shared" si="0"/>
        <v>181</v>
      </c>
      <c r="C31" s="84">
        <f t="shared" si="1"/>
        <v>164</v>
      </c>
      <c r="D31" s="84">
        <v>4</v>
      </c>
      <c r="E31" s="37"/>
      <c r="G31" s="215"/>
      <c r="H31" s="228"/>
      <c r="I31" s="215"/>
      <c r="J31" s="238"/>
      <c r="K31" s="215"/>
      <c r="L31" s="228"/>
      <c r="M31" s="102"/>
    </row>
    <row r="32" spans="1:14">
      <c r="A32" s="37" t="s">
        <v>697</v>
      </c>
      <c r="B32" s="84">
        <f t="shared" si="0"/>
        <v>181</v>
      </c>
      <c r="C32" s="84">
        <f t="shared" si="1"/>
        <v>164</v>
      </c>
      <c r="D32" s="84">
        <v>4</v>
      </c>
      <c r="E32" s="37"/>
      <c r="G32" s="85"/>
      <c r="H32" s="226"/>
      <c r="I32" s="84"/>
      <c r="J32" s="237"/>
      <c r="K32" s="215"/>
      <c r="L32" s="228"/>
      <c r="M32" s="102"/>
    </row>
    <row r="33" spans="1:14">
      <c r="A33" s="37" t="s">
        <v>11</v>
      </c>
      <c r="B33" s="84">
        <f t="shared" si="0"/>
        <v>91</v>
      </c>
      <c r="C33" s="84">
        <f t="shared" si="1"/>
        <v>82</v>
      </c>
      <c r="D33" s="84">
        <v>2</v>
      </c>
      <c r="E33" s="37"/>
      <c r="G33" s="85"/>
      <c r="H33" s="226"/>
      <c r="I33" s="84"/>
      <c r="J33" s="237"/>
      <c r="K33" s="215"/>
      <c r="L33" s="228"/>
      <c r="M33" s="102"/>
    </row>
    <row r="34" spans="1:14">
      <c r="A34" s="37" t="s">
        <v>12</v>
      </c>
      <c r="B34" s="84">
        <f t="shared" si="0"/>
        <v>136</v>
      </c>
      <c r="C34" s="84">
        <f t="shared" si="1"/>
        <v>123</v>
      </c>
      <c r="D34" s="84">
        <v>3</v>
      </c>
      <c r="E34" s="37"/>
      <c r="G34" s="85"/>
      <c r="H34" s="226"/>
      <c r="I34" s="84"/>
      <c r="J34" s="237"/>
      <c r="K34" s="215"/>
      <c r="L34" s="228"/>
      <c r="M34" s="102"/>
    </row>
    <row r="35" spans="1:14">
      <c r="A35" s="37" t="s">
        <v>13</v>
      </c>
      <c r="B35" s="84">
        <f t="shared" si="0"/>
        <v>181</v>
      </c>
      <c r="C35" s="84">
        <f t="shared" si="1"/>
        <v>164</v>
      </c>
      <c r="D35" s="84">
        <v>4</v>
      </c>
      <c r="E35" s="37"/>
      <c r="G35" s="85"/>
      <c r="H35" s="226"/>
      <c r="I35" s="84"/>
      <c r="J35" s="237"/>
      <c r="K35" s="215"/>
      <c r="L35" s="228"/>
      <c r="M35" s="102"/>
    </row>
    <row r="36" spans="1:14">
      <c r="A36" s="37" t="s">
        <v>14</v>
      </c>
      <c r="B36" s="84">
        <f t="shared" si="0"/>
        <v>181</v>
      </c>
      <c r="C36" s="84">
        <f t="shared" si="1"/>
        <v>164</v>
      </c>
      <c r="D36" s="84">
        <v>4</v>
      </c>
      <c r="E36" s="37"/>
      <c r="G36" s="85"/>
      <c r="H36" s="226"/>
      <c r="I36" s="84"/>
      <c r="J36" s="237"/>
      <c r="K36" s="215"/>
      <c r="L36" s="228"/>
      <c r="M36" s="102"/>
    </row>
    <row r="37" spans="1:14">
      <c r="A37" s="37" t="s">
        <v>15</v>
      </c>
      <c r="B37" s="84">
        <f t="shared" si="0"/>
        <v>0</v>
      </c>
      <c r="C37" s="84">
        <f t="shared" si="1"/>
        <v>0</v>
      </c>
      <c r="D37" s="84">
        <v>0</v>
      </c>
      <c r="E37" s="37"/>
      <c r="G37" s="85"/>
      <c r="H37" s="226"/>
      <c r="I37" s="84"/>
      <c r="J37" s="237"/>
      <c r="K37" s="215"/>
      <c r="L37" s="228"/>
      <c r="M37" s="102"/>
    </row>
    <row r="38" spans="1:14">
      <c r="A38" s="37" t="s">
        <v>16</v>
      </c>
      <c r="B38" s="84">
        <f t="shared" si="0"/>
        <v>0</v>
      </c>
      <c r="C38" s="84">
        <f t="shared" si="1"/>
        <v>0</v>
      </c>
      <c r="D38" s="84">
        <v>0</v>
      </c>
      <c r="E38" s="37"/>
      <c r="G38" s="85"/>
      <c r="H38" s="226"/>
      <c r="I38" s="84"/>
      <c r="J38" s="237"/>
      <c r="K38" s="215"/>
      <c r="L38" s="228"/>
      <c r="M38" s="102"/>
    </row>
    <row r="39" spans="1:14" s="29" customFormat="1">
      <c r="A39" s="37" t="s">
        <v>17</v>
      </c>
      <c r="B39" s="84">
        <f t="shared" si="0"/>
        <v>181</v>
      </c>
      <c r="C39" s="84">
        <f t="shared" si="1"/>
        <v>164</v>
      </c>
      <c r="D39" s="84">
        <v>4</v>
      </c>
      <c r="E39" s="37"/>
      <c r="F39" s="147"/>
      <c r="G39" s="85"/>
      <c r="H39" s="226"/>
      <c r="I39" s="84"/>
      <c r="J39" s="237"/>
      <c r="K39" s="215"/>
      <c r="L39" s="228"/>
      <c r="M39" s="102"/>
      <c r="N39" s="89"/>
    </row>
    <row r="40" spans="1:14" s="29" customFormat="1">
      <c r="A40" s="37" t="s">
        <v>18</v>
      </c>
      <c r="B40" s="84">
        <f t="shared" si="0"/>
        <v>181</v>
      </c>
      <c r="C40" s="84">
        <f t="shared" si="1"/>
        <v>164</v>
      </c>
      <c r="D40" s="84">
        <v>4</v>
      </c>
      <c r="E40" s="37"/>
      <c r="F40" s="147"/>
      <c r="G40" s="85"/>
      <c r="H40" s="226"/>
      <c r="I40" s="84"/>
      <c r="J40" s="237"/>
      <c r="K40" s="215"/>
      <c r="L40" s="228"/>
      <c r="M40" s="102"/>
      <c r="N40" s="89"/>
    </row>
    <row r="41" spans="1:14">
      <c r="A41" s="37" t="s">
        <v>19</v>
      </c>
      <c r="B41" s="84">
        <f t="shared" si="0"/>
        <v>181</v>
      </c>
      <c r="C41" s="84">
        <f t="shared" si="1"/>
        <v>164</v>
      </c>
      <c r="D41" s="84">
        <v>4</v>
      </c>
      <c r="E41" s="37"/>
      <c r="F41" s="147" t="s">
        <v>4902</v>
      </c>
      <c r="G41" s="85"/>
      <c r="H41" s="226"/>
      <c r="I41" s="84"/>
      <c r="J41" s="237"/>
      <c r="K41" s="215"/>
      <c r="L41" s="228"/>
      <c r="M41" s="102"/>
    </row>
    <row r="42" spans="1:14">
      <c r="A42" s="37" t="s">
        <v>20</v>
      </c>
      <c r="B42" s="84">
        <f t="shared" si="0"/>
        <v>181</v>
      </c>
      <c r="C42" s="84">
        <f t="shared" si="1"/>
        <v>164</v>
      </c>
      <c r="D42" s="84">
        <v>4</v>
      </c>
      <c r="E42" s="37"/>
      <c r="G42" s="85"/>
      <c r="H42" s="226"/>
      <c r="I42" s="84"/>
      <c r="J42" s="237"/>
      <c r="K42" s="215"/>
      <c r="L42" s="228"/>
      <c r="M42" s="102"/>
    </row>
    <row r="43" spans="1:14">
      <c r="A43" s="37" t="s">
        <v>21</v>
      </c>
      <c r="B43" s="84">
        <f t="shared" si="0"/>
        <v>181</v>
      </c>
      <c r="C43" s="84">
        <f t="shared" si="1"/>
        <v>164</v>
      </c>
      <c r="D43" s="84">
        <v>4</v>
      </c>
      <c r="E43" s="37"/>
      <c r="G43" s="85"/>
      <c r="H43" s="226"/>
      <c r="I43" s="84"/>
      <c r="J43" s="237"/>
      <c r="K43" s="215"/>
      <c r="L43" s="228"/>
      <c r="M43" s="102"/>
    </row>
    <row r="44" spans="1:14">
      <c r="A44" s="37" t="s">
        <v>21</v>
      </c>
      <c r="B44" s="84">
        <f t="shared" si="0"/>
        <v>91</v>
      </c>
      <c r="C44" s="84">
        <f t="shared" si="1"/>
        <v>82</v>
      </c>
      <c r="D44" s="84">
        <v>2</v>
      </c>
      <c r="E44" s="30" t="s">
        <v>528</v>
      </c>
      <c r="G44" s="234"/>
      <c r="H44" s="226"/>
      <c r="I44" s="84"/>
      <c r="J44" s="237"/>
      <c r="K44" s="215"/>
      <c r="L44" s="228"/>
      <c r="M44" s="102"/>
    </row>
    <row r="45" spans="1:14">
      <c r="A45" s="37" t="s">
        <v>608</v>
      </c>
      <c r="B45" s="84">
        <f t="shared" si="0"/>
        <v>181</v>
      </c>
      <c r="C45" s="84">
        <f t="shared" si="1"/>
        <v>164</v>
      </c>
      <c r="D45" s="84">
        <v>4</v>
      </c>
      <c r="E45" s="37"/>
      <c r="G45" s="234"/>
      <c r="H45" s="226"/>
      <c r="I45" s="84"/>
      <c r="J45" s="237"/>
      <c r="K45" s="215"/>
      <c r="L45" s="228"/>
      <c r="M45" s="102"/>
    </row>
    <row r="46" spans="1:14">
      <c r="A46" s="37" t="s">
        <v>524</v>
      </c>
      <c r="B46" s="84">
        <f t="shared" si="0"/>
        <v>91</v>
      </c>
      <c r="C46" s="84">
        <f t="shared" si="1"/>
        <v>82</v>
      </c>
      <c r="D46" s="84">
        <v>2</v>
      </c>
      <c r="E46" s="37" t="s">
        <v>528</v>
      </c>
      <c r="G46" s="85"/>
      <c r="H46" s="226"/>
      <c r="I46" s="84"/>
      <c r="J46" s="237"/>
      <c r="K46" s="215"/>
      <c r="L46" s="228"/>
      <c r="M46" s="102"/>
    </row>
    <row r="47" spans="1:14" s="29" customFormat="1">
      <c r="A47" s="30" t="s">
        <v>5511</v>
      </c>
      <c r="B47" s="84">
        <f t="shared" si="0"/>
        <v>174</v>
      </c>
      <c r="C47" s="84">
        <f t="shared" si="1"/>
        <v>157.85</v>
      </c>
      <c r="D47" s="84">
        <v>3.85</v>
      </c>
      <c r="E47" s="37"/>
      <c r="F47" s="147" t="s">
        <v>5512</v>
      </c>
      <c r="G47" s="85"/>
      <c r="H47" s="226"/>
      <c r="I47" s="84"/>
      <c r="J47" s="237"/>
      <c r="K47" s="215"/>
      <c r="L47" s="228"/>
      <c r="M47" s="102"/>
      <c r="N47" s="89"/>
    </row>
    <row r="48" spans="1:14" s="29" customFormat="1">
      <c r="A48" s="36" t="s">
        <v>22</v>
      </c>
      <c r="B48" s="84">
        <f t="shared" si="0"/>
        <v>181</v>
      </c>
      <c r="C48" s="84">
        <f t="shared" si="1"/>
        <v>164</v>
      </c>
      <c r="D48" s="84">
        <v>4</v>
      </c>
      <c r="E48" s="37"/>
      <c r="F48" s="147"/>
      <c r="G48" s="85"/>
      <c r="H48" s="116"/>
      <c r="I48" s="215"/>
      <c r="J48" s="238"/>
      <c r="K48" s="215"/>
      <c r="L48" s="228"/>
      <c r="M48" s="102"/>
      <c r="N48" s="89"/>
    </row>
    <row r="49" spans="1:14" s="29" customFormat="1">
      <c r="A49" s="36" t="s">
        <v>4754</v>
      </c>
      <c r="B49" s="84">
        <f t="shared" si="0"/>
        <v>1128</v>
      </c>
      <c r="C49" s="84">
        <f t="shared" si="1"/>
        <v>1025</v>
      </c>
      <c r="D49" s="84">
        <v>25</v>
      </c>
      <c r="E49" s="30" t="s">
        <v>1019</v>
      </c>
      <c r="F49" s="147">
        <v>1</v>
      </c>
      <c r="G49" s="85"/>
      <c r="H49" s="116"/>
      <c r="I49" s="215"/>
      <c r="J49" s="238"/>
      <c r="K49" s="215"/>
      <c r="L49" s="228"/>
      <c r="M49" s="102"/>
      <c r="N49" s="89"/>
    </row>
    <row r="50" spans="1:14" ht="18.75">
      <c r="A50" s="37" t="s">
        <v>23</v>
      </c>
      <c r="B50" s="84">
        <f t="shared" si="0"/>
        <v>91</v>
      </c>
      <c r="C50" s="84">
        <f t="shared" si="1"/>
        <v>82</v>
      </c>
      <c r="D50" s="84">
        <v>2</v>
      </c>
      <c r="E50" s="37"/>
      <c r="G50" s="235"/>
      <c r="H50" s="229"/>
      <c r="J50" s="239"/>
      <c r="L50" s="245"/>
      <c r="M50" s="102"/>
    </row>
    <row r="51" spans="1:14">
      <c r="A51" s="37" t="s">
        <v>24</v>
      </c>
      <c r="B51" s="84">
        <f t="shared" si="0"/>
        <v>91</v>
      </c>
      <c r="C51" s="84">
        <f t="shared" si="1"/>
        <v>82</v>
      </c>
      <c r="D51" s="84">
        <v>2</v>
      </c>
      <c r="E51" s="37"/>
      <c r="G51" s="3"/>
      <c r="H51" s="214"/>
      <c r="I51" s="84"/>
      <c r="J51" s="84"/>
      <c r="M51" s="99"/>
    </row>
    <row r="52" spans="1:14">
      <c r="A52" s="37" t="s">
        <v>25</v>
      </c>
      <c r="B52" s="84">
        <f t="shared" si="0"/>
        <v>91</v>
      </c>
      <c r="C52" s="84">
        <f t="shared" si="1"/>
        <v>82</v>
      </c>
      <c r="D52" s="84">
        <v>2</v>
      </c>
      <c r="E52" s="37"/>
      <c r="G52" s="164"/>
      <c r="H52" s="214"/>
      <c r="I52" s="84"/>
      <c r="J52" s="84"/>
      <c r="M52" s="102"/>
    </row>
    <row r="53" spans="1:14">
      <c r="A53" s="37" t="s">
        <v>26</v>
      </c>
      <c r="B53" s="84">
        <f t="shared" si="0"/>
        <v>91</v>
      </c>
      <c r="C53" s="84">
        <f t="shared" si="1"/>
        <v>82</v>
      </c>
      <c r="D53" s="84">
        <v>2</v>
      </c>
      <c r="E53" s="37"/>
      <c r="G53" s="3"/>
      <c r="H53" s="146"/>
      <c r="I53" s="33"/>
      <c r="J53" s="33"/>
      <c r="M53" s="102"/>
    </row>
    <row r="54" spans="1:14">
      <c r="A54" s="37" t="s">
        <v>27</v>
      </c>
      <c r="B54" s="84">
        <f t="shared" si="0"/>
        <v>181</v>
      </c>
      <c r="C54" s="84">
        <f t="shared" si="1"/>
        <v>164</v>
      </c>
      <c r="D54" s="84">
        <v>4</v>
      </c>
      <c r="E54" s="37"/>
      <c r="G54" s="3"/>
      <c r="H54" s="216"/>
      <c r="I54" s="33"/>
      <c r="J54" s="33"/>
      <c r="M54" s="102"/>
    </row>
    <row r="55" spans="1:14" s="29" customFormat="1">
      <c r="A55" s="37" t="s">
        <v>28</v>
      </c>
      <c r="B55" s="84">
        <f t="shared" si="0"/>
        <v>181</v>
      </c>
      <c r="C55" s="84">
        <f t="shared" si="1"/>
        <v>164</v>
      </c>
      <c r="D55" s="84">
        <v>4</v>
      </c>
      <c r="E55" s="37"/>
      <c r="F55" s="147"/>
      <c r="G55" s="3"/>
      <c r="H55" s="216"/>
      <c r="I55" s="33"/>
      <c r="J55" s="33"/>
      <c r="K55" s="19"/>
      <c r="L55" s="75"/>
      <c r="M55" s="102"/>
      <c r="N55" s="89"/>
    </row>
    <row r="56" spans="1:14">
      <c r="A56" s="37" t="s">
        <v>29</v>
      </c>
      <c r="B56" s="84">
        <f t="shared" si="0"/>
        <v>181</v>
      </c>
      <c r="C56" s="84">
        <f t="shared" si="1"/>
        <v>164</v>
      </c>
      <c r="D56" s="84">
        <v>4</v>
      </c>
      <c r="E56" s="37"/>
      <c r="G56" s="3"/>
      <c r="H56" s="216"/>
      <c r="I56" s="33"/>
      <c r="J56" s="33"/>
      <c r="M56" s="102"/>
    </row>
    <row r="57" spans="1:14">
      <c r="A57" s="37" t="s">
        <v>30</v>
      </c>
      <c r="B57" s="84">
        <f t="shared" si="0"/>
        <v>181</v>
      </c>
      <c r="C57" s="84">
        <f t="shared" si="1"/>
        <v>164</v>
      </c>
      <c r="D57" s="84">
        <v>4</v>
      </c>
      <c r="E57" s="37"/>
      <c r="G57" s="3"/>
      <c r="H57" s="216"/>
      <c r="I57" s="33"/>
      <c r="J57" s="33"/>
      <c r="M57" s="102"/>
    </row>
    <row r="58" spans="1:14">
      <c r="A58" s="37" t="s">
        <v>31</v>
      </c>
      <c r="B58" s="84">
        <f t="shared" si="0"/>
        <v>181</v>
      </c>
      <c r="C58" s="84">
        <f t="shared" si="1"/>
        <v>164</v>
      </c>
      <c r="D58" s="84">
        <v>4</v>
      </c>
      <c r="E58" s="37">
        <v>0</v>
      </c>
      <c r="F58" s="147">
        <v>0</v>
      </c>
      <c r="G58" s="3"/>
      <c r="H58" s="216"/>
      <c r="I58" s="33"/>
      <c r="J58" s="33"/>
      <c r="M58" s="102"/>
    </row>
    <row r="59" spans="1:14">
      <c r="A59" s="37" t="s">
        <v>32</v>
      </c>
      <c r="B59" s="84">
        <f t="shared" si="0"/>
        <v>181</v>
      </c>
      <c r="C59" s="84">
        <f t="shared" si="1"/>
        <v>164</v>
      </c>
      <c r="D59" s="84">
        <v>4</v>
      </c>
      <c r="E59" s="37"/>
      <c r="G59" s="3"/>
      <c r="H59" s="216"/>
      <c r="I59" s="33"/>
      <c r="J59" s="33"/>
      <c r="M59" s="102"/>
    </row>
    <row r="60" spans="1:14">
      <c r="A60" s="37" t="s">
        <v>33</v>
      </c>
      <c r="B60" s="84">
        <f t="shared" si="0"/>
        <v>181</v>
      </c>
      <c r="C60" s="84">
        <f t="shared" si="1"/>
        <v>164</v>
      </c>
      <c r="D60" s="84">
        <v>4</v>
      </c>
      <c r="E60" s="37"/>
      <c r="G60" s="3"/>
      <c r="H60" s="216"/>
      <c r="I60" s="33"/>
      <c r="J60" s="33"/>
      <c r="M60" s="102"/>
    </row>
    <row r="61" spans="1:14">
      <c r="A61" s="37" t="s">
        <v>34</v>
      </c>
      <c r="B61" s="84">
        <f t="shared" si="0"/>
        <v>226</v>
      </c>
      <c r="C61" s="84">
        <f t="shared" si="1"/>
        <v>205</v>
      </c>
      <c r="D61" s="84">
        <v>5</v>
      </c>
      <c r="E61" s="37"/>
      <c r="M61" s="102"/>
    </row>
    <row r="62" spans="1:14">
      <c r="A62" s="37" t="s">
        <v>35</v>
      </c>
      <c r="B62" s="84">
        <f t="shared" si="0"/>
        <v>181</v>
      </c>
      <c r="C62" s="84">
        <f t="shared" si="1"/>
        <v>164</v>
      </c>
      <c r="D62" s="84">
        <v>4</v>
      </c>
      <c r="E62" s="37"/>
      <c r="M62" s="102"/>
    </row>
    <row r="63" spans="1:14" s="29" customFormat="1">
      <c r="A63" s="30" t="s">
        <v>2659</v>
      </c>
      <c r="B63" s="84">
        <f t="shared" si="0"/>
        <v>100</v>
      </c>
      <c r="C63" s="84">
        <f t="shared" si="1"/>
        <v>90.2</v>
      </c>
      <c r="D63" s="84">
        <v>2.2000000000000002</v>
      </c>
      <c r="E63" s="37"/>
      <c r="F63" s="147" t="s">
        <v>1903</v>
      </c>
      <c r="H63" s="145"/>
      <c r="I63" s="19"/>
      <c r="J63" s="19"/>
      <c r="K63" s="19"/>
      <c r="L63" s="75"/>
      <c r="M63" s="102"/>
      <c r="N63" s="89"/>
    </row>
    <row r="64" spans="1:14">
      <c r="A64" s="30" t="s">
        <v>5040</v>
      </c>
      <c r="B64" s="84">
        <f t="shared" si="0"/>
        <v>113</v>
      </c>
      <c r="C64" s="84">
        <f t="shared" si="1"/>
        <v>102.5</v>
      </c>
      <c r="D64" s="84">
        <v>2.5</v>
      </c>
      <c r="E64" s="30"/>
      <c r="F64" s="147" t="s">
        <v>2259</v>
      </c>
      <c r="M64" s="101"/>
    </row>
    <row r="65" spans="1:14" s="29" customFormat="1">
      <c r="A65" s="30" t="s">
        <v>2560</v>
      </c>
      <c r="B65" s="84">
        <f t="shared" si="0"/>
        <v>84</v>
      </c>
      <c r="C65" s="84">
        <f t="shared" si="1"/>
        <v>75.850000000000009</v>
      </c>
      <c r="D65" s="84">
        <v>1.85</v>
      </c>
      <c r="E65" s="30"/>
      <c r="F65" s="147" t="s">
        <v>2259</v>
      </c>
      <c r="H65" s="145"/>
      <c r="I65" s="19"/>
      <c r="J65" s="19"/>
      <c r="K65" s="19"/>
      <c r="L65" s="75"/>
      <c r="M65" s="101"/>
      <c r="N65" s="89"/>
    </row>
    <row r="66" spans="1:14" s="29" customFormat="1">
      <c r="A66" s="30" t="s">
        <v>2500</v>
      </c>
      <c r="B66" s="84">
        <f t="shared" si="0"/>
        <v>77</v>
      </c>
      <c r="C66" s="84">
        <f t="shared" si="1"/>
        <v>69.7</v>
      </c>
      <c r="D66" s="84">
        <v>1.7</v>
      </c>
      <c r="E66" s="37"/>
      <c r="F66" s="147" t="s">
        <v>2499</v>
      </c>
      <c r="H66" s="145"/>
      <c r="I66" s="19"/>
      <c r="J66" s="19"/>
      <c r="K66" s="19"/>
      <c r="L66" s="75"/>
      <c r="M66" s="102"/>
      <c r="N66" s="89"/>
    </row>
    <row r="67" spans="1:14">
      <c r="A67" s="30" t="s">
        <v>3977</v>
      </c>
      <c r="B67" s="84">
        <f t="shared" si="0"/>
        <v>86</v>
      </c>
      <c r="C67" s="84">
        <f t="shared" si="1"/>
        <v>77.899999999999991</v>
      </c>
      <c r="D67" s="84">
        <v>1.9</v>
      </c>
      <c r="E67" s="37"/>
      <c r="F67" s="147" t="s">
        <v>3881</v>
      </c>
      <c r="M67" s="102"/>
    </row>
    <row r="68" spans="1:14" s="29" customFormat="1">
      <c r="A68" s="30" t="s">
        <v>3978</v>
      </c>
      <c r="B68" s="84">
        <f t="shared" si="0"/>
        <v>59</v>
      </c>
      <c r="C68" s="84">
        <f t="shared" si="1"/>
        <v>53.300000000000004</v>
      </c>
      <c r="D68" s="84">
        <v>1.3</v>
      </c>
      <c r="E68" s="37"/>
      <c r="F68" s="147">
        <v>20</v>
      </c>
      <c r="H68" s="145"/>
      <c r="I68" s="19"/>
      <c r="J68" s="19"/>
      <c r="K68" s="19"/>
      <c r="L68" s="75"/>
      <c r="M68" s="102"/>
      <c r="N68" s="89"/>
    </row>
    <row r="69" spans="1:14" s="29" customFormat="1">
      <c r="A69" s="30" t="s">
        <v>1419</v>
      </c>
      <c r="B69" s="84">
        <f t="shared" si="0"/>
        <v>37</v>
      </c>
      <c r="C69" s="84">
        <f t="shared" si="1"/>
        <v>32.800000000000004</v>
      </c>
      <c r="D69" s="84">
        <v>0.8</v>
      </c>
      <c r="E69" s="37"/>
      <c r="F69" s="147">
        <v>336</v>
      </c>
      <c r="H69" s="145"/>
      <c r="I69" s="19"/>
      <c r="J69" s="19"/>
      <c r="K69" s="19"/>
      <c r="L69" s="75"/>
      <c r="M69" s="102"/>
      <c r="N69" s="89"/>
    </row>
    <row r="70" spans="1:14" s="29" customFormat="1">
      <c r="A70" s="30" t="s">
        <v>5642</v>
      </c>
      <c r="B70" s="84">
        <f t="shared" si="0"/>
        <v>55</v>
      </c>
      <c r="C70" s="84">
        <f t="shared" si="1"/>
        <v>49.199999999999996</v>
      </c>
      <c r="D70" s="84">
        <v>1.2</v>
      </c>
      <c r="E70" s="30" t="s">
        <v>1088</v>
      </c>
      <c r="F70" s="147">
        <v>469</v>
      </c>
      <c r="H70" s="145"/>
      <c r="I70" s="19"/>
      <c r="J70" s="19"/>
      <c r="K70" s="19"/>
      <c r="L70" s="75"/>
      <c r="M70" s="102"/>
      <c r="N70" s="89"/>
    </row>
    <row r="71" spans="1:14" s="29" customFormat="1">
      <c r="A71" s="30" t="s">
        <v>4106</v>
      </c>
      <c r="B71" s="84">
        <f t="shared" si="0"/>
        <v>0</v>
      </c>
      <c r="C71" s="84">
        <f t="shared" si="1"/>
        <v>0</v>
      </c>
      <c r="D71" s="84">
        <v>0</v>
      </c>
      <c r="E71" s="37"/>
      <c r="F71" s="147"/>
      <c r="H71" s="145"/>
      <c r="I71" s="19"/>
      <c r="J71" s="19"/>
      <c r="K71" s="19"/>
      <c r="L71" s="75"/>
      <c r="M71" s="102"/>
      <c r="N71" s="89"/>
    </row>
    <row r="72" spans="1:14" s="29" customFormat="1">
      <c r="A72" s="30" t="s">
        <v>7232</v>
      </c>
      <c r="B72" s="84">
        <f t="shared" si="0"/>
        <v>57</v>
      </c>
      <c r="C72" s="84">
        <f t="shared" si="1"/>
        <v>51.25</v>
      </c>
      <c r="D72" s="84">
        <v>1.25</v>
      </c>
      <c r="E72" s="37"/>
      <c r="F72" s="147" t="s">
        <v>782</v>
      </c>
      <c r="H72" s="217">
        <v>44648</v>
      </c>
      <c r="I72" s="19">
        <v>6</v>
      </c>
      <c r="J72" s="19"/>
      <c r="K72" s="19"/>
      <c r="L72" s="75"/>
      <c r="M72" s="102"/>
      <c r="N72" s="89"/>
    </row>
    <row r="73" spans="1:14">
      <c r="A73" s="37" t="s">
        <v>36</v>
      </c>
      <c r="B73" s="84">
        <f t="shared" si="0"/>
        <v>181</v>
      </c>
      <c r="C73" s="84">
        <f t="shared" si="1"/>
        <v>164</v>
      </c>
      <c r="D73" s="84">
        <v>4</v>
      </c>
      <c r="E73" s="37"/>
      <c r="M73" s="102"/>
    </row>
    <row r="74" spans="1:14">
      <c r="A74" s="37" t="s">
        <v>652</v>
      </c>
      <c r="B74" s="84">
        <f t="shared" si="0"/>
        <v>0</v>
      </c>
      <c r="C74" s="84">
        <f t="shared" si="1"/>
        <v>0</v>
      </c>
      <c r="D74" s="84">
        <v>0</v>
      </c>
      <c r="E74" s="37"/>
      <c r="M74" s="102"/>
    </row>
    <row r="75" spans="1:14" s="29" customFormat="1">
      <c r="A75" s="37" t="s">
        <v>850</v>
      </c>
      <c r="B75" s="84">
        <f t="shared" si="0"/>
        <v>0</v>
      </c>
      <c r="C75" s="84">
        <f t="shared" si="1"/>
        <v>0</v>
      </c>
      <c r="D75" s="84">
        <v>0</v>
      </c>
      <c r="E75" s="30"/>
      <c r="F75" s="147"/>
      <c r="H75" s="145"/>
      <c r="I75" s="19"/>
      <c r="J75" s="19"/>
      <c r="K75" s="19"/>
      <c r="L75" s="75"/>
      <c r="M75" s="102"/>
      <c r="N75" s="89"/>
    </row>
    <row r="76" spans="1:14">
      <c r="A76" s="37" t="s">
        <v>765</v>
      </c>
      <c r="B76" s="84">
        <f t="shared" si="0"/>
        <v>451</v>
      </c>
      <c r="C76" s="84">
        <f t="shared" si="1"/>
        <v>410</v>
      </c>
      <c r="D76" s="84">
        <v>10</v>
      </c>
      <c r="E76" s="30"/>
      <c r="M76" s="101"/>
    </row>
    <row r="77" spans="1:14">
      <c r="A77" s="37" t="s">
        <v>772</v>
      </c>
      <c r="B77" s="84">
        <f t="shared" si="0"/>
        <v>451</v>
      </c>
      <c r="C77" s="84">
        <f t="shared" si="1"/>
        <v>410</v>
      </c>
      <c r="D77" s="84">
        <v>10</v>
      </c>
      <c r="E77" s="30"/>
      <c r="M77" s="101"/>
    </row>
    <row r="78" spans="1:14" s="29" customFormat="1">
      <c r="A78" s="43" t="s">
        <v>37</v>
      </c>
      <c r="B78" s="84">
        <f t="shared" si="0"/>
        <v>181</v>
      </c>
      <c r="C78" s="84">
        <f t="shared" si="1"/>
        <v>164</v>
      </c>
      <c r="D78" s="84">
        <v>4</v>
      </c>
      <c r="E78" s="37"/>
      <c r="F78" s="147"/>
      <c r="H78" s="145"/>
      <c r="I78" s="19"/>
      <c r="J78" s="19"/>
      <c r="K78" s="19"/>
      <c r="L78" s="75"/>
      <c r="M78" s="102"/>
      <c r="N78" s="89"/>
    </row>
    <row r="79" spans="1:14">
      <c r="A79" s="37" t="s">
        <v>38</v>
      </c>
      <c r="B79" s="84">
        <f t="shared" si="0"/>
        <v>181</v>
      </c>
      <c r="C79" s="84">
        <f t="shared" si="1"/>
        <v>164</v>
      </c>
      <c r="D79" s="84">
        <v>4</v>
      </c>
      <c r="E79" s="37"/>
      <c r="M79" s="102"/>
    </row>
    <row r="80" spans="1:14">
      <c r="A80" s="37" t="s">
        <v>39</v>
      </c>
      <c r="B80" s="84">
        <f t="shared" si="0"/>
        <v>181</v>
      </c>
      <c r="C80" s="84">
        <f t="shared" si="1"/>
        <v>164</v>
      </c>
      <c r="D80" s="84">
        <v>4</v>
      </c>
      <c r="E80" s="37"/>
      <c r="M80" s="102"/>
    </row>
    <row r="81" spans="1:14">
      <c r="A81" s="37" t="s">
        <v>40</v>
      </c>
      <c r="B81" s="84">
        <f t="shared" si="0"/>
        <v>181</v>
      </c>
      <c r="C81" s="84">
        <f t="shared" si="1"/>
        <v>164</v>
      </c>
      <c r="D81" s="84">
        <v>4</v>
      </c>
      <c r="E81" s="37"/>
      <c r="M81" s="102"/>
    </row>
    <row r="82" spans="1:14">
      <c r="A82" s="37" t="s">
        <v>41</v>
      </c>
      <c r="B82" s="84">
        <f t="shared" si="0"/>
        <v>181</v>
      </c>
      <c r="C82" s="84">
        <f t="shared" si="1"/>
        <v>164</v>
      </c>
      <c r="D82" s="84">
        <v>4</v>
      </c>
      <c r="E82" s="37"/>
      <c r="M82" s="102"/>
    </row>
    <row r="83" spans="1:14">
      <c r="A83" s="52" t="s">
        <v>41</v>
      </c>
      <c r="B83" s="84">
        <f t="shared" ref="B83:B210" si="4">ROUNDUP(C83*1.1,0)</f>
        <v>91</v>
      </c>
      <c r="C83" s="84">
        <f t="shared" ref="C83:C210" si="5">$K$2*D83</f>
        <v>82</v>
      </c>
      <c r="D83" s="84">
        <v>2</v>
      </c>
      <c r="E83" s="52" t="s">
        <v>528</v>
      </c>
      <c r="M83" s="102"/>
    </row>
    <row r="84" spans="1:14">
      <c r="A84" s="37" t="s">
        <v>42</v>
      </c>
      <c r="B84" s="84">
        <f t="shared" si="4"/>
        <v>181</v>
      </c>
      <c r="C84" s="84">
        <f t="shared" si="5"/>
        <v>164</v>
      </c>
      <c r="D84" s="84">
        <v>4</v>
      </c>
      <c r="E84" s="37"/>
      <c r="M84" s="102"/>
    </row>
    <row r="85" spans="1:14">
      <c r="A85" s="37" t="s">
        <v>43</v>
      </c>
      <c r="B85" s="84">
        <f t="shared" si="4"/>
        <v>0</v>
      </c>
      <c r="C85" s="84">
        <f t="shared" si="5"/>
        <v>0</v>
      </c>
      <c r="D85" s="84">
        <v>0</v>
      </c>
      <c r="E85" s="37">
        <v>0</v>
      </c>
      <c r="M85" s="102"/>
    </row>
    <row r="86" spans="1:14" s="29" customFormat="1">
      <c r="A86" s="30" t="s">
        <v>5022</v>
      </c>
      <c r="B86" s="84">
        <f t="shared" si="4"/>
        <v>14</v>
      </c>
      <c r="C86" s="84">
        <f t="shared" si="5"/>
        <v>12.299999999999999</v>
      </c>
      <c r="D86" s="84">
        <v>0.3</v>
      </c>
      <c r="E86" s="37"/>
      <c r="F86" s="147" t="s">
        <v>1371</v>
      </c>
      <c r="H86" s="145"/>
      <c r="I86" s="19"/>
      <c r="J86" s="19"/>
      <c r="K86" s="19"/>
      <c r="L86" s="75"/>
      <c r="M86" s="102"/>
      <c r="N86" s="89"/>
    </row>
    <row r="87" spans="1:14" s="29" customFormat="1">
      <c r="A87" s="30" t="s">
        <v>44</v>
      </c>
      <c r="B87" s="84">
        <f t="shared" si="4"/>
        <v>10</v>
      </c>
      <c r="C87" s="84">
        <f t="shared" si="5"/>
        <v>8.2000000000000011</v>
      </c>
      <c r="D87" s="84">
        <v>0.2</v>
      </c>
      <c r="E87" s="37"/>
      <c r="F87" s="147"/>
      <c r="H87" s="145"/>
      <c r="I87" s="19"/>
      <c r="J87" s="19"/>
      <c r="K87" s="19"/>
      <c r="L87" s="75"/>
      <c r="M87" s="102"/>
      <c r="N87" s="89"/>
    </row>
    <row r="88" spans="1:14" s="29" customFormat="1">
      <c r="A88" s="30" t="s">
        <v>4516</v>
      </c>
      <c r="B88" s="84">
        <f t="shared" si="4"/>
        <v>46</v>
      </c>
      <c r="C88" s="84">
        <f t="shared" si="5"/>
        <v>41</v>
      </c>
      <c r="D88" s="84">
        <v>1</v>
      </c>
      <c r="E88" s="37"/>
      <c r="F88" s="147" t="s">
        <v>1367</v>
      </c>
      <c r="H88" s="145"/>
      <c r="I88" s="19"/>
      <c r="J88" s="19"/>
      <c r="K88" s="19"/>
      <c r="L88" s="75"/>
      <c r="M88" s="102"/>
      <c r="N88" s="89"/>
    </row>
    <row r="89" spans="1:14" s="29" customFormat="1">
      <c r="A89" s="37" t="s">
        <v>925</v>
      </c>
      <c r="B89" s="84">
        <f t="shared" si="4"/>
        <v>451</v>
      </c>
      <c r="C89" s="84">
        <f t="shared" si="5"/>
        <v>410</v>
      </c>
      <c r="D89" s="84">
        <v>10</v>
      </c>
      <c r="E89" s="37"/>
      <c r="F89" s="147"/>
      <c r="H89" s="145"/>
      <c r="I89" s="19"/>
      <c r="J89" s="19"/>
      <c r="K89" s="19"/>
      <c r="L89" s="75"/>
      <c r="M89" s="102"/>
      <c r="N89" s="89"/>
    </row>
    <row r="90" spans="1:14" s="29" customFormat="1">
      <c r="A90" s="168" t="s">
        <v>6349</v>
      </c>
      <c r="B90" s="84">
        <f t="shared" si="4"/>
        <v>8</v>
      </c>
      <c r="C90" s="84">
        <f t="shared" si="5"/>
        <v>6.5600000000000005</v>
      </c>
      <c r="D90" s="84">
        <v>0.16</v>
      </c>
      <c r="E90" s="37"/>
      <c r="F90" s="147"/>
      <c r="H90" s="145"/>
      <c r="I90" s="19">
        <v>99</v>
      </c>
      <c r="J90" s="19"/>
      <c r="K90" s="19"/>
      <c r="L90" s="75"/>
      <c r="M90" s="102"/>
      <c r="N90" s="89"/>
    </row>
    <row r="91" spans="1:14" s="29" customFormat="1">
      <c r="A91" s="168" t="s">
        <v>4742</v>
      </c>
      <c r="B91" s="84">
        <f t="shared" si="4"/>
        <v>6</v>
      </c>
      <c r="C91" s="84">
        <f t="shared" si="5"/>
        <v>5.33</v>
      </c>
      <c r="D91" s="84">
        <v>0.13</v>
      </c>
      <c r="E91" s="37"/>
      <c r="F91" s="147" t="s">
        <v>4743</v>
      </c>
      <c r="H91" s="145"/>
      <c r="I91" s="19"/>
      <c r="J91" s="19"/>
      <c r="K91" s="19"/>
      <c r="L91" s="75"/>
      <c r="M91" s="102"/>
      <c r="N91" s="89"/>
    </row>
    <row r="92" spans="1:14" s="29" customFormat="1">
      <c r="A92" s="168" t="s">
        <v>3429</v>
      </c>
      <c r="B92" s="84">
        <f t="shared" si="4"/>
        <v>5</v>
      </c>
      <c r="C92" s="84">
        <f t="shared" si="5"/>
        <v>4.1000000000000005</v>
      </c>
      <c r="D92" s="84">
        <v>0.1</v>
      </c>
      <c r="E92" s="37"/>
      <c r="F92" s="147" t="s">
        <v>3550</v>
      </c>
      <c r="H92" s="145"/>
      <c r="I92" s="19"/>
      <c r="J92" s="19"/>
      <c r="K92" s="19"/>
      <c r="L92" s="75"/>
      <c r="M92" s="102"/>
      <c r="N92" s="89"/>
    </row>
    <row r="93" spans="1:14" s="29" customFormat="1">
      <c r="A93" s="168" t="s">
        <v>3548</v>
      </c>
      <c r="B93" s="84">
        <f t="shared" si="4"/>
        <v>6</v>
      </c>
      <c r="C93" s="84">
        <f t="shared" si="5"/>
        <v>4.92</v>
      </c>
      <c r="D93" s="84">
        <v>0.12</v>
      </c>
      <c r="E93" s="37"/>
      <c r="F93" s="147" t="s">
        <v>3549</v>
      </c>
      <c r="H93" s="145"/>
      <c r="I93" s="19"/>
      <c r="J93" s="19"/>
      <c r="K93" s="19"/>
      <c r="L93" s="75"/>
      <c r="M93" s="102"/>
      <c r="N93" s="89"/>
    </row>
    <row r="94" spans="1:14" s="29" customFormat="1">
      <c r="A94" s="168" t="s">
        <v>6348</v>
      </c>
      <c r="B94" s="84">
        <f t="shared" si="4"/>
        <v>9</v>
      </c>
      <c r="C94" s="84">
        <f t="shared" si="5"/>
        <v>7.38</v>
      </c>
      <c r="D94" s="84">
        <v>0.18</v>
      </c>
      <c r="E94" s="37"/>
      <c r="F94" s="147" t="s">
        <v>782</v>
      </c>
      <c r="H94" s="145"/>
      <c r="I94" s="19">
        <v>0</v>
      </c>
      <c r="J94" s="19" t="s">
        <v>782</v>
      </c>
      <c r="K94" s="19"/>
      <c r="L94" s="75"/>
      <c r="M94" s="102"/>
      <c r="N94" s="89"/>
    </row>
    <row r="95" spans="1:14" s="29" customFormat="1">
      <c r="A95" s="168" t="s">
        <v>6350</v>
      </c>
      <c r="B95" s="84">
        <f t="shared" si="4"/>
        <v>9</v>
      </c>
      <c r="C95" s="84">
        <f t="shared" si="5"/>
        <v>7.38</v>
      </c>
      <c r="D95" s="84">
        <v>0.18</v>
      </c>
      <c r="E95" s="37"/>
      <c r="F95" s="147" t="s">
        <v>5244</v>
      </c>
      <c r="H95" s="145"/>
      <c r="I95" s="19">
        <v>99</v>
      </c>
      <c r="J95" s="19"/>
      <c r="K95" s="19"/>
      <c r="L95" s="75"/>
      <c r="M95" s="102"/>
      <c r="N95" s="89"/>
    </row>
    <row r="96" spans="1:14" s="29" customFormat="1">
      <c r="A96" s="168" t="s">
        <v>6351</v>
      </c>
      <c r="B96" s="84">
        <f t="shared" si="4"/>
        <v>10</v>
      </c>
      <c r="C96" s="84">
        <f t="shared" si="5"/>
        <v>9.02</v>
      </c>
      <c r="D96" s="84">
        <v>0.22</v>
      </c>
      <c r="E96" s="37"/>
      <c r="F96" s="147"/>
      <c r="H96" s="145"/>
      <c r="I96" s="19">
        <v>0</v>
      </c>
      <c r="J96" s="19" t="s">
        <v>782</v>
      </c>
      <c r="K96" s="19"/>
      <c r="L96" s="75"/>
      <c r="M96" s="102"/>
      <c r="N96" s="89"/>
    </row>
    <row r="97" spans="1:14" s="29" customFormat="1">
      <c r="A97" s="168" t="s">
        <v>6352</v>
      </c>
      <c r="B97" s="84">
        <f t="shared" ref="B97:B99" si="6">ROUNDUP(C97*1.1,0)</f>
        <v>7</v>
      </c>
      <c r="C97" s="84">
        <f t="shared" ref="C97:C99" si="7">$K$2*D97</f>
        <v>6.1499999999999995</v>
      </c>
      <c r="D97" s="84">
        <v>0.15</v>
      </c>
      <c r="E97" s="37"/>
      <c r="F97" s="147">
        <v>925</v>
      </c>
      <c r="H97" s="145"/>
      <c r="I97" s="19">
        <v>99</v>
      </c>
      <c r="J97" s="19"/>
      <c r="K97" s="19"/>
      <c r="L97" s="75"/>
      <c r="M97" s="102"/>
      <c r="N97" s="89"/>
    </row>
    <row r="98" spans="1:14" s="29" customFormat="1">
      <c r="A98" s="168" t="s">
        <v>6354</v>
      </c>
      <c r="B98" s="84">
        <f t="shared" si="6"/>
        <v>9</v>
      </c>
      <c r="C98" s="84">
        <f t="shared" si="7"/>
        <v>7.38</v>
      </c>
      <c r="D98" s="84">
        <v>0.18</v>
      </c>
      <c r="E98" s="37"/>
      <c r="F98" s="147"/>
      <c r="H98" s="145"/>
      <c r="I98" s="19"/>
      <c r="J98" s="19" t="s">
        <v>782</v>
      </c>
      <c r="K98" s="19"/>
      <c r="L98" s="75"/>
      <c r="M98" s="102"/>
      <c r="N98" s="89"/>
    </row>
    <row r="99" spans="1:14" s="29" customFormat="1">
      <c r="A99" s="168" t="s">
        <v>6353</v>
      </c>
      <c r="B99" s="84">
        <f t="shared" si="6"/>
        <v>9</v>
      </c>
      <c r="C99" s="84">
        <f t="shared" si="7"/>
        <v>7.38</v>
      </c>
      <c r="D99" s="84">
        <v>0.18</v>
      </c>
      <c r="E99" s="37"/>
      <c r="F99" s="147" t="s">
        <v>3477</v>
      </c>
      <c r="H99" s="217">
        <v>44095</v>
      </c>
      <c r="I99" s="19"/>
      <c r="J99" s="19" t="s">
        <v>782</v>
      </c>
      <c r="K99" s="19"/>
      <c r="L99" s="75"/>
      <c r="M99" s="102"/>
      <c r="N99" s="89"/>
    </row>
    <row r="100" spans="1:14">
      <c r="A100" s="37" t="s">
        <v>45</v>
      </c>
      <c r="B100" s="84">
        <f t="shared" si="4"/>
        <v>181</v>
      </c>
      <c r="C100" s="84">
        <f t="shared" si="5"/>
        <v>164</v>
      </c>
      <c r="D100" s="84">
        <v>4</v>
      </c>
      <c r="E100" s="37"/>
      <c r="M100" s="102"/>
    </row>
    <row r="101" spans="1:14" s="29" customFormat="1">
      <c r="A101" s="90" t="s">
        <v>6949</v>
      </c>
      <c r="B101" s="84">
        <f t="shared" si="4"/>
        <v>37</v>
      </c>
      <c r="C101" s="84">
        <f t="shared" si="5"/>
        <v>32.800000000000004</v>
      </c>
      <c r="D101" s="84">
        <v>0.8</v>
      </c>
      <c r="E101" s="37"/>
      <c r="F101" s="147" t="s">
        <v>6149</v>
      </c>
      <c r="H101" s="217">
        <v>44247</v>
      </c>
      <c r="I101" s="19">
        <v>10</v>
      </c>
      <c r="J101" s="19">
        <v>0</v>
      </c>
      <c r="K101" s="19" t="s">
        <v>6150</v>
      </c>
      <c r="L101" s="75"/>
      <c r="M101" s="102"/>
      <c r="N101" s="89"/>
    </row>
    <row r="102" spans="1:14" s="29" customFormat="1">
      <c r="A102" s="30" t="s">
        <v>46</v>
      </c>
      <c r="B102" s="84">
        <f t="shared" si="4"/>
        <v>0</v>
      </c>
      <c r="C102" s="84">
        <f t="shared" si="5"/>
        <v>0</v>
      </c>
      <c r="D102" s="84">
        <v>0</v>
      </c>
      <c r="E102" s="37"/>
      <c r="F102" s="147"/>
      <c r="H102" s="145"/>
      <c r="I102" s="19"/>
      <c r="J102" s="19"/>
      <c r="K102" s="19"/>
      <c r="L102" s="75"/>
      <c r="M102" s="102"/>
      <c r="N102" s="89"/>
    </row>
    <row r="103" spans="1:14" s="29" customFormat="1">
      <c r="A103" s="30" t="s">
        <v>4936</v>
      </c>
      <c r="B103" s="84">
        <f t="shared" si="4"/>
        <v>10</v>
      </c>
      <c r="C103" s="84">
        <f t="shared" si="5"/>
        <v>8.2000000000000011</v>
      </c>
      <c r="D103" s="84">
        <v>0.2</v>
      </c>
      <c r="E103" s="37"/>
      <c r="F103" s="147" t="s">
        <v>4942</v>
      </c>
      <c r="H103" s="145"/>
      <c r="I103" s="19"/>
      <c r="J103" s="19"/>
      <c r="K103" s="19"/>
      <c r="L103" s="75"/>
      <c r="M103" s="102"/>
      <c r="N103" s="89"/>
    </row>
    <row r="104" spans="1:14" s="29" customFormat="1">
      <c r="A104" s="30" t="s">
        <v>4937</v>
      </c>
      <c r="B104" s="84">
        <f t="shared" si="4"/>
        <v>10</v>
      </c>
      <c r="C104" s="84">
        <f t="shared" si="5"/>
        <v>8.2000000000000011</v>
      </c>
      <c r="D104" s="84">
        <v>0.2</v>
      </c>
      <c r="E104" s="37"/>
      <c r="F104" s="147" t="s">
        <v>4942</v>
      </c>
      <c r="H104" s="145"/>
      <c r="I104" s="19"/>
      <c r="J104" s="19"/>
      <c r="K104" s="19"/>
      <c r="L104" s="75"/>
      <c r="M104" s="102"/>
      <c r="N104" s="89"/>
    </row>
    <row r="105" spans="1:14" s="29" customFormat="1">
      <c r="A105" s="30" t="s">
        <v>4938</v>
      </c>
      <c r="B105" s="84">
        <f t="shared" si="4"/>
        <v>10</v>
      </c>
      <c r="C105" s="84">
        <f t="shared" si="5"/>
        <v>8.2000000000000011</v>
      </c>
      <c r="D105" s="84">
        <v>0.2</v>
      </c>
      <c r="E105" s="37"/>
      <c r="F105" s="147" t="s">
        <v>4942</v>
      </c>
      <c r="H105" s="145"/>
      <c r="I105" s="19"/>
      <c r="J105" s="19"/>
      <c r="K105" s="19"/>
      <c r="L105" s="75"/>
      <c r="M105" s="102"/>
      <c r="N105" s="89"/>
    </row>
    <row r="106" spans="1:14" s="29" customFormat="1">
      <c r="A106" s="30" t="s">
        <v>4939</v>
      </c>
      <c r="B106" s="84">
        <f t="shared" si="4"/>
        <v>10</v>
      </c>
      <c r="C106" s="84">
        <f t="shared" si="5"/>
        <v>8.2000000000000011</v>
      </c>
      <c r="D106" s="84">
        <v>0.2</v>
      </c>
      <c r="E106" s="37"/>
      <c r="F106" s="147" t="s">
        <v>4942</v>
      </c>
      <c r="H106" s="145"/>
      <c r="I106" s="19"/>
      <c r="J106" s="19"/>
      <c r="K106" s="19"/>
      <c r="L106" s="75"/>
      <c r="M106" s="102"/>
      <c r="N106" s="89"/>
    </row>
    <row r="107" spans="1:14" s="29" customFormat="1">
      <c r="A107" s="30" t="s">
        <v>4940</v>
      </c>
      <c r="B107" s="84">
        <f t="shared" si="4"/>
        <v>10</v>
      </c>
      <c r="C107" s="84">
        <f t="shared" si="5"/>
        <v>8.2000000000000011</v>
      </c>
      <c r="D107" s="84">
        <v>0.2</v>
      </c>
      <c r="E107" s="37"/>
      <c r="F107" s="147" t="s">
        <v>4942</v>
      </c>
      <c r="H107" s="145"/>
      <c r="I107" s="19"/>
      <c r="J107" s="19"/>
      <c r="K107" s="19"/>
      <c r="L107" s="75"/>
      <c r="M107" s="102"/>
      <c r="N107" s="89"/>
    </row>
    <row r="108" spans="1:14" s="29" customFormat="1">
      <c r="A108" s="30" t="s">
        <v>4941</v>
      </c>
      <c r="B108" s="84">
        <f t="shared" si="4"/>
        <v>10</v>
      </c>
      <c r="C108" s="84">
        <f t="shared" si="5"/>
        <v>8.2000000000000011</v>
      </c>
      <c r="D108" s="84">
        <v>0.2</v>
      </c>
      <c r="E108" s="37"/>
      <c r="F108" s="147" t="s">
        <v>4942</v>
      </c>
      <c r="H108" s="145"/>
      <c r="I108" s="19"/>
      <c r="J108" s="19"/>
      <c r="K108" s="19"/>
      <c r="L108" s="75"/>
      <c r="M108" s="102"/>
      <c r="N108" s="89"/>
    </row>
    <row r="109" spans="1:14" s="29" customFormat="1">
      <c r="A109" s="37" t="s">
        <v>955</v>
      </c>
      <c r="B109" s="84">
        <f t="shared" si="4"/>
        <v>0</v>
      </c>
      <c r="C109" s="84">
        <f t="shared" si="5"/>
        <v>0</v>
      </c>
      <c r="D109" s="84">
        <v>0</v>
      </c>
      <c r="E109" s="37"/>
      <c r="F109" s="147"/>
      <c r="H109" s="145"/>
      <c r="I109" s="19"/>
      <c r="J109" s="19"/>
      <c r="K109" s="19"/>
      <c r="L109" s="75"/>
      <c r="M109" s="102"/>
      <c r="N109" s="89"/>
    </row>
    <row r="110" spans="1:14" s="29" customFormat="1">
      <c r="A110" s="37" t="s">
        <v>927</v>
      </c>
      <c r="B110" s="84">
        <f t="shared" si="4"/>
        <v>0</v>
      </c>
      <c r="C110" s="84">
        <f t="shared" si="5"/>
        <v>0</v>
      </c>
      <c r="D110" s="84">
        <v>0</v>
      </c>
      <c r="E110" s="37"/>
      <c r="F110" s="147"/>
      <c r="H110" s="145"/>
      <c r="I110" s="19"/>
      <c r="J110" s="19"/>
      <c r="K110" s="19"/>
      <c r="L110" s="75"/>
      <c r="M110" s="102"/>
      <c r="N110" s="89"/>
    </row>
    <row r="111" spans="1:14" s="29" customFormat="1">
      <c r="A111" s="52">
        <v>7905</v>
      </c>
      <c r="B111" s="84">
        <f t="shared" si="4"/>
        <v>13</v>
      </c>
      <c r="C111" s="84">
        <f t="shared" si="5"/>
        <v>11.07</v>
      </c>
      <c r="D111" s="84">
        <v>0.27</v>
      </c>
      <c r="E111" s="37"/>
      <c r="F111" s="147" t="s">
        <v>782</v>
      </c>
      <c r="H111" s="145"/>
      <c r="I111" s="19"/>
      <c r="J111" s="19"/>
      <c r="K111" s="19"/>
      <c r="L111" s="75"/>
      <c r="M111" s="102"/>
      <c r="N111" s="89"/>
    </row>
    <row r="112" spans="1:14" s="29" customFormat="1">
      <c r="A112" s="168" t="s">
        <v>6493</v>
      </c>
      <c r="B112" s="84">
        <f t="shared" si="4"/>
        <v>13</v>
      </c>
      <c r="C112" s="84">
        <f t="shared" si="5"/>
        <v>11.07</v>
      </c>
      <c r="D112" s="84">
        <v>0.27</v>
      </c>
      <c r="E112" s="37"/>
      <c r="F112" s="147"/>
      <c r="H112" s="145"/>
      <c r="I112" s="19">
        <v>3</v>
      </c>
      <c r="J112" s="19" t="s">
        <v>782</v>
      </c>
      <c r="K112" s="19"/>
      <c r="L112" s="75"/>
      <c r="M112" s="102"/>
      <c r="N112" s="89"/>
    </row>
    <row r="113" spans="1:14">
      <c r="A113" s="37" t="s">
        <v>47</v>
      </c>
      <c r="B113" s="84">
        <f t="shared" si="4"/>
        <v>181</v>
      </c>
      <c r="C113" s="84">
        <f t="shared" si="5"/>
        <v>164</v>
      </c>
      <c r="D113" s="84">
        <v>4</v>
      </c>
      <c r="E113" s="37"/>
      <c r="M113" s="102"/>
    </row>
    <row r="114" spans="1:14">
      <c r="A114" s="37" t="s">
        <v>759</v>
      </c>
      <c r="B114" s="84">
        <f t="shared" si="4"/>
        <v>226</v>
      </c>
      <c r="C114" s="84">
        <f t="shared" si="5"/>
        <v>205</v>
      </c>
      <c r="D114" s="84">
        <v>5</v>
      </c>
      <c r="E114" s="37" t="s">
        <v>528</v>
      </c>
      <c r="M114" s="102"/>
    </row>
    <row r="115" spans="1:14">
      <c r="A115" s="37" t="s">
        <v>759</v>
      </c>
      <c r="B115" s="84">
        <f t="shared" si="4"/>
        <v>406</v>
      </c>
      <c r="C115" s="84">
        <f t="shared" si="5"/>
        <v>369</v>
      </c>
      <c r="D115" s="84">
        <v>9</v>
      </c>
      <c r="E115" s="37"/>
      <c r="M115" s="102"/>
    </row>
    <row r="116" spans="1:14">
      <c r="A116" s="37" t="s">
        <v>769</v>
      </c>
      <c r="B116" s="84">
        <f t="shared" si="4"/>
        <v>0</v>
      </c>
      <c r="C116" s="84">
        <f t="shared" si="5"/>
        <v>0</v>
      </c>
      <c r="D116" s="84">
        <v>0</v>
      </c>
      <c r="E116" s="30" t="s">
        <v>528</v>
      </c>
      <c r="M116" s="101"/>
    </row>
    <row r="117" spans="1:14">
      <c r="A117" s="36" t="s">
        <v>1000</v>
      </c>
      <c r="B117" s="84">
        <f t="shared" si="4"/>
        <v>361</v>
      </c>
      <c r="C117" s="84">
        <f t="shared" si="5"/>
        <v>328</v>
      </c>
      <c r="D117" s="84">
        <v>8</v>
      </c>
      <c r="E117" s="37"/>
      <c r="M117" s="102"/>
    </row>
    <row r="118" spans="1:14">
      <c r="A118" s="37" t="s">
        <v>581</v>
      </c>
      <c r="B118" s="84">
        <f t="shared" si="4"/>
        <v>68</v>
      </c>
      <c r="C118" s="84">
        <f t="shared" si="5"/>
        <v>61.5</v>
      </c>
      <c r="D118" s="84">
        <v>1.5</v>
      </c>
      <c r="E118" s="37"/>
      <c r="M118" s="102"/>
    </row>
    <row r="119" spans="1:14">
      <c r="A119" s="37" t="s">
        <v>48</v>
      </c>
      <c r="B119" s="84">
        <f t="shared" si="4"/>
        <v>203</v>
      </c>
      <c r="C119" s="84">
        <f t="shared" si="5"/>
        <v>184.5</v>
      </c>
      <c r="D119" s="84">
        <v>4.5</v>
      </c>
      <c r="E119" s="37"/>
      <c r="M119" s="102"/>
    </row>
    <row r="120" spans="1:14">
      <c r="A120" s="37" t="s">
        <v>49</v>
      </c>
      <c r="B120" s="84">
        <f t="shared" si="4"/>
        <v>181</v>
      </c>
      <c r="C120" s="84">
        <f t="shared" si="5"/>
        <v>164</v>
      </c>
      <c r="D120" s="84">
        <v>4</v>
      </c>
      <c r="E120" s="37"/>
      <c r="M120" s="102"/>
    </row>
    <row r="121" spans="1:14">
      <c r="A121" s="37" t="s">
        <v>50</v>
      </c>
      <c r="B121" s="84">
        <f t="shared" si="4"/>
        <v>181</v>
      </c>
      <c r="C121" s="84">
        <f t="shared" si="5"/>
        <v>164</v>
      </c>
      <c r="D121" s="84">
        <v>4</v>
      </c>
      <c r="E121" s="37"/>
      <c r="M121" s="102"/>
    </row>
    <row r="122" spans="1:14">
      <c r="A122" s="37" t="s">
        <v>51</v>
      </c>
      <c r="B122" s="84">
        <f t="shared" si="4"/>
        <v>361</v>
      </c>
      <c r="C122" s="84">
        <f t="shared" si="5"/>
        <v>328</v>
      </c>
      <c r="D122" s="84">
        <v>8</v>
      </c>
      <c r="E122" s="37" t="s">
        <v>564</v>
      </c>
      <c r="M122" s="102"/>
    </row>
    <row r="123" spans="1:14">
      <c r="A123" s="37" t="s">
        <v>52</v>
      </c>
      <c r="B123" s="84">
        <f t="shared" si="4"/>
        <v>91</v>
      </c>
      <c r="C123" s="84">
        <f t="shared" si="5"/>
        <v>82</v>
      </c>
      <c r="D123" s="84">
        <v>2</v>
      </c>
      <c r="E123" s="37"/>
      <c r="M123" s="102"/>
    </row>
    <row r="124" spans="1:14" s="29" customFormat="1">
      <c r="A124" s="30" t="s">
        <v>1764</v>
      </c>
      <c r="B124" s="84">
        <f t="shared" si="4"/>
        <v>77</v>
      </c>
      <c r="C124" s="84">
        <f t="shared" si="5"/>
        <v>69.7</v>
      </c>
      <c r="D124" s="84">
        <v>1.7</v>
      </c>
      <c r="E124" s="37"/>
      <c r="F124" s="147" t="s">
        <v>1765</v>
      </c>
      <c r="H124" s="145"/>
      <c r="I124" s="19"/>
      <c r="J124" s="19"/>
      <c r="K124" s="19"/>
      <c r="L124" s="75"/>
      <c r="M124" s="102"/>
      <c r="N124" s="89"/>
    </row>
    <row r="125" spans="1:14">
      <c r="A125" s="37" t="s">
        <v>53</v>
      </c>
      <c r="B125" s="84">
        <f t="shared" si="4"/>
        <v>68</v>
      </c>
      <c r="C125" s="84">
        <f t="shared" si="5"/>
        <v>61.5</v>
      </c>
      <c r="D125" s="84">
        <v>1.5</v>
      </c>
      <c r="E125" s="37"/>
      <c r="M125" s="102"/>
    </row>
    <row r="126" spans="1:14">
      <c r="A126" s="37" t="s">
        <v>53</v>
      </c>
      <c r="B126" s="84">
        <f t="shared" si="4"/>
        <v>91</v>
      </c>
      <c r="C126" s="84">
        <f t="shared" si="5"/>
        <v>82</v>
      </c>
      <c r="D126" s="84">
        <v>2</v>
      </c>
      <c r="E126" s="37"/>
      <c r="M126" s="102"/>
    </row>
    <row r="127" spans="1:14">
      <c r="A127" s="30" t="s">
        <v>2545</v>
      </c>
      <c r="B127" s="84">
        <f t="shared" si="4"/>
        <v>118</v>
      </c>
      <c r="C127" s="84">
        <f t="shared" si="5"/>
        <v>106.60000000000001</v>
      </c>
      <c r="D127" s="84">
        <v>2.6</v>
      </c>
      <c r="E127" s="37"/>
      <c r="M127" s="102"/>
    </row>
    <row r="128" spans="1:14" s="29" customFormat="1">
      <c r="A128" s="30" t="s">
        <v>6818</v>
      </c>
      <c r="B128" s="84">
        <f t="shared" si="4"/>
        <v>100</v>
      </c>
      <c r="C128" s="84">
        <f t="shared" si="5"/>
        <v>90.2</v>
      </c>
      <c r="D128" s="84">
        <v>2.2000000000000002</v>
      </c>
      <c r="E128" s="37"/>
      <c r="F128" s="147"/>
      <c r="G128" s="29" t="s">
        <v>5548</v>
      </c>
      <c r="H128" s="217">
        <v>44494</v>
      </c>
      <c r="I128" s="19">
        <v>3</v>
      </c>
      <c r="J128" s="19"/>
      <c r="K128" s="19"/>
      <c r="L128" s="75"/>
      <c r="M128" s="102"/>
      <c r="N128" s="89"/>
    </row>
    <row r="129" spans="1:14" s="29" customFormat="1">
      <c r="A129" s="37" t="s">
        <v>613</v>
      </c>
      <c r="B129" s="84">
        <f t="shared" si="4"/>
        <v>203</v>
      </c>
      <c r="C129" s="84">
        <f t="shared" si="5"/>
        <v>184.5</v>
      </c>
      <c r="D129" s="84">
        <v>4.5</v>
      </c>
      <c r="E129" s="37"/>
      <c r="F129" s="147"/>
      <c r="H129" s="145"/>
      <c r="I129" s="19"/>
      <c r="J129" s="19"/>
      <c r="K129" s="19"/>
      <c r="L129" s="75"/>
      <c r="M129" s="102"/>
      <c r="N129" s="89"/>
    </row>
    <row r="130" spans="1:14" s="29" customFormat="1">
      <c r="A130" s="30" t="s">
        <v>1431</v>
      </c>
      <c r="B130" s="84">
        <f t="shared" si="4"/>
        <v>149</v>
      </c>
      <c r="C130" s="84">
        <f t="shared" si="5"/>
        <v>135.29999999999998</v>
      </c>
      <c r="D130" s="84">
        <v>3.3</v>
      </c>
      <c r="E130" s="37"/>
      <c r="F130" s="147">
        <v>1784</v>
      </c>
      <c r="H130" s="145"/>
      <c r="I130" s="19"/>
      <c r="J130" s="19"/>
      <c r="K130" s="19"/>
      <c r="L130" s="75"/>
      <c r="M130" s="102"/>
      <c r="N130" s="89"/>
    </row>
    <row r="131" spans="1:14">
      <c r="A131" s="37" t="s">
        <v>54</v>
      </c>
      <c r="B131" s="84">
        <f t="shared" si="4"/>
        <v>59</v>
      </c>
      <c r="C131" s="84">
        <f t="shared" si="5"/>
        <v>53.300000000000004</v>
      </c>
      <c r="D131" s="84">
        <v>1.3</v>
      </c>
      <c r="E131" s="37"/>
      <c r="M131" s="102"/>
    </row>
    <row r="132" spans="1:14" s="29" customFormat="1">
      <c r="A132" s="30" t="s">
        <v>2976</v>
      </c>
      <c r="B132" s="84">
        <f t="shared" si="4"/>
        <v>32</v>
      </c>
      <c r="C132" s="84">
        <f t="shared" si="5"/>
        <v>28.7</v>
      </c>
      <c r="D132" s="84">
        <v>0.7</v>
      </c>
      <c r="E132" s="37"/>
      <c r="F132" s="147" t="s">
        <v>2020</v>
      </c>
      <c r="H132" s="145"/>
      <c r="I132" s="19"/>
      <c r="J132" s="19"/>
      <c r="K132" s="19"/>
      <c r="L132" s="75"/>
      <c r="M132" s="102"/>
      <c r="N132" s="89"/>
    </row>
    <row r="133" spans="1:14" s="29" customFormat="1">
      <c r="A133" s="30" t="s">
        <v>4339</v>
      </c>
      <c r="B133" s="84">
        <f t="shared" si="4"/>
        <v>271</v>
      </c>
      <c r="C133" s="84">
        <f t="shared" si="5"/>
        <v>246</v>
      </c>
      <c r="D133" s="84">
        <v>6</v>
      </c>
      <c r="E133" s="37"/>
      <c r="F133" s="147">
        <v>1</v>
      </c>
      <c r="H133" s="145"/>
      <c r="I133" s="19"/>
      <c r="J133" s="19"/>
      <c r="K133" s="19"/>
      <c r="L133" s="75"/>
      <c r="M133" s="102"/>
      <c r="N133" s="89"/>
    </row>
    <row r="134" spans="1:14" s="29" customFormat="1">
      <c r="A134" s="30" t="s">
        <v>4488</v>
      </c>
      <c r="B134" s="84">
        <f t="shared" si="4"/>
        <v>226</v>
      </c>
      <c r="C134" s="84">
        <f t="shared" si="5"/>
        <v>205</v>
      </c>
      <c r="D134" s="84">
        <v>5</v>
      </c>
      <c r="E134" s="37"/>
      <c r="F134" s="147">
        <v>1</v>
      </c>
      <c r="G134" s="29" t="s">
        <v>5548</v>
      </c>
      <c r="H134" s="217">
        <v>44192</v>
      </c>
      <c r="I134" s="19"/>
      <c r="J134" s="19"/>
      <c r="K134" s="19"/>
      <c r="L134" s="75"/>
      <c r="M134" s="102"/>
      <c r="N134" s="89"/>
    </row>
    <row r="135" spans="1:14" s="29" customFormat="1">
      <c r="A135" s="30" t="s">
        <v>7042</v>
      </c>
      <c r="B135" s="84">
        <f t="shared" si="4"/>
        <v>59</v>
      </c>
      <c r="C135" s="84">
        <f t="shared" si="5"/>
        <v>53.300000000000004</v>
      </c>
      <c r="D135" s="84">
        <v>1.3</v>
      </c>
      <c r="E135" s="37"/>
      <c r="F135" s="147"/>
      <c r="G135" s="29" t="s">
        <v>5548</v>
      </c>
      <c r="H135" s="217"/>
      <c r="I135" s="19">
        <v>1</v>
      </c>
      <c r="J135" s="19" t="s">
        <v>782</v>
      </c>
      <c r="K135" s="19"/>
      <c r="L135" s="75"/>
      <c r="M135" s="102"/>
      <c r="N135" s="89"/>
    </row>
    <row r="136" spans="1:14" s="29" customFormat="1">
      <c r="A136" s="30" t="s">
        <v>3601</v>
      </c>
      <c r="B136" s="84">
        <f t="shared" si="4"/>
        <v>339</v>
      </c>
      <c r="C136" s="84">
        <f t="shared" si="5"/>
        <v>307.5</v>
      </c>
      <c r="D136" s="84">
        <v>7.5</v>
      </c>
      <c r="E136" s="37"/>
      <c r="F136" s="147">
        <v>4</v>
      </c>
      <c r="G136" s="29" t="s">
        <v>5557</v>
      </c>
      <c r="H136" s="217">
        <v>44529</v>
      </c>
      <c r="I136" s="19">
        <v>5</v>
      </c>
      <c r="J136" s="19"/>
      <c r="K136" s="19"/>
      <c r="L136" s="75"/>
      <c r="M136" s="102"/>
      <c r="N136" s="89"/>
    </row>
    <row r="137" spans="1:14" s="29" customFormat="1">
      <c r="A137" s="30" t="s">
        <v>3600</v>
      </c>
      <c r="B137" s="84">
        <f t="shared" si="4"/>
        <v>384</v>
      </c>
      <c r="C137" s="84">
        <f t="shared" si="5"/>
        <v>348.5</v>
      </c>
      <c r="D137" s="84">
        <v>8.5</v>
      </c>
      <c r="E137" s="37"/>
      <c r="F137" s="147">
        <v>5</v>
      </c>
      <c r="G137" s="29" t="s">
        <v>5557</v>
      </c>
      <c r="H137" s="145"/>
      <c r="I137" s="19">
        <v>2</v>
      </c>
      <c r="J137" s="19"/>
      <c r="K137" s="19"/>
      <c r="L137" s="75"/>
      <c r="M137" s="102"/>
      <c r="N137" s="89"/>
    </row>
    <row r="138" spans="1:14" s="29" customFormat="1">
      <c r="A138" s="30" t="s">
        <v>4489</v>
      </c>
      <c r="B138" s="84">
        <f t="shared" si="4"/>
        <v>136</v>
      </c>
      <c r="C138" s="84">
        <f t="shared" si="5"/>
        <v>123</v>
      </c>
      <c r="D138" s="84">
        <v>3</v>
      </c>
      <c r="E138" s="37"/>
      <c r="F138" s="147" t="s">
        <v>4288</v>
      </c>
      <c r="H138" s="145"/>
      <c r="I138" s="19"/>
      <c r="J138" s="19"/>
      <c r="K138" s="19"/>
      <c r="L138" s="75"/>
      <c r="M138" s="102"/>
      <c r="N138" s="89"/>
    </row>
    <row r="139" spans="1:14" s="29" customFormat="1">
      <c r="A139" s="30" t="s">
        <v>991</v>
      </c>
      <c r="B139" s="84">
        <f t="shared" si="4"/>
        <v>497</v>
      </c>
      <c r="C139" s="84">
        <f t="shared" si="5"/>
        <v>451</v>
      </c>
      <c r="D139" s="84">
        <v>11</v>
      </c>
      <c r="E139" s="30" t="s">
        <v>992</v>
      </c>
      <c r="F139" s="147"/>
      <c r="H139" s="145"/>
      <c r="I139" s="19"/>
      <c r="J139" s="19"/>
      <c r="K139" s="19"/>
      <c r="L139" s="75"/>
      <c r="M139" s="102"/>
      <c r="N139" s="89"/>
    </row>
    <row r="140" spans="1:14" s="29" customFormat="1">
      <c r="A140" s="37" t="s">
        <v>55</v>
      </c>
      <c r="B140" s="84">
        <f t="shared" si="4"/>
        <v>181</v>
      </c>
      <c r="C140" s="84">
        <f t="shared" si="5"/>
        <v>164</v>
      </c>
      <c r="D140" s="84">
        <v>4</v>
      </c>
      <c r="F140" s="147"/>
      <c r="H140" s="145"/>
      <c r="I140" s="19"/>
      <c r="J140" s="19"/>
      <c r="K140" s="19"/>
      <c r="L140" s="75"/>
      <c r="M140" s="102"/>
      <c r="N140" s="89"/>
    </row>
    <row r="141" spans="1:14">
      <c r="A141" s="37" t="s">
        <v>56</v>
      </c>
      <c r="B141" s="84">
        <f t="shared" si="4"/>
        <v>181</v>
      </c>
      <c r="C141" s="84">
        <f t="shared" si="5"/>
        <v>164</v>
      </c>
      <c r="D141" s="84">
        <v>4</v>
      </c>
      <c r="E141" s="37"/>
      <c r="M141" s="102"/>
    </row>
    <row r="142" spans="1:14">
      <c r="A142" s="37" t="s">
        <v>57</v>
      </c>
      <c r="B142" s="84">
        <f t="shared" si="4"/>
        <v>181</v>
      </c>
      <c r="C142" s="84">
        <f t="shared" si="5"/>
        <v>164</v>
      </c>
      <c r="D142" s="84">
        <v>4</v>
      </c>
      <c r="E142" s="37"/>
      <c r="M142" s="102"/>
    </row>
    <row r="143" spans="1:14">
      <c r="A143" s="37" t="s">
        <v>58</v>
      </c>
      <c r="B143" s="84">
        <f t="shared" si="4"/>
        <v>181</v>
      </c>
      <c r="C143" s="84">
        <f t="shared" si="5"/>
        <v>164</v>
      </c>
      <c r="D143" s="84">
        <v>4</v>
      </c>
      <c r="E143" s="37"/>
      <c r="M143" s="102"/>
    </row>
    <row r="144" spans="1:14">
      <c r="A144" s="37" t="s">
        <v>59</v>
      </c>
      <c r="B144" s="84">
        <f t="shared" si="4"/>
        <v>181</v>
      </c>
      <c r="C144" s="84">
        <f t="shared" si="5"/>
        <v>164</v>
      </c>
      <c r="D144" s="84">
        <v>4</v>
      </c>
      <c r="E144" s="37"/>
      <c r="M144" s="102"/>
    </row>
    <row r="145" spans="1:14">
      <c r="A145" s="37" t="s">
        <v>60</v>
      </c>
      <c r="B145" s="84">
        <f t="shared" si="4"/>
        <v>0</v>
      </c>
      <c r="C145" s="84">
        <f t="shared" si="5"/>
        <v>0</v>
      </c>
      <c r="D145" s="84">
        <v>0</v>
      </c>
      <c r="E145" s="37" t="s">
        <v>715</v>
      </c>
      <c r="M145" s="102"/>
    </row>
    <row r="146" spans="1:14">
      <c r="A146" s="37" t="s">
        <v>61</v>
      </c>
      <c r="B146" s="84">
        <f t="shared" si="4"/>
        <v>91</v>
      </c>
      <c r="C146" s="84">
        <f t="shared" si="5"/>
        <v>82</v>
      </c>
      <c r="D146" s="84">
        <v>2</v>
      </c>
      <c r="E146" s="37"/>
      <c r="M146" s="102"/>
    </row>
    <row r="147" spans="1:14">
      <c r="A147" s="37" t="s">
        <v>62</v>
      </c>
      <c r="B147" s="84">
        <f t="shared" si="4"/>
        <v>181</v>
      </c>
      <c r="C147" s="84">
        <f t="shared" si="5"/>
        <v>164</v>
      </c>
      <c r="D147" s="84">
        <v>4</v>
      </c>
      <c r="E147" s="37"/>
      <c r="M147" s="102"/>
    </row>
    <row r="148" spans="1:14">
      <c r="A148" s="37" t="s">
        <v>63</v>
      </c>
      <c r="B148" s="84">
        <f t="shared" si="4"/>
        <v>181</v>
      </c>
      <c r="C148" s="84">
        <f t="shared" si="5"/>
        <v>164</v>
      </c>
      <c r="D148" s="84">
        <v>4</v>
      </c>
      <c r="E148" s="37"/>
      <c r="M148" s="102"/>
    </row>
    <row r="149" spans="1:14">
      <c r="A149" s="37" t="s">
        <v>64</v>
      </c>
      <c r="B149" s="84">
        <f t="shared" si="4"/>
        <v>181</v>
      </c>
      <c r="C149" s="84">
        <f t="shared" si="5"/>
        <v>164</v>
      </c>
      <c r="D149" s="84">
        <v>4</v>
      </c>
      <c r="E149" s="37"/>
      <c r="M149" s="102"/>
    </row>
    <row r="150" spans="1:14">
      <c r="A150" s="37" t="s">
        <v>65</v>
      </c>
      <c r="B150" s="84">
        <f t="shared" si="4"/>
        <v>37</v>
      </c>
      <c r="C150" s="84">
        <f t="shared" si="5"/>
        <v>32.800000000000004</v>
      </c>
      <c r="D150" s="84">
        <v>0.8</v>
      </c>
      <c r="E150" s="37"/>
      <c r="M150" s="102"/>
    </row>
    <row r="151" spans="1:14" s="29" customFormat="1">
      <c r="A151" s="30" t="s">
        <v>3929</v>
      </c>
      <c r="B151" s="84">
        <f t="shared" si="4"/>
        <v>64</v>
      </c>
      <c r="C151" s="84">
        <f t="shared" si="5"/>
        <v>57.4</v>
      </c>
      <c r="D151" s="84">
        <v>1.4</v>
      </c>
      <c r="E151" s="37"/>
      <c r="F151" s="147" t="s">
        <v>3930</v>
      </c>
      <c r="H151" s="145"/>
      <c r="I151" s="19"/>
      <c r="J151" s="19"/>
      <c r="K151" s="19"/>
      <c r="L151" s="75"/>
      <c r="M151" s="102"/>
      <c r="N151" s="89"/>
    </row>
    <row r="152" spans="1:14" s="29" customFormat="1">
      <c r="A152" s="30" t="s">
        <v>1405</v>
      </c>
      <c r="B152" s="84">
        <f t="shared" si="4"/>
        <v>68</v>
      </c>
      <c r="C152" s="84">
        <f t="shared" si="5"/>
        <v>61.5</v>
      </c>
      <c r="D152" s="84">
        <v>1.5</v>
      </c>
      <c r="E152" s="37"/>
      <c r="F152" s="147">
        <v>1180</v>
      </c>
      <c r="H152" s="145"/>
      <c r="I152" s="19"/>
      <c r="J152" s="19"/>
      <c r="K152" s="19"/>
      <c r="L152" s="75"/>
      <c r="M152" s="102"/>
      <c r="N152" s="89"/>
    </row>
    <row r="153" spans="1:14" s="29" customFormat="1">
      <c r="A153" s="30" t="s">
        <v>6368</v>
      </c>
      <c r="B153" s="84">
        <f t="shared" si="4"/>
        <v>46</v>
      </c>
      <c r="C153" s="84">
        <f t="shared" si="5"/>
        <v>41</v>
      </c>
      <c r="D153" s="84">
        <v>1</v>
      </c>
      <c r="E153" s="37"/>
      <c r="F153" s="147"/>
      <c r="G153" s="29" t="s">
        <v>5548</v>
      </c>
      <c r="H153" s="217">
        <v>44330</v>
      </c>
      <c r="I153" s="19">
        <v>10</v>
      </c>
      <c r="J153" s="19"/>
      <c r="K153" s="19"/>
      <c r="L153" s="75"/>
      <c r="M153" s="102"/>
      <c r="N153" s="89"/>
    </row>
    <row r="154" spans="1:14" s="29" customFormat="1">
      <c r="A154" s="30" t="s">
        <v>66</v>
      </c>
      <c r="B154" s="84">
        <f t="shared" si="4"/>
        <v>181</v>
      </c>
      <c r="C154" s="84">
        <f t="shared" si="5"/>
        <v>164</v>
      </c>
      <c r="D154" s="84">
        <v>4</v>
      </c>
      <c r="E154" s="37"/>
      <c r="F154" s="147"/>
      <c r="H154" s="145"/>
      <c r="I154" s="19"/>
      <c r="J154" s="19"/>
      <c r="K154" s="19"/>
      <c r="L154" s="75"/>
      <c r="M154" s="102"/>
      <c r="N154" s="89"/>
    </row>
    <row r="155" spans="1:14">
      <c r="A155" s="37" t="s">
        <v>67</v>
      </c>
      <c r="B155" s="84">
        <f t="shared" si="4"/>
        <v>181</v>
      </c>
      <c r="C155" s="84">
        <f t="shared" si="5"/>
        <v>164</v>
      </c>
      <c r="D155" s="84">
        <v>4</v>
      </c>
      <c r="E155" s="37"/>
      <c r="M155" s="102"/>
    </row>
    <row r="156" spans="1:14" s="29" customFormat="1">
      <c r="A156" s="30" t="s">
        <v>3459</v>
      </c>
      <c r="B156" s="84">
        <f t="shared" si="4"/>
        <v>167</v>
      </c>
      <c r="C156" s="84">
        <f t="shared" si="5"/>
        <v>151.70000000000002</v>
      </c>
      <c r="D156" s="84">
        <v>3.7</v>
      </c>
      <c r="E156" s="37"/>
      <c r="F156" s="147" t="s">
        <v>3460</v>
      </c>
      <c r="H156" s="145"/>
      <c r="I156" s="19"/>
      <c r="J156" s="19"/>
      <c r="K156" s="19"/>
      <c r="L156" s="75"/>
      <c r="M156" s="102"/>
      <c r="N156" s="89"/>
    </row>
    <row r="157" spans="1:14">
      <c r="A157" s="37" t="s">
        <v>701</v>
      </c>
      <c r="B157" s="84">
        <f t="shared" si="4"/>
        <v>181</v>
      </c>
      <c r="C157" s="84">
        <f t="shared" si="5"/>
        <v>164</v>
      </c>
      <c r="D157" s="84">
        <v>4</v>
      </c>
      <c r="E157" s="37"/>
      <c r="M157" s="102"/>
    </row>
    <row r="158" spans="1:14" s="29" customFormat="1">
      <c r="A158" s="30" t="s">
        <v>4129</v>
      </c>
      <c r="B158" s="84">
        <f t="shared" si="4"/>
        <v>474</v>
      </c>
      <c r="C158" s="84">
        <f t="shared" si="5"/>
        <v>430.5</v>
      </c>
      <c r="D158" s="84">
        <v>10.5</v>
      </c>
      <c r="E158" s="37"/>
      <c r="F158" s="147"/>
      <c r="H158" s="145"/>
      <c r="I158" s="19"/>
      <c r="J158" s="19"/>
      <c r="K158" s="19"/>
      <c r="L158" s="75"/>
      <c r="M158" s="102"/>
      <c r="N158" s="89"/>
    </row>
    <row r="159" spans="1:14" s="29" customFormat="1">
      <c r="A159" s="30" t="s">
        <v>5890</v>
      </c>
      <c r="B159" s="84">
        <f t="shared" si="4"/>
        <v>542</v>
      </c>
      <c r="C159" s="84">
        <f t="shared" si="5"/>
        <v>492</v>
      </c>
      <c r="D159" s="84">
        <v>12</v>
      </c>
      <c r="E159" s="37"/>
      <c r="F159" s="147" t="s">
        <v>5891</v>
      </c>
      <c r="G159" s="29" t="s">
        <v>5557</v>
      </c>
      <c r="H159" s="217">
        <v>44180</v>
      </c>
      <c r="I159" s="19"/>
      <c r="J159" s="19"/>
      <c r="K159" s="19"/>
      <c r="L159" s="75"/>
      <c r="M159" s="102"/>
      <c r="N159" s="89"/>
    </row>
    <row r="160" spans="1:14" s="29" customFormat="1">
      <c r="A160" s="30" t="s">
        <v>3484</v>
      </c>
      <c r="B160" s="84">
        <f t="shared" si="4"/>
        <v>113</v>
      </c>
      <c r="C160" s="84">
        <f t="shared" si="5"/>
        <v>102.5</v>
      </c>
      <c r="D160" s="84">
        <v>2.5</v>
      </c>
      <c r="E160" s="37"/>
      <c r="F160" s="147">
        <v>5</v>
      </c>
      <c r="H160" s="145"/>
      <c r="I160" s="19"/>
      <c r="J160" s="19"/>
      <c r="K160" s="19"/>
      <c r="L160" s="75"/>
      <c r="M160" s="102"/>
      <c r="N160" s="89"/>
    </row>
    <row r="161" spans="1:14">
      <c r="A161" s="37" t="s">
        <v>68</v>
      </c>
      <c r="B161" s="84">
        <f t="shared" si="4"/>
        <v>226</v>
      </c>
      <c r="C161" s="84">
        <f t="shared" si="5"/>
        <v>205</v>
      </c>
      <c r="D161" s="84">
        <v>5</v>
      </c>
      <c r="E161" s="37"/>
      <c r="M161" s="102"/>
    </row>
    <row r="162" spans="1:14">
      <c r="A162" s="37" t="s">
        <v>657</v>
      </c>
      <c r="B162" s="84">
        <f t="shared" si="4"/>
        <v>181</v>
      </c>
      <c r="C162" s="84">
        <f t="shared" si="5"/>
        <v>164</v>
      </c>
      <c r="D162" s="84">
        <v>4</v>
      </c>
      <c r="E162" s="37"/>
      <c r="M162" s="102"/>
    </row>
    <row r="163" spans="1:14" s="29" customFormat="1">
      <c r="A163" s="30" t="s">
        <v>3282</v>
      </c>
      <c r="B163" s="84">
        <f t="shared" si="4"/>
        <v>23</v>
      </c>
      <c r="C163" s="84">
        <f t="shared" si="5"/>
        <v>20.5</v>
      </c>
      <c r="D163" s="84">
        <v>0.5</v>
      </c>
      <c r="E163" s="37"/>
      <c r="F163" s="147" t="s">
        <v>3283</v>
      </c>
      <c r="H163" s="145"/>
      <c r="I163" s="19"/>
      <c r="J163" s="19"/>
      <c r="K163" s="19"/>
      <c r="L163" s="75"/>
      <c r="M163" s="102"/>
      <c r="N163" s="89"/>
    </row>
    <row r="164" spans="1:14" s="29" customFormat="1">
      <c r="A164" s="37" t="s">
        <v>590</v>
      </c>
      <c r="B164" s="84">
        <f t="shared" si="4"/>
        <v>82</v>
      </c>
      <c r="C164" s="84">
        <f t="shared" si="5"/>
        <v>73.8</v>
      </c>
      <c r="D164" s="84">
        <v>1.8</v>
      </c>
      <c r="E164" s="37"/>
      <c r="F164" s="147"/>
      <c r="H164" s="145"/>
      <c r="I164" s="19"/>
      <c r="J164" s="19"/>
      <c r="K164" s="19"/>
      <c r="L164" s="75"/>
      <c r="M164" s="102"/>
      <c r="N164" s="89"/>
    </row>
    <row r="165" spans="1:14">
      <c r="A165" s="37" t="s">
        <v>69</v>
      </c>
      <c r="B165" s="84">
        <f t="shared" si="4"/>
        <v>55</v>
      </c>
      <c r="C165" s="84">
        <f t="shared" si="5"/>
        <v>49.199999999999996</v>
      </c>
      <c r="D165" s="84">
        <v>1.2</v>
      </c>
      <c r="E165" s="37"/>
      <c r="M165" s="102"/>
    </row>
    <row r="166" spans="1:14" s="29" customFormat="1">
      <c r="A166" s="30" t="s">
        <v>7025</v>
      </c>
      <c r="B166" s="84">
        <f t="shared" si="4"/>
        <v>91</v>
      </c>
      <c r="C166" s="84">
        <f t="shared" si="5"/>
        <v>82</v>
      </c>
      <c r="D166" s="84">
        <v>2</v>
      </c>
      <c r="E166" s="37"/>
      <c r="F166" s="147"/>
      <c r="G166" s="29" t="s">
        <v>5548</v>
      </c>
      <c r="H166" s="217">
        <v>44569</v>
      </c>
      <c r="I166" s="19">
        <v>8</v>
      </c>
      <c r="J166" s="19"/>
      <c r="K166" s="19"/>
      <c r="L166" s="75">
        <v>9</v>
      </c>
      <c r="M166" s="102"/>
      <c r="N166" s="89"/>
    </row>
    <row r="167" spans="1:14" s="29" customFormat="1">
      <c r="A167" s="30" t="s">
        <v>3871</v>
      </c>
      <c r="B167" s="84">
        <f t="shared" si="4"/>
        <v>7</v>
      </c>
      <c r="C167" s="84">
        <f t="shared" si="5"/>
        <v>5.74</v>
      </c>
      <c r="D167" s="84">
        <v>0.14000000000000001</v>
      </c>
      <c r="E167" s="37"/>
      <c r="F167" s="147" t="s">
        <v>2609</v>
      </c>
      <c r="H167" s="145"/>
      <c r="I167" s="19"/>
      <c r="J167" s="19"/>
      <c r="K167" s="19"/>
      <c r="L167" s="75"/>
      <c r="M167" s="102"/>
      <c r="N167" s="89"/>
    </row>
    <row r="168" spans="1:14" s="29" customFormat="1">
      <c r="A168" s="30" t="s">
        <v>3303</v>
      </c>
      <c r="B168" s="84">
        <f t="shared" si="4"/>
        <v>6</v>
      </c>
      <c r="C168" s="84">
        <f t="shared" si="5"/>
        <v>4.92</v>
      </c>
      <c r="D168" s="84">
        <v>0.12</v>
      </c>
      <c r="E168" s="37"/>
      <c r="F168" s="147">
        <v>40</v>
      </c>
      <c r="H168" s="145"/>
      <c r="I168" s="19"/>
      <c r="J168" s="19"/>
      <c r="K168" s="19"/>
      <c r="L168" s="75"/>
      <c r="M168" s="102"/>
      <c r="N168" s="89"/>
    </row>
    <row r="169" spans="1:14" s="29" customFormat="1">
      <c r="A169" s="30" t="s">
        <v>3304</v>
      </c>
      <c r="B169" s="84">
        <f t="shared" si="4"/>
        <v>6</v>
      </c>
      <c r="C169" s="84">
        <f t="shared" si="5"/>
        <v>4.92</v>
      </c>
      <c r="D169" s="84">
        <v>0.12</v>
      </c>
      <c r="E169" s="37"/>
      <c r="F169" s="147">
        <v>100</v>
      </c>
      <c r="H169" s="145"/>
      <c r="I169" s="19"/>
      <c r="J169" s="19"/>
      <c r="K169" s="19"/>
      <c r="L169" s="75"/>
      <c r="M169" s="102"/>
      <c r="N169" s="89"/>
    </row>
    <row r="170" spans="1:14" s="29" customFormat="1">
      <c r="A170" s="30" t="s">
        <v>1465</v>
      </c>
      <c r="B170" s="84">
        <f t="shared" ref="B170:B171" si="8">ROUNDUP(C170*1.1,0)</f>
        <v>6</v>
      </c>
      <c r="C170" s="84">
        <f t="shared" ref="C170:C171" si="9">$K$2*D170</f>
        <v>4.92</v>
      </c>
      <c r="D170" s="83">
        <v>0.12</v>
      </c>
      <c r="E170" s="37"/>
      <c r="F170" s="147">
        <v>360</v>
      </c>
      <c r="H170" s="145"/>
      <c r="I170" s="19"/>
      <c r="J170" s="19"/>
      <c r="K170" s="19"/>
      <c r="L170" s="75"/>
      <c r="M170" s="102"/>
      <c r="N170" s="89"/>
    </row>
    <row r="171" spans="1:14" s="29" customFormat="1">
      <c r="A171" s="30" t="s">
        <v>1466</v>
      </c>
      <c r="B171" s="84">
        <f t="shared" si="8"/>
        <v>6</v>
      </c>
      <c r="C171" s="84">
        <f t="shared" si="9"/>
        <v>4.92</v>
      </c>
      <c r="D171" s="83">
        <v>0.12</v>
      </c>
      <c r="E171" s="37"/>
      <c r="F171" s="147">
        <v>360</v>
      </c>
      <c r="H171" s="145"/>
      <c r="I171" s="19"/>
      <c r="J171" s="19"/>
      <c r="K171" s="19"/>
      <c r="L171" s="75"/>
      <c r="M171" s="102"/>
      <c r="N171" s="89"/>
    </row>
    <row r="172" spans="1:14" s="29" customFormat="1">
      <c r="A172" s="30" t="s">
        <v>1464</v>
      </c>
      <c r="B172" s="84">
        <f t="shared" si="4"/>
        <v>6</v>
      </c>
      <c r="C172" s="84">
        <f t="shared" si="5"/>
        <v>4.92</v>
      </c>
      <c r="D172" s="83">
        <v>0.12</v>
      </c>
      <c r="E172" s="37"/>
      <c r="F172" s="147">
        <v>360</v>
      </c>
      <c r="H172" s="145"/>
      <c r="I172" s="19"/>
      <c r="J172" s="19"/>
      <c r="K172" s="19"/>
      <c r="L172" s="75"/>
      <c r="M172" s="102"/>
      <c r="N172" s="89"/>
    </row>
    <row r="173" spans="1:14" s="29" customFormat="1">
      <c r="A173" s="30" t="s">
        <v>5332</v>
      </c>
      <c r="B173" s="84">
        <f t="shared" si="4"/>
        <v>6</v>
      </c>
      <c r="C173" s="84">
        <f t="shared" si="5"/>
        <v>4.92</v>
      </c>
      <c r="D173" s="83">
        <v>0.12</v>
      </c>
      <c r="E173" s="37"/>
      <c r="F173" s="147" t="s">
        <v>5333</v>
      </c>
      <c r="H173" s="145"/>
      <c r="I173" s="19"/>
      <c r="J173" s="19"/>
      <c r="K173" s="19"/>
      <c r="L173" s="75"/>
      <c r="M173" s="102"/>
      <c r="N173" s="89"/>
    </row>
    <row r="174" spans="1:14" s="29" customFormat="1">
      <c r="A174" s="30" t="s">
        <v>5047</v>
      </c>
      <c r="B174" s="84">
        <f t="shared" si="4"/>
        <v>11</v>
      </c>
      <c r="C174" s="84">
        <f t="shared" si="5"/>
        <v>9.84</v>
      </c>
      <c r="D174" s="83">
        <v>0.24</v>
      </c>
      <c r="E174" s="37"/>
      <c r="F174" s="147">
        <v>50</v>
      </c>
      <c r="H174" s="145"/>
      <c r="I174" s="19"/>
      <c r="J174" s="19"/>
      <c r="K174" s="19"/>
      <c r="L174" s="75"/>
      <c r="M174" s="102"/>
      <c r="N174" s="89"/>
    </row>
    <row r="175" spans="1:14" s="29" customFormat="1">
      <c r="A175" s="30" t="s">
        <v>5048</v>
      </c>
      <c r="B175" s="84">
        <f t="shared" si="4"/>
        <v>11</v>
      </c>
      <c r="C175" s="84">
        <f t="shared" si="5"/>
        <v>9.84</v>
      </c>
      <c r="D175" s="83">
        <v>0.24</v>
      </c>
      <c r="E175" s="37"/>
      <c r="F175" s="147">
        <v>50</v>
      </c>
      <c r="H175" s="145"/>
      <c r="I175" s="19"/>
      <c r="J175" s="19"/>
      <c r="K175" s="19"/>
      <c r="L175" s="75"/>
      <c r="M175" s="102"/>
      <c r="N175" s="89"/>
    </row>
    <row r="176" spans="1:14" s="29" customFormat="1">
      <c r="A176" s="30" t="s">
        <v>5049</v>
      </c>
      <c r="B176" s="84">
        <f t="shared" si="4"/>
        <v>14</v>
      </c>
      <c r="C176" s="84">
        <f t="shared" si="5"/>
        <v>12.299999999999999</v>
      </c>
      <c r="D176" s="83">
        <v>0.3</v>
      </c>
      <c r="E176" s="37"/>
      <c r="F176" s="147">
        <v>30</v>
      </c>
      <c r="H176" s="145"/>
      <c r="I176" s="19"/>
      <c r="J176" s="19"/>
      <c r="K176" s="19"/>
      <c r="L176" s="75"/>
      <c r="M176" s="102"/>
      <c r="N176" s="89"/>
    </row>
    <row r="177" spans="1:14" s="29" customFormat="1">
      <c r="A177" s="30" t="s">
        <v>5050</v>
      </c>
      <c r="B177" s="84">
        <f t="shared" si="4"/>
        <v>11</v>
      </c>
      <c r="C177" s="84">
        <f t="shared" si="5"/>
        <v>9.84</v>
      </c>
      <c r="D177" s="83">
        <v>0.24</v>
      </c>
      <c r="E177" s="37"/>
      <c r="F177" s="147">
        <v>50</v>
      </c>
      <c r="H177" s="145"/>
      <c r="I177" s="19"/>
      <c r="J177" s="19"/>
      <c r="K177" s="19"/>
      <c r="L177" s="75"/>
      <c r="M177" s="102"/>
      <c r="N177" s="89"/>
    </row>
    <row r="178" spans="1:14" s="29" customFormat="1">
      <c r="A178" s="30" t="s">
        <v>5051</v>
      </c>
      <c r="B178" s="84">
        <f t="shared" si="4"/>
        <v>11</v>
      </c>
      <c r="C178" s="84">
        <f t="shared" si="5"/>
        <v>9.84</v>
      </c>
      <c r="D178" s="83">
        <v>0.24</v>
      </c>
      <c r="E178" s="37"/>
      <c r="F178" s="147">
        <v>50</v>
      </c>
      <c r="H178" s="145"/>
      <c r="I178" s="19"/>
      <c r="J178" s="19"/>
      <c r="K178" s="19"/>
      <c r="L178" s="75"/>
      <c r="M178" s="102"/>
      <c r="N178" s="89"/>
    </row>
    <row r="179" spans="1:14" s="29" customFormat="1">
      <c r="A179" s="30" t="s">
        <v>5052</v>
      </c>
      <c r="B179" s="84">
        <f t="shared" si="4"/>
        <v>11</v>
      </c>
      <c r="C179" s="84">
        <f t="shared" si="5"/>
        <v>9.84</v>
      </c>
      <c r="D179" s="83">
        <v>0.24</v>
      </c>
      <c r="E179" s="37"/>
      <c r="F179" s="147">
        <v>50</v>
      </c>
      <c r="H179" s="145"/>
      <c r="I179" s="19"/>
      <c r="J179" s="19"/>
      <c r="K179" s="19"/>
      <c r="L179" s="75"/>
      <c r="M179" s="102"/>
      <c r="N179" s="89"/>
    </row>
    <row r="180" spans="1:14" s="29" customFormat="1">
      <c r="A180" s="30" t="s">
        <v>3997</v>
      </c>
      <c r="B180" s="84">
        <f t="shared" si="4"/>
        <v>136</v>
      </c>
      <c r="C180" s="84">
        <f t="shared" si="5"/>
        <v>123</v>
      </c>
      <c r="D180" s="83">
        <v>3</v>
      </c>
      <c r="E180" s="30" t="s">
        <v>2732</v>
      </c>
      <c r="F180" s="147" t="s">
        <v>1995</v>
      </c>
      <c r="H180" s="145"/>
      <c r="I180" s="19"/>
      <c r="J180" s="19"/>
      <c r="K180" s="19"/>
      <c r="L180" s="75"/>
      <c r="M180" s="102"/>
      <c r="N180" s="89"/>
    </row>
    <row r="181" spans="1:14" s="29" customFormat="1">
      <c r="A181" s="30" t="s">
        <v>4732</v>
      </c>
      <c r="B181" s="84">
        <f t="shared" si="4"/>
        <v>109</v>
      </c>
      <c r="C181" s="84">
        <f t="shared" si="5"/>
        <v>98.399999999999991</v>
      </c>
      <c r="D181" s="83">
        <v>2.4</v>
      </c>
      <c r="E181" s="30" t="s">
        <v>570</v>
      </c>
      <c r="F181" s="147">
        <v>1127</v>
      </c>
      <c r="H181" s="145"/>
      <c r="I181" s="19"/>
      <c r="J181" s="19"/>
      <c r="K181" s="19"/>
      <c r="L181" s="75"/>
      <c r="M181" s="102"/>
      <c r="N181" s="89"/>
    </row>
    <row r="182" spans="1:14" s="29" customFormat="1">
      <c r="A182" s="30" t="s">
        <v>4910</v>
      </c>
      <c r="B182" s="84">
        <f t="shared" si="4"/>
        <v>136</v>
      </c>
      <c r="C182" s="84">
        <f t="shared" si="5"/>
        <v>123</v>
      </c>
      <c r="D182" s="83">
        <v>3</v>
      </c>
      <c r="E182" s="30"/>
      <c r="F182" s="147" t="s">
        <v>4911</v>
      </c>
      <c r="H182" s="145"/>
      <c r="I182" s="19"/>
      <c r="J182" s="19"/>
      <c r="K182" s="19"/>
      <c r="L182" s="75"/>
      <c r="M182" s="102"/>
      <c r="N182" s="89"/>
    </row>
    <row r="183" spans="1:14" s="29" customFormat="1">
      <c r="A183" s="30" t="s">
        <v>4219</v>
      </c>
      <c r="B183" s="84">
        <f t="shared" si="4"/>
        <v>68</v>
      </c>
      <c r="C183" s="84">
        <f t="shared" si="5"/>
        <v>61.5</v>
      </c>
      <c r="D183" s="83">
        <v>1.5</v>
      </c>
      <c r="E183" s="37"/>
      <c r="F183" s="147" t="s">
        <v>2277</v>
      </c>
      <c r="H183" s="145"/>
      <c r="I183" s="19"/>
      <c r="J183" s="19"/>
      <c r="K183" s="19"/>
      <c r="L183" s="75"/>
      <c r="M183" s="102"/>
      <c r="N183" s="89"/>
    </row>
    <row r="184" spans="1:14" s="29" customFormat="1">
      <c r="A184" s="30" t="s">
        <v>3681</v>
      </c>
      <c r="B184" s="84">
        <f t="shared" si="4"/>
        <v>50</v>
      </c>
      <c r="C184" s="84">
        <f t="shared" si="5"/>
        <v>45.1</v>
      </c>
      <c r="D184" s="84">
        <v>1.1000000000000001</v>
      </c>
      <c r="E184" s="37"/>
      <c r="F184" s="147" t="s">
        <v>1795</v>
      </c>
      <c r="H184" s="145"/>
      <c r="I184" s="19"/>
      <c r="J184" s="19"/>
      <c r="K184" s="19"/>
      <c r="L184" s="75"/>
      <c r="M184" s="102"/>
      <c r="N184" s="89"/>
    </row>
    <row r="185" spans="1:14" s="29" customFormat="1">
      <c r="A185" s="30" t="s">
        <v>1794</v>
      </c>
      <c r="B185" s="84">
        <f t="shared" si="4"/>
        <v>0</v>
      </c>
      <c r="C185" s="84">
        <f t="shared" si="5"/>
        <v>0</v>
      </c>
      <c r="D185" s="84">
        <v>0</v>
      </c>
      <c r="E185" s="37"/>
      <c r="F185" s="147" t="s">
        <v>1795</v>
      </c>
      <c r="H185" s="145"/>
      <c r="I185" s="19"/>
      <c r="J185" s="19"/>
      <c r="K185" s="19"/>
      <c r="L185" s="75"/>
      <c r="M185" s="102"/>
      <c r="N185" s="89"/>
    </row>
    <row r="186" spans="1:14">
      <c r="A186" s="30" t="s">
        <v>2697</v>
      </c>
      <c r="B186" s="84">
        <f t="shared" si="4"/>
        <v>73</v>
      </c>
      <c r="C186" s="84">
        <f t="shared" si="5"/>
        <v>65.600000000000009</v>
      </c>
      <c r="D186" s="84">
        <v>1.6</v>
      </c>
      <c r="E186" s="37" t="s">
        <v>528</v>
      </c>
      <c r="M186" s="102"/>
    </row>
    <row r="187" spans="1:14">
      <c r="A187" s="37" t="s">
        <v>70</v>
      </c>
      <c r="B187" s="84">
        <f t="shared" si="4"/>
        <v>271</v>
      </c>
      <c r="C187" s="84">
        <f t="shared" si="5"/>
        <v>246</v>
      </c>
      <c r="D187" s="83">
        <v>6</v>
      </c>
      <c r="E187" s="37"/>
      <c r="M187" s="102"/>
    </row>
    <row r="188" spans="1:14" s="6" customFormat="1">
      <c r="A188" s="37" t="s">
        <v>71</v>
      </c>
      <c r="B188" s="84">
        <f t="shared" si="4"/>
        <v>181</v>
      </c>
      <c r="C188" s="84">
        <f t="shared" si="5"/>
        <v>164</v>
      </c>
      <c r="D188" s="84">
        <v>4</v>
      </c>
      <c r="E188" s="37"/>
      <c r="F188" s="147"/>
      <c r="H188" s="145"/>
      <c r="I188" s="19"/>
      <c r="J188" s="19"/>
      <c r="K188" s="19"/>
      <c r="L188" s="75"/>
      <c r="M188" s="102"/>
      <c r="N188" s="89"/>
    </row>
    <row r="189" spans="1:14" s="29" customFormat="1">
      <c r="A189" s="30" t="s">
        <v>3988</v>
      </c>
      <c r="B189" s="84">
        <f t="shared" si="4"/>
        <v>158</v>
      </c>
      <c r="C189" s="84">
        <f t="shared" si="5"/>
        <v>143.5</v>
      </c>
      <c r="D189" s="84">
        <v>3.5</v>
      </c>
      <c r="E189" s="37" t="s">
        <v>528</v>
      </c>
      <c r="F189" s="147" t="s">
        <v>3989</v>
      </c>
      <c r="H189" s="145"/>
      <c r="I189" s="19"/>
      <c r="J189" s="19"/>
      <c r="K189" s="19"/>
      <c r="L189" s="75"/>
      <c r="M189" s="102"/>
      <c r="N189" s="89"/>
    </row>
    <row r="190" spans="1:14">
      <c r="A190" s="37" t="s">
        <v>72</v>
      </c>
      <c r="B190" s="84">
        <f t="shared" si="4"/>
        <v>280</v>
      </c>
      <c r="C190" s="84">
        <f t="shared" si="5"/>
        <v>254.20000000000002</v>
      </c>
      <c r="D190" s="84">
        <v>6.2</v>
      </c>
      <c r="E190" s="37"/>
      <c r="M190" s="102"/>
    </row>
    <row r="191" spans="1:14">
      <c r="A191" s="30" t="s">
        <v>2207</v>
      </c>
      <c r="B191" s="84">
        <f t="shared" si="4"/>
        <v>0</v>
      </c>
      <c r="C191" s="84">
        <f t="shared" si="5"/>
        <v>0</v>
      </c>
      <c r="D191" s="84">
        <v>0</v>
      </c>
      <c r="E191" s="37" t="s">
        <v>528</v>
      </c>
      <c r="F191" s="147">
        <v>0</v>
      </c>
      <c r="M191" s="102"/>
    </row>
    <row r="192" spans="1:14">
      <c r="A192" s="30" t="s">
        <v>5384</v>
      </c>
      <c r="B192" s="84">
        <f t="shared" si="4"/>
        <v>424</v>
      </c>
      <c r="C192" s="84">
        <f t="shared" si="5"/>
        <v>385.40000000000003</v>
      </c>
      <c r="D192" s="84">
        <v>9.4</v>
      </c>
      <c r="E192" s="37"/>
      <c r="F192" s="147" t="s">
        <v>5519</v>
      </c>
      <c r="H192" s="217">
        <v>44077</v>
      </c>
      <c r="M192" s="102"/>
    </row>
    <row r="193" spans="1:14">
      <c r="A193" s="37" t="s">
        <v>578</v>
      </c>
      <c r="B193" s="84">
        <f t="shared" si="4"/>
        <v>46</v>
      </c>
      <c r="C193" s="84">
        <f t="shared" si="5"/>
        <v>41</v>
      </c>
      <c r="D193" s="84">
        <v>1</v>
      </c>
      <c r="E193" s="37" t="s">
        <v>528</v>
      </c>
      <c r="M193" s="102"/>
    </row>
    <row r="194" spans="1:14" s="29" customFormat="1">
      <c r="A194" s="37" t="s">
        <v>73</v>
      </c>
      <c r="B194" s="84">
        <f t="shared" si="4"/>
        <v>181</v>
      </c>
      <c r="C194" s="84">
        <f t="shared" si="5"/>
        <v>164</v>
      </c>
      <c r="D194" s="84">
        <v>4</v>
      </c>
      <c r="E194" s="37"/>
      <c r="F194" s="147"/>
      <c r="H194" s="145"/>
      <c r="I194" s="19"/>
      <c r="J194" s="19"/>
      <c r="K194" s="19"/>
      <c r="L194" s="75"/>
      <c r="M194" s="102"/>
      <c r="N194" s="89"/>
    </row>
    <row r="195" spans="1:14">
      <c r="A195" s="37" t="s">
        <v>637</v>
      </c>
      <c r="B195" s="84">
        <f t="shared" si="4"/>
        <v>14</v>
      </c>
      <c r="C195" s="84">
        <f t="shared" si="5"/>
        <v>12.299999999999999</v>
      </c>
      <c r="D195" s="84">
        <v>0.3</v>
      </c>
      <c r="E195" s="37"/>
      <c r="M195" s="102"/>
    </row>
    <row r="196" spans="1:14">
      <c r="A196" s="37" t="s">
        <v>644</v>
      </c>
      <c r="B196" s="84">
        <f t="shared" si="4"/>
        <v>77</v>
      </c>
      <c r="C196" s="84">
        <f t="shared" si="5"/>
        <v>69.7</v>
      </c>
      <c r="D196" s="84">
        <v>1.7</v>
      </c>
      <c r="E196" s="37"/>
      <c r="M196" s="102"/>
    </row>
    <row r="197" spans="1:14">
      <c r="A197" s="30" t="s">
        <v>2698</v>
      </c>
      <c r="B197" s="84">
        <f t="shared" si="4"/>
        <v>91</v>
      </c>
      <c r="C197" s="84">
        <f t="shared" si="5"/>
        <v>82</v>
      </c>
      <c r="D197" s="84">
        <v>2</v>
      </c>
      <c r="E197" s="37" t="s">
        <v>528</v>
      </c>
      <c r="M197" s="102"/>
    </row>
    <row r="198" spans="1:14">
      <c r="A198" s="37" t="s">
        <v>74</v>
      </c>
      <c r="B198" s="84">
        <f t="shared" si="4"/>
        <v>217</v>
      </c>
      <c r="C198" s="84">
        <f t="shared" si="5"/>
        <v>196.79999999999998</v>
      </c>
      <c r="D198" s="84">
        <v>4.8</v>
      </c>
      <c r="E198" s="37"/>
      <c r="M198" s="102"/>
    </row>
    <row r="199" spans="1:14" s="29" customFormat="1">
      <c r="A199" s="30" t="s">
        <v>3698</v>
      </c>
      <c r="B199" s="84">
        <f t="shared" si="4"/>
        <v>32</v>
      </c>
      <c r="C199" s="84">
        <f t="shared" si="5"/>
        <v>28.7</v>
      </c>
      <c r="D199" s="84">
        <v>0.7</v>
      </c>
      <c r="E199" s="37"/>
      <c r="F199" s="147" t="s">
        <v>2463</v>
      </c>
      <c r="H199" s="145"/>
      <c r="I199" s="19"/>
      <c r="J199" s="19"/>
      <c r="K199" s="19"/>
      <c r="L199" s="75">
        <v>1</v>
      </c>
      <c r="M199" s="102"/>
      <c r="N199" s="89"/>
    </row>
    <row r="200" spans="1:14" s="29" customFormat="1">
      <c r="A200" s="30" t="s">
        <v>2464</v>
      </c>
      <c r="B200" s="84">
        <f t="shared" si="4"/>
        <v>23</v>
      </c>
      <c r="C200" s="84">
        <f t="shared" si="5"/>
        <v>20.5</v>
      </c>
      <c r="D200" s="84">
        <v>0.5</v>
      </c>
      <c r="E200" s="37"/>
      <c r="F200" s="169" t="s">
        <v>2463</v>
      </c>
      <c r="H200" s="145"/>
      <c r="I200" s="19"/>
      <c r="J200" s="19"/>
      <c r="K200" s="19"/>
      <c r="L200" s="75"/>
      <c r="M200" s="102"/>
      <c r="N200" s="89"/>
    </row>
    <row r="201" spans="1:14" s="29" customFormat="1">
      <c r="A201" s="30" t="s">
        <v>1726</v>
      </c>
      <c r="B201" s="84">
        <f t="shared" si="4"/>
        <v>50</v>
      </c>
      <c r="C201" s="84">
        <f t="shared" si="5"/>
        <v>45.1</v>
      </c>
      <c r="D201" s="84">
        <v>1.1000000000000001</v>
      </c>
      <c r="E201" s="37"/>
      <c r="F201" s="147">
        <v>329</v>
      </c>
      <c r="H201" s="145"/>
      <c r="I201" s="19"/>
      <c r="J201" s="19"/>
      <c r="K201" s="19"/>
      <c r="L201" s="75"/>
      <c r="M201" s="102"/>
      <c r="N201" s="89"/>
    </row>
    <row r="202" spans="1:14" s="29" customFormat="1">
      <c r="A202" s="37" t="s">
        <v>971</v>
      </c>
      <c r="B202" s="84">
        <f t="shared" si="4"/>
        <v>91</v>
      </c>
      <c r="C202" s="84">
        <f t="shared" si="5"/>
        <v>82</v>
      </c>
      <c r="D202" s="84">
        <v>2</v>
      </c>
      <c r="E202" s="30"/>
      <c r="F202" s="147" t="s">
        <v>1758</v>
      </c>
      <c r="H202" s="145"/>
      <c r="I202" s="19"/>
      <c r="J202" s="19"/>
      <c r="K202" s="19"/>
      <c r="L202" s="75"/>
      <c r="M202" s="102"/>
      <c r="N202" s="89"/>
    </row>
    <row r="203" spans="1:14" s="29" customFormat="1">
      <c r="A203" s="30" t="s">
        <v>3952</v>
      </c>
      <c r="B203" s="84">
        <f t="shared" si="4"/>
        <v>55</v>
      </c>
      <c r="C203" s="84">
        <f t="shared" si="5"/>
        <v>49.199999999999996</v>
      </c>
      <c r="D203" s="84">
        <v>1.2</v>
      </c>
      <c r="E203" s="30"/>
      <c r="F203" s="147" t="s">
        <v>2499</v>
      </c>
      <c r="H203" s="145"/>
      <c r="I203" s="19"/>
      <c r="J203" s="19"/>
      <c r="K203" s="19"/>
      <c r="L203" s="75"/>
      <c r="M203" s="102"/>
      <c r="N203" s="89"/>
    </row>
    <row r="204" spans="1:14" s="29" customFormat="1">
      <c r="A204" s="30" t="s">
        <v>4607</v>
      </c>
      <c r="B204" s="84">
        <f t="shared" si="4"/>
        <v>41</v>
      </c>
      <c r="C204" s="84">
        <f t="shared" si="5"/>
        <v>36.9</v>
      </c>
      <c r="D204" s="84">
        <v>0.9</v>
      </c>
      <c r="E204" s="30"/>
      <c r="F204" s="147" t="s">
        <v>2080</v>
      </c>
      <c r="H204" s="145"/>
      <c r="I204" s="19"/>
      <c r="J204" s="19"/>
      <c r="K204" s="19"/>
      <c r="L204" s="75"/>
      <c r="M204" s="102"/>
      <c r="N204" s="89"/>
    </row>
    <row r="205" spans="1:14" s="29" customFormat="1">
      <c r="A205" s="30" t="s">
        <v>7169</v>
      </c>
      <c r="B205" s="84">
        <f t="shared" si="4"/>
        <v>91</v>
      </c>
      <c r="C205" s="84">
        <f t="shared" si="5"/>
        <v>82</v>
      </c>
      <c r="D205" s="84">
        <v>2</v>
      </c>
      <c r="E205" s="30"/>
      <c r="F205" s="147"/>
      <c r="H205" s="145"/>
      <c r="I205" s="19"/>
      <c r="J205" s="19"/>
      <c r="K205" s="19"/>
      <c r="L205" s="75"/>
      <c r="M205" s="102"/>
      <c r="N205" s="89"/>
    </row>
    <row r="206" spans="1:14" s="29" customFormat="1">
      <c r="A206" s="30" t="s">
        <v>4665</v>
      </c>
      <c r="B206" s="84">
        <f t="shared" si="4"/>
        <v>37</v>
      </c>
      <c r="C206" s="84">
        <f t="shared" si="5"/>
        <v>32.800000000000004</v>
      </c>
      <c r="D206" s="84">
        <v>0.8</v>
      </c>
      <c r="E206" s="30"/>
      <c r="F206" s="147" t="s">
        <v>4626</v>
      </c>
      <c r="H206" s="145"/>
      <c r="I206" s="19"/>
      <c r="J206" s="19"/>
      <c r="K206" s="19"/>
      <c r="L206" s="75"/>
      <c r="M206" s="102"/>
      <c r="N206" s="89"/>
    </row>
    <row r="207" spans="1:14">
      <c r="A207" s="30" t="s">
        <v>2249</v>
      </c>
      <c r="B207" s="84">
        <f t="shared" si="4"/>
        <v>30</v>
      </c>
      <c r="C207" s="84">
        <f t="shared" si="5"/>
        <v>26.650000000000002</v>
      </c>
      <c r="D207" s="84">
        <v>0.65</v>
      </c>
      <c r="E207" s="30" t="s">
        <v>2250</v>
      </c>
      <c r="F207" s="147">
        <v>5515</v>
      </c>
      <c r="M207" s="102"/>
    </row>
    <row r="208" spans="1:14" s="29" customFormat="1">
      <c r="A208" s="30" t="s">
        <v>3951</v>
      </c>
      <c r="B208" s="84">
        <f t="shared" si="4"/>
        <v>55</v>
      </c>
      <c r="C208" s="84">
        <f t="shared" si="5"/>
        <v>49.199999999999996</v>
      </c>
      <c r="D208" s="84">
        <v>1.2</v>
      </c>
      <c r="E208" s="30"/>
      <c r="F208" s="147">
        <v>10</v>
      </c>
      <c r="H208" s="145"/>
      <c r="I208" s="19"/>
      <c r="J208" s="19"/>
      <c r="K208" s="19"/>
      <c r="L208" s="75"/>
      <c r="M208" s="102"/>
      <c r="N208" s="89"/>
    </row>
    <row r="209" spans="1:14" s="29" customFormat="1">
      <c r="A209" s="30" t="s">
        <v>1969</v>
      </c>
      <c r="B209" s="84">
        <f t="shared" si="4"/>
        <v>46</v>
      </c>
      <c r="C209" s="84">
        <f t="shared" si="5"/>
        <v>41</v>
      </c>
      <c r="D209" s="84">
        <v>1</v>
      </c>
      <c r="E209" s="37"/>
      <c r="F209" s="147" t="s">
        <v>3143</v>
      </c>
      <c r="H209" s="145"/>
      <c r="I209" s="19"/>
      <c r="J209" s="19"/>
      <c r="K209" s="19"/>
      <c r="L209" s="75"/>
      <c r="M209" s="102"/>
      <c r="N209" s="89"/>
    </row>
    <row r="210" spans="1:14" s="29" customFormat="1">
      <c r="A210" s="37" t="s">
        <v>947</v>
      </c>
      <c r="B210" s="84">
        <f t="shared" si="4"/>
        <v>82</v>
      </c>
      <c r="C210" s="84">
        <f t="shared" si="5"/>
        <v>73.8</v>
      </c>
      <c r="D210" s="84">
        <v>1.8</v>
      </c>
      <c r="E210" s="30"/>
      <c r="F210" s="147">
        <v>1</v>
      </c>
      <c r="H210" s="145"/>
      <c r="I210" s="19"/>
      <c r="J210" s="19"/>
      <c r="K210" s="19"/>
      <c r="L210" s="75"/>
      <c r="M210" s="102"/>
      <c r="N210" s="89"/>
    </row>
    <row r="211" spans="1:14" s="29" customFormat="1">
      <c r="A211" s="37" t="s">
        <v>959</v>
      </c>
      <c r="B211" s="84">
        <f t="shared" ref="B211:B263" si="10">ROUNDUP(C211*1.1,0)</f>
        <v>136</v>
      </c>
      <c r="C211" s="84">
        <f t="shared" ref="C211:C263" si="11">$K$2*D211</f>
        <v>123</v>
      </c>
      <c r="D211" s="84">
        <v>3</v>
      </c>
      <c r="E211" s="37"/>
      <c r="F211" s="147" t="s">
        <v>1758</v>
      </c>
      <c r="H211" s="145"/>
      <c r="I211" s="19"/>
      <c r="J211" s="19"/>
      <c r="K211" s="19"/>
      <c r="L211" s="75"/>
      <c r="M211" s="102"/>
      <c r="N211" s="89"/>
    </row>
    <row r="212" spans="1:14" s="29" customFormat="1">
      <c r="A212" s="30" t="s">
        <v>1850</v>
      </c>
      <c r="B212" s="84">
        <f t="shared" si="10"/>
        <v>68</v>
      </c>
      <c r="C212" s="84">
        <f t="shared" si="11"/>
        <v>61.5</v>
      </c>
      <c r="D212" s="84">
        <v>1.5</v>
      </c>
      <c r="E212" s="37" t="s">
        <v>528</v>
      </c>
      <c r="F212" s="147" t="s">
        <v>1851</v>
      </c>
      <c r="H212" s="145"/>
      <c r="I212" s="19"/>
      <c r="J212" s="19"/>
      <c r="K212" s="19"/>
      <c r="L212" s="75"/>
      <c r="M212" s="102"/>
      <c r="N212" s="89"/>
    </row>
    <row r="213" spans="1:14">
      <c r="A213" s="37" t="s">
        <v>594</v>
      </c>
      <c r="B213" s="84">
        <f t="shared" si="10"/>
        <v>91</v>
      </c>
      <c r="C213" s="84">
        <f t="shared" si="11"/>
        <v>82</v>
      </c>
      <c r="D213" s="84">
        <v>2</v>
      </c>
      <c r="E213" s="37"/>
      <c r="F213" s="147" t="s">
        <v>2674</v>
      </c>
      <c r="M213" s="102"/>
    </row>
    <row r="214" spans="1:14">
      <c r="A214" s="37" t="s">
        <v>75</v>
      </c>
      <c r="B214" s="84">
        <f t="shared" si="10"/>
        <v>75</v>
      </c>
      <c r="C214" s="84">
        <f t="shared" si="11"/>
        <v>67.649999999999991</v>
      </c>
      <c r="D214" s="84">
        <v>1.65</v>
      </c>
      <c r="E214" s="37"/>
      <c r="M214" s="102"/>
    </row>
    <row r="215" spans="1:14" s="29" customFormat="1">
      <c r="A215" s="37" t="s">
        <v>970</v>
      </c>
      <c r="B215" s="84">
        <f t="shared" si="10"/>
        <v>64</v>
      </c>
      <c r="C215" s="84">
        <f t="shared" si="11"/>
        <v>57.4</v>
      </c>
      <c r="D215" s="84">
        <v>1.4</v>
      </c>
      <c r="E215" s="37"/>
      <c r="F215" s="147"/>
      <c r="H215" s="145"/>
      <c r="I215" s="19"/>
      <c r="J215" s="19"/>
      <c r="K215" s="19"/>
      <c r="L215" s="75"/>
      <c r="M215" s="102"/>
      <c r="N215" s="89"/>
    </row>
    <row r="216" spans="1:14" s="29" customFormat="1">
      <c r="A216" s="30" t="s">
        <v>3976</v>
      </c>
      <c r="B216" s="84">
        <f t="shared" si="10"/>
        <v>73</v>
      </c>
      <c r="C216" s="84">
        <f t="shared" si="11"/>
        <v>65.600000000000009</v>
      </c>
      <c r="D216" s="84">
        <v>1.6</v>
      </c>
      <c r="E216" s="37"/>
      <c r="F216" s="147" t="s">
        <v>2822</v>
      </c>
      <c r="H216" s="217">
        <v>44532</v>
      </c>
      <c r="I216" s="19">
        <v>1</v>
      </c>
      <c r="J216" s="19"/>
      <c r="K216" s="19"/>
      <c r="L216" s="75"/>
      <c r="M216" s="102"/>
      <c r="N216" s="89"/>
    </row>
    <row r="217" spans="1:14" s="29" customFormat="1">
      <c r="A217" s="30" t="s">
        <v>2789</v>
      </c>
      <c r="B217" s="84">
        <f t="shared" si="10"/>
        <v>64</v>
      </c>
      <c r="C217" s="84">
        <f t="shared" si="11"/>
        <v>57.4</v>
      </c>
      <c r="D217" s="84">
        <v>1.4</v>
      </c>
      <c r="E217" s="37"/>
      <c r="F217" s="147" t="s">
        <v>782</v>
      </c>
      <c r="H217" s="145"/>
      <c r="I217" s="19"/>
      <c r="J217" s="19"/>
      <c r="K217" s="19"/>
      <c r="L217" s="75"/>
      <c r="M217" s="102"/>
      <c r="N217" s="89"/>
    </row>
    <row r="218" spans="1:14">
      <c r="A218" s="37" t="s">
        <v>76</v>
      </c>
      <c r="B218" s="84">
        <f t="shared" si="10"/>
        <v>0</v>
      </c>
      <c r="C218" s="84">
        <f t="shared" si="11"/>
        <v>0</v>
      </c>
      <c r="D218" s="84">
        <v>0</v>
      </c>
      <c r="E218" s="37"/>
      <c r="M218" s="102"/>
    </row>
    <row r="219" spans="1:14">
      <c r="A219" s="37" t="s">
        <v>77</v>
      </c>
      <c r="B219" s="84">
        <f t="shared" si="10"/>
        <v>226</v>
      </c>
      <c r="C219" s="84">
        <f t="shared" si="11"/>
        <v>205</v>
      </c>
      <c r="D219" s="84">
        <v>5</v>
      </c>
      <c r="E219" s="37"/>
      <c r="M219" s="102"/>
    </row>
    <row r="220" spans="1:14">
      <c r="A220" s="37" t="s">
        <v>78</v>
      </c>
      <c r="B220" s="84">
        <f t="shared" si="10"/>
        <v>82</v>
      </c>
      <c r="C220" s="84">
        <f t="shared" si="11"/>
        <v>73.8</v>
      </c>
      <c r="D220" s="84">
        <v>1.8</v>
      </c>
      <c r="E220" s="37"/>
      <c r="M220" s="102"/>
    </row>
    <row r="221" spans="1:14" s="29" customFormat="1">
      <c r="A221" s="30" t="s">
        <v>5740</v>
      </c>
      <c r="B221" s="84">
        <f t="shared" si="10"/>
        <v>100</v>
      </c>
      <c r="C221" s="84">
        <f t="shared" si="11"/>
        <v>90.2</v>
      </c>
      <c r="D221" s="84">
        <v>2.2000000000000002</v>
      </c>
      <c r="E221" s="37"/>
      <c r="F221" s="147" t="s">
        <v>5361</v>
      </c>
      <c r="G221" s="29" t="s">
        <v>5548</v>
      </c>
      <c r="H221" s="217">
        <v>44131</v>
      </c>
      <c r="I221" s="19"/>
      <c r="J221" s="19"/>
      <c r="K221" s="19"/>
      <c r="L221" s="75"/>
      <c r="M221" s="102"/>
      <c r="N221" s="89"/>
    </row>
    <row r="222" spans="1:14" s="29" customFormat="1">
      <c r="A222" s="30" t="s">
        <v>6261</v>
      </c>
      <c r="B222" s="84">
        <f t="shared" si="10"/>
        <v>127</v>
      </c>
      <c r="C222" s="84">
        <f t="shared" si="11"/>
        <v>114.8</v>
      </c>
      <c r="D222" s="84">
        <v>2.8</v>
      </c>
      <c r="E222" s="37"/>
      <c r="F222" s="147" t="s">
        <v>6262</v>
      </c>
      <c r="G222" s="29" t="s">
        <v>5548</v>
      </c>
      <c r="H222" s="217">
        <v>44705</v>
      </c>
      <c r="I222" s="19">
        <v>6</v>
      </c>
      <c r="J222" s="19" t="s">
        <v>5548</v>
      </c>
      <c r="K222" s="19" t="s">
        <v>6259</v>
      </c>
      <c r="L222" s="75"/>
      <c r="M222" s="102"/>
      <c r="N222" s="89"/>
    </row>
    <row r="223" spans="1:14" s="29" customFormat="1">
      <c r="A223" s="30" t="s">
        <v>2328</v>
      </c>
      <c r="B223" s="84">
        <f t="shared" si="10"/>
        <v>16</v>
      </c>
      <c r="C223" s="84">
        <f t="shared" si="11"/>
        <v>14.35</v>
      </c>
      <c r="D223" s="84">
        <v>0.35</v>
      </c>
      <c r="E223" s="37"/>
      <c r="F223" s="147" t="s">
        <v>2329</v>
      </c>
      <c r="H223" s="145"/>
      <c r="I223" s="19"/>
      <c r="J223" s="19"/>
      <c r="K223" s="19"/>
      <c r="L223" s="75"/>
      <c r="M223" s="102"/>
      <c r="N223" s="89"/>
    </row>
    <row r="224" spans="1:14" s="29" customFormat="1">
      <c r="A224" s="30" t="s">
        <v>4655</v>
      </c>
      <c r="B224" s="84">
        <f t="shared" si="10"/>
        <v>16</v>
      </c>
      <c r="C224" s="84">
        <f t="shared" si="11"/>
        <v>14.35</v>
      </c>
      <c r="D224" s="84">
        <v>0.35</v>
      </c>
      <c r="E224" s="37"/>
      <c r="F224" s="147" t="s">
        <v>3169</v>
      </c>
      <c r="H224" s="145"/>
      <c r="I224" s="19"/>
      <c r="J224" s="19"/>
      <c r="K224" s="19"/>
      <c r="L224" s="75"/>
      <c r="M224" s="102"/>
      <c r="N224" s="89"/>
    </row>
    <row r="225" spans="1:14" s="29" customFormat="1">
      <c r="A225" s="30" t="s">
        <v>5482</v>
      </c>
      <c r="B225" s="84">
        <f t="shared" si="10"/>
        <v>21</v>
      </c>
      <c r="C225" s="84">
        <f t="shared" si="11"/>
        <v>18.45</v>
      </c>
      <c r="D225" s="84">
        <v>0.45</v>
      </c>
      <c r="E225" s="37"/>
      <c r="F225" s="147" t="s">
        <v>5484</v>
      </c>
      <c r="H225" s="217">
        <v>44071</v>
      </c>
      <c r="I225" s="19"/>
      <c r="J225" s="19"/>
      <c r="K225" s="19"/>
      <c r="L225" s="75"/>
      <c r="M225" s="102"/>
      <c r="N225" s="89"/>
    </row>
    <row r="226" spans="1:14" s="29" customFormat="1">
      <c r="A226" s="30" t="s">
        <v>5483</v>
      </c>
      <c r="B226" s="84">
        <f t="shared" si="10"/>
        <v>23</v>
      </c>
      <c r="C226" s="84">
        <f t="shared" si="11"/>
        <v>20.5</v>
      </c>
      <c r="D226" s="84">
        <v>0.5</v>
      </c>
      <c r="E226" s="37"/>
      <c r="F226" s="147" t="s">
        <v>5484</v>
      </c>
      <c r="H226" s="217">
        <v>44071</v>
      </c>
      <c r="I226" s="19"/>
      <c r="J226" s="19"/>
      <c r="K226" s="19"/>
      <c r="L226" s="75"/>
      <c r="M226" s="102"/>
      <c r="N226" s="89"/>
    </row>
    <row r="227" spans="1:14" s="29" customFormat="1">
      <c r="A227" s="30" t="s">
        <v>1482</v>
      </c>
      <c r="B227" s="84">
        <f t="shared" si="10"/>
        <v>50</v>
      </c>
      <c r="C227" s="84">
        <f t="shared" si="11"/>
        <v>45.1</v>
      </c>
      <c r="D227" s="84">
        <v>1.1000000000000001</v>
      </c>
      <c r="E227" s="37"/>
      <c r="F227" s="147" t="s">
        <v>1474</v>
      </c>
      <c r="H227" s="145"/>
      <c r="I227" s="19"/>
      <c r="J227" s="19"/>
      <c r="K227" s="19"/>
      <c r="L227" s="75"/>
      <c r="M227" s="102"/>
      <c r="N227" s="89"/>
    </row>
    <row r="228" spans="1:14" s="29" customFormat="1">
      <c r="A228" s="30" t="s">
        <v>3599</v>
      </c>
      <c r="B228" s="84">
        <f t="shared" si="10"/>
        <v>37</v>
      </c>
      <c r="C228" s="84">
        <f t="shared" si="11"/>
        <v>32.800000000000004</v>
      </c>
      <c r="D228" s="84">
        <v>0.8</v>
      </c>
      <c r="E228" s="37"/>
      <c r="F228" s="147" t="s">
        <v>1354</v>
      </c>
      <c r="H228" s="145"/>
      <c r="I228" s="19"/>
      <c r="J228" s="19"/>
      <c r="K228" s="19"/>
      <c r="L228" s="75"/>
      <c r="M228" s="102"/>
      <c r="N228" s="89"/>
    </row>
    <row r="229" spans="1:14" s="29" customFormat="1">
      <c r="A229" s="30" t="s">
        <v>4787</v>
      </c>
      <c r="B229" s="84">
        <f t="shared" si="10"/>
        <v>181</v>
      </c>
      <c r="C229" s="84">
        <f t="shared" si="11"/>
        <v>164</v>
      </c>
      <c r="D229" s="84">
        <v>4</v>
      </c>
      <c r="E229" s="37"/>
      <c r="F229" s="147" t="s">
        <v>4786</v>
      </c>
      <c r="H229" s="145"/>
      <c r="I229" s="19"/>
      <c r="J229" s="19"/>
      <c r="K229" s="19"/>
      <c r="L229" s="75"/>
      <c r="M229" s="102"/>
      <c r="N229" s="89"/>
    </row>
    <row r="230" spans="1:14" s="29" customFormat="1">
      <c r="A230" s="30" t="s">
        <v>7263</v>
      </c>
      <c r="B230" s="84">
        <f t="shared" si="10"/>
        <v>46</v>
      </c>
      <c r="C230" s="84">
        <f t="shared" si="11"/>
        <v>41</v>
      </c>
      <c r="D230" s="84">
        <v>1</v>
      </c>
      <c r="E230" s="37"/>
      <c r="F230" s="147"/>
      <c r="G230" s="29" t="s">
        <v>5548</v>
      </c>
      <c r="H230" s="145"/>
      <c r="I230" s="19">
        <v>10</v>
      </c>
      <c r="J230" s="19"/>
      <c r="K230" s="19"/>
      <c r="L230" s="75">
        <v>20</v>
      </c>
      <c r="M230" s="102"/>
      <c r="N230" s="89"/>
    </row>
    <row r="231" spans="1:14" s="29" customFormat="1">
      <c r="A231" s="30" t="s">
        <v>3308</v>
      </c>
      <c r="B231" s="84">
        <f t="shared" si="10"/>
        <v>46</v>
      </c>
      <c r="C231" s="84">
        <f t="shared" si="11"/>
        <v>41</v>
      </c>
      <c r="D231" s="84">
        <v>1</v>
      </c>
      <c r="E231" s="37"/>
      <c r="F231" s="147">
        <v>20</v>
      </c>
      <c r="H231" s="145"/>
      <c r="I231" s="19"/>
      <c r="J231" s="19"/>
      <c r="K231" s="19"/>
      <c r="L231" s="75"/>
      <c r="M231" s="102"/>
      <c r="N231" s="89"/>
    </row>
    <row r="232" spans="1:14" s="29" customFormat="1">
      <c r="A232" s="30" t="s">
        <v>1437</v>
      </c>
      <c r="B232" s="84">
        <f t="shared" si="10"/>
        <v>118</v>
      </c>
      <c r="C232" s="84">
        <f t="shared" si="11"/>
        <v>106.60000000000001</v>
      </c>
      <c r="D232" s="84">
        <v>2.6</v>
      </c>
      <c r="E232" s="37"/>
      <c r="F232" s="147">
        <v>1060</v>
      </c>
      <c r="H232" s="145"/>
      <c r="I232" s="19"/>
      <c r="J232" s="19"/>
      <c r="K232" s="19"/>
      <c r="L232" s="75"/>
      <c r="M232" s="102"/>
      <c r="N232" s="89"/>
    </row>
    <row r="233" spans="1:14" s="29" customFormat="1">
      <c r="A233" s="30" t="s">
        <v>6128</v>
      </c>
      <c r="B233" s="84">
        <f t="shared" si="10"/>
        <v>41</v>
      </c>
      <c r="C233" s="84">
        <f t="shared" si="11"/>
        <v>36.9</v>
      </c>
      <c r="D233" s="84">
        <v>0.9</v>
      </c>
      <c r="E233" s="37"/>
      <c r="F233" s="147" t="s">
        <v>782</v>
      </c>
      <c r="H233" s="145"/>
      <c r="I233" s="19"/>
      <c r="J233" s="19"/>
      <c r="K233" s="19"/>
      <c r="L233" s="75"/>
      <c r="M233" s="102"/>
      <c r="N233" s="89"/>
    </row>
    <row r="234" spans="1:14" s="29" customFormat="1">
      <c r="A234" s="30" t="s">
        <v>6531</v>
      </c>
      <c r="B234" s="84">
        <f t="shared" si="10"/>
        <v>31</v>
      </c>
      <c r="C234" s="84">
        <f t="shared" si="11"/>
        <v>27.470000000000002</v>
      </c>
      <c r="D234" s="84">
        <v>0.67</v>
      </c>
      <c r="E234" s="30" t="s">
        <v>5131</v>
      </c>
      <c r="F234" s="147" t="s">
        <v>2553</v>
      </c>
      <c r="H234" s="145"/>
      <c r="I234" s="19" t="s">
        <v>6025</v>
      </c>
      <c r="J234" s="19"/>
      <c r="K234" s="19"/>
      <c r="L234" s="75"/>
      <c r="M234" s="102"/>
      <c r="N234" s="89"/>
    </row>
    <row r="235" spans="1:14" s="29" customFormat="1">
      <c r="A235" s="37" t="s">
        <v>79</v>
      </c>
      <c r="B235" s="84">
        <f t="shared" si="10"/>
        <v>91</v>
      </c>
      <c r="C235" s="84">
        <f t="shared" si="11"/>
        <v>82</v>
      </c>
      <c r="D235" s="84">
        <v>2</v>
      </c>
      <c r="E235" s="37"/>
      <c r="F235" s="147"/>
      <c r="H235" s="145"/>
      <c r="I235" s="19"/>
      <c r="J235" s="19"/>
      <c r="K235" s="19"/>
      <c r="L235" s="75"/>
      <c r="M235" s="102"/>
      <c r="N235" s="89"/>
    </row>
    <row r="236" spans="1:14" s="29" customFormat="1">
      <c r="A236" s="30" t="s">
        <v>3075</v>
      </c>
      <c r="B236" s="84">
        <f t="shared" si="10"/>
        <v>30</v>
      </c>
      <c r="C236" s="84">
        <f t="shared" si="11"/>
        <v>26.650000000000002</v>
      </c>
      <c r="D236" s="84">
        <v>0.65</v>
      </c>
      <c r="E236" s="37"/>
      <c r="F236" s="147" t="s">
        <v>4341</v>
      </c>
      <c r="H236" s="145"/>
      <c r="I236" s="19"/>
      <c r="J236" s="19"/>
      <c r="K236" s="19"/>
      <c r="L236" s="75"/>
      <c r="M236" s="102"/>
      <c r="N236" s="89"/>
    </row>
    <row r="237" spans="1:14">
      <c r="A237" s="30" t="s">
        <v>3448</v>
      </c>
      <c r="B237" s="84">
        <f t="shared" si="10"/>
        <v>64</v>
      </c>
      <c r="C237" s="84">
        <f t="shared" si="11"/>
        <v>57.4</v>
      </c>
      <c r="D237" s="84">
        <v>1.4</v>
      </c>
      <c r="E237" s="37"/>
      <c r="M237" s="102"/>
    </row>
    <row r="238" spans="1:14" s="29" customFormat="1">
      <c r="A238" s="30" t="s">
        <v>4267</v>
      </c>
      <c r="B238" s="84">
        <f t="shared" si="10"/>
        <v>46</v>
      </c>
      <c r="C238" s="84">
        <f t="shared" si="11"/>
        <v>41</v>
      </c>
      <c r="D238" s="84">
        <v>1</v>
      </c>
      <c r="E238" s="37"/>
      <c r="F238" s="147" t="s">
        <v>4266</v>
      </c>
      <c r="H238" s="145"/>
      <c r="I238" s="19"/>
      <c r="J238" s="19"/>
      <c r="K238" s="19"/>
      <c r="L238" s="75"/>
      <c r="M238" s="102"/>
      <c r="N238" s="89"/>
    </row>
    <row r="239" spans="1:14" s="29" customFormat="1">
      <c r="A239" s="30" t="s">
        <v>4256</v>
      </c>
      <c r="B239" s="84">
        <f t="shared" si="10"/>
        <v>46</v>
      </c>
      <c r="C239" s="84">
        <f t="shared" si="11"/>
        <v>41</v>
      </c>
      <c r="D239" s="84">
        <v>1</v>
      </c>
      <c r="E239" s="37"/>
      <c r="F239" s="147" t="s">
        <v>4255</v>
      </c>
      <c r="H239" s="145"/>
      <c r="I239" s="19"/>
      <c r="J239" s="19"/>
      <c r="K239" s="19"/>
      <c r="L239" s="75"/>
      <c r="M239" s="102"/>
      <c r="N239" s="89"/>
    </row>
    <row r="240" spans="1:14" s="29" customFormat="1">
      <c r="A240" s="30" t="s">
        <v>6042</v>
      </c>
      <c r="B240" s="84">
        <f t="shared" si="10"/>
        <v>46</v>
      </c>
      <c r="C240" s="84">
        <f t="shared" si="11"/>
        <v>41</v>
      </c>
      <c r="D240" s="84">
        <v>1</v>
      </c>
      <c r="E240" s="37"/>
      <c r="F240" s="147" t="s">
        <v>6019</v>
      </c>
      <c r="G240" s="29" t="s">
        <v>5548</v>
      </c>
      <c r="H240" s="217">
        <v>44217</v>
      </c>
      <c r="I240" s="19">
        <v>2</v>
      </c>
      <c r="J240" s="19"/>
      <c r="K240" s="19"/>
      <c r="L240" s="75"/>
      <c r="M240" s="102"/>
      <c r="N240" s="89"/>
    </row>
    <row r="241" spans="1:14" s="29" customFormat="1">
      <c r="A241" s="30" t="s">
        <v>3256</v>
      </c>
      <c r="B241" s="84">
        <f t="shared" si="10"/>
        <v>46</v>
      </c>
      <c r="C241" s="84">
        <f t="shared" si="11"/>
        <v>41</v>
      </c>
      <c r="D241" s="84">
        <v>1</v>
      </c>
      <c r="E241" s="37"/>
      <c r="F241" s="147" t="s">
        <v>3257</v>
      </c>
      <c r="H241" s="145"/>
      <c r="I241" s="19"/>
      <c r="J241" s="19"/>
      <c r="K241" s="19"/>
      <c r="L241" s="75"/>
      <c r="M241" s="102"/>
      <c r="N241" s="89"/>
    </row>
    <row r="242" spans="1:14" s="29" customFormat="1">
      <c r="A242" s="30" t="s">
        <v>5003</v>
      </c>
      <c r="B242" s="84">
        <f t="shared" si="10"/>
        <v>55</v>
      </c>
      <c r="C242" s="84">
        <f t="shared" si="11"/>
        <v>49.199999999999996</v>
      </c>
      <c r="D242" s="84">
        <v>1.2</v>
      </c>
      <c r="E242" s="37"/>
      <c r="F242" s="147" t="s">
        <v>4563</v>
      </c>
      <c r="H242" s="145"/>
      <c r="I242" s="19"/>
      <c r="J242" s="19"/>
      <c r="K242" s="19"/>
      <c r="L242" s="75"/>
      <c r="M242" s="102"/>
      <c r="N242" s="89"/>
    </row>
    <row r="243" spans="1:14" s="29" customFormat="1">
      <c r="A243" s="30" t="s">
        <v>5365</v>
      </c>
      <c r="B243" s="84">
        <f t="shared" si="10"/>
        <v>55</v>
      </c>
      <c r="C243" s="84">
        <f t="shared" si="11"/>
        <v>49.199999999999996</v>
      </c>
      <c r="D243" s="84">
        <v>1.2</v>
      </c>
      <c r="E243" s="37"/>
      <c r="F243" s="147" t="s">
        <v>5366</v>
      </c>
      <c r="H243" s="217">
        <v>44036</v>
      </c>
      <c r="I243" s="19"/>
      <c r="J243" s="19"/>
      <c r="K243" s="19"/>
      <c r="L243" s="75"/>
      <c r="M243" s="102"/>
      <c r="N243" s="89"/>
    </row>
    <row r="244" spans="1:14" s="29" customFormat="1">
      <c r="A244" s="30" t="s">
        <v>2586</v>
      </c>
      <c r="B244" s="84">
        <f t="shared" si="10"/>
        <v>145</v>
      </c>
      <c r="C244" s="84">
        <f t="shared" si="11"/>
        <v>131.20000000000002</v>
      </c>
      <c r="D244" s="84">
        <v>3.2</v>
      </c>
      <c r="E244" s="37"/>
      <c r="F244" s="147" t="s">
        <v>2587</v>
      </c>
      <c r="H244" s="145"/>
      <c r="I244" s="19"/>
      <c r="J244" s="19"/>
      <c r="K244" s="19"/>
      <c r="L244" s="75"/>
      <c r="M244" s="102"/>
      <c r="N244" s="89"/>
    </row>
    <row r="245" spans="1:14" s="29" customFormat="1">
      <c r="A245" s="30" t="s">
        <v>3697</v>
      </c>
      <c r="B245" s="84">
        <f t="shared" si="10"/>
        <v>23</v>
      </c>
      <c r="C245" s="84">
        <f t="shared" si="11"/>
        <v>20.5</v>
      </c>
      <c r="D245" s="84">
        <v>0.5</v>
      </c>
      <c r="E245" s="37"/>
      <c r="F245" s="147" t="s">
        <v>2878</v>
      </c>
      <c r="H245" s="145"/>
      <c r="I245" s="19"/>
      <c r="J245" s="19"/>
      <c r="K245" s="19"/>
      <c r="L245" s="75"/>
      <c r="M245" s="102"/>
      <c r="N245" s="89"/>
    </row>
    <row r="246" spans="1:14" s="29" customFormat="1">
      <c r="A246" s="30" t="s">
        <v>1451</v>
      </c>
      <c r="B246" s="84">
        <f t="shared" si="10"/>
        <v>19</v>
      </c>
      <c r="C246" s="84">
        <f t="shared" si="11"/>
        <v>17.22</v>
      </c>
      <c r="D246" s="84">
        <v>0.42</v>
      </c>
      <c r="E246" s="37"/>
      <c r="F246" s="147">
        <v>146</v>
      </c>
      <c r="H246" s="145"/>
      <c r="I246" s="19"/>
      <c r="J246" s="19"/>
      <c r="K246" s="19"/>
      <c r="L246" s="75"/>
      <c r="M246" s="102"/>
      <c r="N246" s="89"/>
    </row>
    <row r="247" spans="1:14" s="29" customFormat="1">
      <c r="A247" s="30" t="s">
        <v>5397</v>
      </c>
      <c r="B247" s="84">
        <f t="shared" si="10"/>
        <v>25</v>
      </c>
      <c r="C247" s="84">
        <f t="shared" si="11"/>
        <v>22.55</v>
      </c>
      <c r="D247" s="84">
        <v>0.55000000000000004</v>
      </c>
      <c r="E247" s="30" t="s">
        <v>6573</v>
      </c>
      <c r="F247" s="147" t="s">
        <v>5398</v>
      </c>
      <c r="H247" s="217">
        <v>44047</v>
      </c>
      <c r="I247" s="19"/>
      <c r="J247" s="19"/>
      <c r="K247" s="19"/>
      <c r="L247" s="75"/>
      <c r="M247" s="102"/>
      <c r="N247" s="89"/>
    </row>
    <row r="248" spans="1:14">
      <c r="A248" s="30" t="s">
        <v>4545</v>
      </c>
      <c r="B248" s="84">
        <f t="shared" si="10"/>
        <v>46</v>
      </c>
      <c r="C248" s="84">
        <f t="shared" si="11"/>
        <v>41</v>
      </c>
      <c r="D248" s="84">
        <v>1</v>
      </c>
      <c r="E248" s="37" t="s">
        <v>528</v>
      </c>
      <c r="M248" s="102"/>
    </row>
    <row r="249" spans="1:14" s="29" customFormat="1">
      <c r="A249" s="30" t="s">
        <v>5782</v>
      </c>
      <c r="B249" s="84">
        <f t="shared" si="10"/>
        <v>23</v>
      </c>
      <c r="C249" s="84">
        <f t="shared" si="11"/>
        <v>20.5</v>
      </c>
      <c r="D249" s="84">
        <v>0.5</v>
      </c>
      <c r="E249" s="30" t="s">
        <v>4164</v>
      </c>
      <c r="F249" s="147" t="s">
        <v>2248</v>
      </c>
      <c r="H249" s="145"/>
      <c r="I249" s="19"/>
      <c r="J249" s="19"/>
      <c r="K249" s="19"/>
      <c r="L249" s="75"/>
      <c r="M249" s="102"/>
      <c r="N249" s="89"/>
    </row>
    <row r="250" spans="1:14" s="29" customFormat="1">
      <c r="A250" s="30" t="s">
        <v>4625</v>
      </c>
      <c r="B250" s="84">
        <f t="shared" si="10"/>
        <v>55</v>
      </c>
      <c r="C250" s="84">
        <f t="shared" si="11"/>
        <v>49.199999999999996</v>
      </c>
      <c r="D250" s="84">
        <v>1.2</v>
      </c>
      <c r="E250" s="30"/>
      <c r="F250" s="147" t="s">
        <v>4626</v>
      </c>
      <c r="H250" s="145"/>
      <c r="I250" s="19"/>
      <c r="J250" s="19"/>
      <c r="K250" s="19"/>
      <c r="L250" s="75"/>
      <c r="M250" s="102"/>
      <c r="N250" s="89"/>
    </row>
    <row r="251" spans="1:14" s="29" customFormat="1">
      <c r="A251" s="30" t="s">
        <v>6276</v>
      </c>
      <c r="B251" s="84">
        <f t="shared" si="10"/>
        <v>59</v>
      </c>
      <c r="C251" s="84">
        <f t="shared" si="11"/>
        <v>53.300000000000004</v>
      </c>
      <c r="D251" s="84">
        <v>1.3</v>
      </c>
      <c r="E251" s="30"/>
      <c r="F251" s="147" t="s">
        <v>5961</v>
      </c>
      <c r="G251" s="29" t="s">
        <v>5548</v>
      </c>
      <c r="H251" s="217">
        <v>44299</v>
      </c>
      <c r="I251" s="19">
        <v>5</v>
      </c>
      <c r="J251" s="19"/>
      <c r="K251" s="19"/>
      <c r="L251" s="75"/>
      <c r="M251" s="102"/>
      <c r="N251" s="89"/>
    </row>
    <row r="252" spans="1:14" s="29" customFormat="1">
      <c r="A252" s="30" t="s">
        <v>1518</v>
      </c>
      <c r="B252" s="84">
        <f t="shared" si="10"/>
        <v>34</v>
      </c>
      <c r="C252" s="84">
        <f t="shared" si="11"/>
        <v>30.75</v>
      </c>
      <c r="D252" s="84">
        <v>0.75</v>
      </c>
      <c r="E252" s="37"/>
      <c r="F252" s="147">
        <v>276</v>
      </c>
      <c r="H252" s="145"/>
      <c r="I252" s="19"/>
      <c r="J252" s="19"/>
      <c r="K252" s="19"/>
      <c r="L252" s="75"/>
      <c r="M252" s="102"/>
      <c r="N252" s="89"/>
    </row>
    <row r="253" spans="1:14" s="29" customFormat="1">
      <c r="A253" s="30" t="s">
        <v>6277</v>
      </c>
      <c r="B253" s="84">
        <f t="shared" si="10"/>
        <v>37</v>
      </c>
      <c r="C253" s="84">
        <f t="shared" si="11"/>
        <v>32.800000000000004</v>
      </c>
      <c r="D253" s="84">
        <v>0.8</v>
      </c>
      <c r="E253" s="37"/>
      <c r="F253" s="147" t="s">
        <v>3230</v>
      </c>
      <c r="H253" s="145"/>
      <c r="I253" s="19"/>
      <c r="J253" s="19"/>
      <c r="K253" s="19"/>
      <c r="L253" s="75"/>
      <c r="M253" s="102"/>
      <c r="N253" s="89"/>
    </row>
    <row r="254" spans="1:14" s="29" customFormat="1">
      <c r="A254" s="30" t="s">
        <v>3044</v>
      </c>
      <c r="B254" s="84">
        <f t="shared" si="10"/>
        <v>61</v>
      </c>
      <c r="C254" s="84">
        <f t="shared" si="11"/>
        <v>55.35</v>
      </c>
      <c r="D254" s="84">
        <v>1.35</v>
      </c>
      <c r="E254" s="37"/>
      <c r="F254" s="147" t="s">
        <v>3045</v>
      </c>
      <c r="H254" s="145"/>
      <c r="I254" s="19"/>
      <c r="J254" s="19"/>
      <c r="K254" s="19"/>
      <c r="L254" s="75"/>
      <c r="M254" s="102"/>
      <c r="N254" s="89"/>
    </row>
    <row r="255" spans="1:14" s="29" customFormat="1">
      <c r="A255" s="30" t="s">
        <v>3925</v>
      </c>
      <c r="B255" s="84">
        <f t="shared" si="10"/>
        <v>64</v>
      </c>
      <c r="C255" s="84">
        <f t="shared" si="11"/>
        <v>57.4</v>
      </c>
      <c r="D255" s="84">
        <v>1.4</v>
      </c>
      <c r="E255" s="37"/>
      <c r="F255" s="147" t="s">
        <v>3926</v>
      </c>
      <c r="H255" s="145"/>
      <c r="I255" s="19"/>
      <c r="J255" s="19"/>
      <c r="K255" s="19"/>
      <c r="L255" s="75"/>
      <c r="M255" s="102"/>
      <c r="N255" s="89"/>
    </row>
    <row r="256" spans="1:14" s="29" customFormat="1">
      <c r="A256" s="30" t="s">
        <v>2239</v>
      </c>
      <c r="B256" s="84">
        <f t="shared" si="10"/>
        <v>49</v>
      </c>
      <c r="C256" s="84">
        <f t="shared" si="11"/>
        <v>43.870000000000005</v>
      </c>
      <c r="D256" s="84">
        <v>1.07</v>
      </c>
      <c r="E256" s="37"/>
      <c r="F256" s="147" t="s">
        <v>2240</v>
      </c>
      <c r="H256" s="145"/>
      <c r="I256" s="19"/>
      <c r="J256" s="19"/>
      <c r="K256" s="19"/>
      <c r="L256" s="75"/>
      <c r="M256" s="102"/>
      <c r="N256" s="89"/>
    </row>
    <row r="257" spans="1:14" s="29" customFormat="1">
      <c r="A257" s="30" t="s">
        <v>3170</v>
      </c>
      <c r="B257" s="84">
        <f t="shared" si="10"/>
        <v>181</v>
      </c>
      <c r="C257" s="84">
        <f t="shared" si="11"/>
        <v>164</v>
      </c>
      <c r="D257" s="84">
        <v>4</v>
      </c>
      <c r="E257" s="37"/>
      <c r="F257" s="147" t="s">
        <v>2177</v>
      </c>
      <c r="H257" s="145"/>
      <c r="I257" s="19"/>
      <c r="J257" s="19"/>
      <c r="K257" s="19"/>
      <c r="L257" s="75"/>
      <c r="M257" s="102"/>
      <c r="N257" s="89"/>
    </row>
    <row r="258" spans="1:14" s="29" customFormat="1">
      <c r="A258" s="30" t="s">
        <v>3171</v>
      </c>
      <c r="B258" s="84">
        <f t="shared" si="10"/>
        <v>0</v>
      </c>
      <c r="C258" s="84">
        <f t="shared" si="11"/>
        <v>0</v>
      </c>
      <c r="D258" s="84">
        <v>0</v>
      </c>
      <c r="E258" s="37"/>
      <c r="F258" s="147">
        <v>2091</v>
      </c>
      <c r="H258" s="145"/>
      <c r="I258" s="19"/>
      <c r="J258" s="19"/>
      <c r="K258" s="19"/>
      <c r="L258" s="75"/>
      <c r="M258" s="102"/>
      <c r="N258" s="89"/>
    </row>
    <row r="259" spans="1:14" s="29" customFormat="1">
      <c r="A259" s="30" t="s">
        <v>3172</v>
      </c>
      <c r="B259" s="84">
        <f t="shared" si="10"/>
        <v>479</v>
      </c>
      <c r="C259" s="84">
        <f t="shared" si="11"/>
        <v>434.59999999999997</v>
      </c>
      <c r="D259" s="84">
        <v>10.6</v>
      </c>
      <c r="E259" s="30" t="s">
        <v>3173</v>
      </c>
      <c r="F259" s="147"/>
      <c r="H259" s="145"/>
      <c r="I259" s="19"/>
      <c r="J259" s="19"/>
      <c r="K259" s="19"/>
      <c r="L259" s="75"/>
      <c r="M259" s="102"/>
      <c r="N259" s="89"/>
    </row>
    <row r="260" spans="1:14" s="29" customFormat="1">
      <c r="A260" s="30" t="s">
        <v>7152</v>
      </c>
      <c r="B260" s="84">
        <f t="shared" si="10"/>
        <v>46</v>
      </c>
      <c r="C260" s="84">
        <f t="shared" si="11"/>
        <v>41</v>
      </c>
      <c r="D260" s="84">
        <v>1</v>
      </c>
      <c r="E260" s="37"/>
      <c r="F260" s="147" t="s">
        <v>2711</v>
      </c>
      <c r="G260" s="29" t="s">
        <v>5548</v>
      </c>
      <c r="H260" s="217">
        <v>44414</v>
      </c>
      <c r="I260" s="19">
        <v>10</v>
      </c>
      <c r="J260" s="19"/>
      <c r="K260" s="19"/>
      <c r="L260" s="75"/>
      <c r="M260" s="102"/>
      <c r="N260" s="89"/>
    </row>
    <row r="261" spans="1:14" s="29" customFormat="1">
      <c r="A261" s="30" t="s">
        <v>3793</v>
      </c>
      <c r="B261" s="84">
        <f t="shared" si="10"/>
        <v>23</v>
      </c>
      <c r="C261" s="84">
        <f t="shared" si="11"/>
        <v>20.5</v>
      </c>
      <c r="D261" s="84">
        <v>0.5</v>
      </c>
      <c r="E261" s="30" t="s">
        <v>3876</v>
      </c>
      <c r="F261" s="147" t="s">
        <v>1224</v>
      </c>
      <c r="H261" s="145"/>
      <c r="I261" s="19"/>
      <c r="J261" s="19"/>
      <c r="K261" s="19"/>
      <c r="L261" s="75"/>
      <c r="M261" s="102"/>
      <c r="N261" s="89"/>
    </row>
    <row r="262" spans="1:14" s="29" customFormat="1">
      <c r="A262" s="30" t="s">
        <v>1397</v>
      </c>
      <c r="B262" s="84">
        <f t="shared" si="10"/>
        <v>64</v>
      </c>
      <c r="C262" s="84">
        <f t="shared" si="11"/>
        <v>57.4</v>
      </c>
      <c r="D262" s="84">
        <v>1.4</v>
      </c>
      <c r="E262" s="37"/>
      <c r="F262" s="147">
        <v>799</v>
      </c>
      <c r="H262" s="145"/>
      <c r="I262" s="19"/>
      <c r="J262" s="19"/>
      <c r="K262" s="19"/>
      <c r="L262" s="75"/>
      <c r="M262" s="102"/>
      <c r="N262" s="89"/>
    </row>
    <row r="263" spans="1:14" s="29" customFormat="1">
      <c r="A263" s="30" t="s">
        <v>1396</v>
      </c>
      <c r="B263" s="84">
        <f t="shared" si="10"/>
        <v>64</v>
      </c>
      <c r="C263" s="84">
        <f t="shared" si="11"/>
        <v>57.4</v>
      </c>
      <c r="D263" s="84">
        <v>1.4</v>
      </c>
      <c r="E263" s="37"/>
      <c r="F263" s="147">
        <v>865</v>
      </c>
      <c r="H263" s="145"/>
      <c r="I263" s="19"/>
      <c r="J263" s="19"/>
      <c r="K263" s="19"/>
      <c r="L263" s="75"/>
      <c r="M263" s="102"/>
      <c r="N263" s="89"/>
    </row>
    <row r="264" spans="1:14">
      <c r="A264" s="30" t="s">
        <v>1520</v>
      </c>
      <c r="B264" s="84">
        <f t="shared" ref="B264:B291" si="12">ROUNDUP(C264*1.1,0)</f>
        <v>68</v>
      </c>
      <c r="C264" s="84">
        <f t="shared" ref="C264:C286" si="13">$K$2*D264</f>
        <v>61.5</v>
      </c>
      <c r="D264" s="84">
        <v>1.5</v>
      </c>
      <c r="E264" s="37"/>
      <c r="F264" s="147">
        <v>820</v>
      </c>
      <c r="M264" s="102"/>
    </row>
    <row r="265" spans="1:14">
      <c r="A265" s="30" t="s">
        <v>1521</v>
      </c>
      <c r="B265" s="84">
        <f t="shared" si="12"/>
        <v>68</v>
      </c>
      <c r="C265" s="84">
        <f t="shared" si="13"/>
        <v>61.5</v>
      </c>
      <c r="D265" s="84">
        <v>1.5</v>
      </c>
      <c r="E265" s="37"/>
      <c r="F265" s="147">
        <v>832</v>
      </c>
      <c r="M265" s="102"/>
    </row>
    <row r="266" spans="1:14" s="29" customFormat="1">
      <c r="A266" s="30" t="s">
        <v>1672</v>
      </c>
      <c r="B266" s="84">
        <f t="shared" si="12"/>
        <v>68</v>
      </c>
      <c r="C266" s="84">
        <f t="shared" si="13"/>
        <v>61.5</v>
      </c>
      <c r="D266" s="84">
        <v>1.5</v>
      </c>
      <c r="E266" s="37"/>
      <c r="F266" s="147" t="s">
        <v>6019</v>
      </c>
      <c r="H266" s="217">
        <v>44214</v>
      </c>
      <c r="I266" s="19">
        <v>21</v>
      </c>
      <c r="J266" s="19"/>
      <c r="K266" s="19"/>
      <c r="L266" s="75"/>
      <c r="M266" s="102"/>
      <c r="N266" s="89"/>
    </row>
    <row r="267" spans="1:14" s="29" customFormat="1">
      <c r="A267" s="30" t="s">
        <v>1734</v>
      </c>
      <c r="B267" s="84">
        <f t="shared" si="12"/>
        <v>82</v>
      </c>
      <c r="C267" s="84">
        <f t="shared" si="13"/>
        <v>73.8</v>
      </c>
      <c r="D267" s="84">
        <v>1.8</v>
      </c>
      <c r="E267" s="37"/>
      <c r="F267" s="147"/>
      <c r="H267" s="217">
        <v>44214</v>
      </c>
      <c r="I267" s="19" t="s">
        <v>6020</v>
      </c>
      <c r="J267" s="19"/>
      <c r="K267" s="19"/>
      <c r="L267" s="75"/>
      <c r="M267" s="102"/>
      <c r="N267" s="89"/>
    </row>
    <row r="268" spans="1:14">
      <c r="A268" s="30" t="s">
        <v>2557</v>
      </c>
      <c r="B268" s="84">
        <f t="shared" si="12"/>
        <v>82</v>
      </c>
      <c r="C268" s="84">
        <f t="shared" si="13"/>
        <v>73.8</v>
      </c>
      <c r="D268" s="84">
        <v>1.8</v>
      </c>
      <c r="E268" s="37"/>
      <c r="F268" s="147">
        <v>910</v>
      </c>
      <c r="M268" s="102"/>
    </row>
    <row r="269" spans="1:14" s="29" customFormat="1">
      <c r="A269" s="30" t="s">
        <v>1967</v>
      </c>
      <c r="B269" s="84">
        <f t="shared" si="12"/>
        <v>68</v>
      </c>
      <c r="C269" s="84">
        <f t="shared" si="13"/>
        <v>61.5</v>
      </c>
      <c r="D269" s="84">
        <v>1.5</v>
      </c>
      <c r="E269" s="37"/>
      <c r="F269" s="147">
        <v>680</v>
      </c>
      <c r="H269" s="145"/>
      <c r="I269" s="19"/>
      <c r="J269" s="19"/>
      <c r="K269" s="19"/>
      <c r="L269" s="75"/>
      <c r="M269" s="102"/>
      <c r="N269" s="89"/>
    </row>
    <row r="270" spans="1:14" s="29" customFormat="1">
      <c r="A270" s="30" t="s">
        <v>3234</v>
      </c>
      <c r="B270" s="84">
        <f t="shared" si="12"/>
        <v>7</v>
      </c>
      <c r="C270" s="84">
        <f t="shared" si="13"/>
        <v>6.1499999999999995</v>
      </c>
      <c r="D270" s="84">
        <v>0.15</v>
      </c>
      <c r="E270" s="37"/>
      <c r="F270" s="147">
        <v>20</v>
      </c>
      <c r="H270" s="145"/>
      <c r="I270" s="19"/>
      <c r="J270" s="19"/>
      <c r="K270" s="19"/>
      <c r="L270" s="75"/>
      <c r="M270" s="102"/>
      <c r="N270" s="89"/>
    </row>
    <row r="271" spans="1:14" s="29" customFormat="1">
      <c r="A271" s="30" t="s">
        <v>3527</v>
      </c>
      <c r="B271" s="84">
        <f t="shared" si="12"/>
        <v>9</v>
      </c>
      <c r="C271" s="84">
        <f t="shared" si="13"/>
        <v>7.38</v>
      </c>
      <c r="D271" s="83">
        <v>0.18</v>
      </c>
      <c r="E271" s="37"/>
      <c r="F271" s="147"/>
      <c r="H271" s="145"/>
      <c r="I271" s="19"/>
      <c r="J271" s="19"/>
      <c r="K271" s="19"/>
      <c r="L271" s="75"/>
      <c r="M271" s="102"/>
      <c r="N271" s="89"/>
    </row>
    <row r="272" spans="1:14" s="29" customFormat="1">
      <c r="A272" s="30" t="s">
        <v>3236</v>
      </c>
      <c r="B272" s="84">
        <f t="shared" si="12"/>
        <v>8</v>
      </c>
      <c r="C272" s="84">
        <f t="shared" si="13"/>
        <v>6.9700000000000006</v>
      </c>
      <c r="D272" s="84">
        <v>0.17</v>
      </c>
      <c r="E272" s="37"/>
      <c r="F272" s="147">
        <v>20</v>
      </c>
      <c r="H272" s="145"/>
      <c r="I272" s="19"/>
      <c r="J272" s="19"/>
      <c r="K272" s="19"/>
      <c r="L272" s="75"/>
      <c r="M272" s="102"/>
      <c r="N272" s="89"/>
    </row>
    <row r="273" spans="1:14" s="29" customFormat="1">
      <c r="A273" s="30" t="s">
        <v>3528</v>
      </c>
      <c r="B273" s="84">
        <f t="shared" si="12"/>
        <v>9</v>
      </c>
      <c r="C273" s="84">
        <f t="shared" si="13"/>
        <v>7.38</v>
      </c>
      <c r="D273" s="84">
        <v>0.18</v>
      </c>
      <c r="E273" s="37"/>
      <c r="F273" s="147" t="s">
        <v>782</v>
      </c>
      <c r="H273" s="145"/>
      <c r="I273" s="19"/>
      <c r="J273" s="19"/>
      <c r="K273" s="19"/>
      <c r="L273" s="75"/>
      <c r="M273" s="102"/>
      <c r="N273" s="89"/>
    </row>
    <row r="274" spans="1:14" s="29" customFormat="1">
      <c r="A274" s="30" t="s">
        <v>1990</v>
      </c>
      <c r="B274" s="84">
        <f t="shared" si="12"/>
        <v>8</v>
      </c>
      <c r="C274" s="84">
        <f t="shared" si="13"/>
        <v>6.9700000000000006</v>
      </c>
      <c r="D274" s="84">
        <v>0.17</v>
      </c>
      <c r="E274" s="37"/>
      <c r="F274" s="147" t="s">
        <v>1991</v>
      </c>
      <c r="H274" s="145"/>
      <c r="I274" s="19"/>
      <c r="J274" s="19"/>
      <c r="K274" s="19"/>
      <c r="L274" s="75"/>
      <c r="M274" s="102"/>
      <c r="N274" s="89"/>
    </row>
    <row r="275" spans="1:14" s="29" customFormat="1">
      <c r="A275" s="30" t="s">
        <v>3235</v>
      </c>
      <c r="B275" s="84">
        <f t="shared" si="12"/>
        <v>9</v>
      </c>
      <c r="C275" s="84">
        <f t="shared" si="13"/>
        <v>7.38</v>
      </c>
      <c r="D275" s="84">
        <v>0.18</v>
      </c>
      <c r="E275" s="37"/>
      <c r="F275" s="147">
        <v>20</v>
      </c>
      <c r="H275" s="145"/>
      <c r="I275" s="19"/>
      <c r="J275" s="19"/>
      <c r="K275" s="19"/>
      <c r="L275" s="75"/>
      <c r="M275" s="102"/>
      <c r="N275" s="89"/>
    </row>
    <row r="276" spans="1:14" s="29" customFormat="1">
      <c r="A276" s="30" t="s">
        <v>1988</v>
      </c>
      <c r="B276" s="84">
        <f t="shared" si="12"/>
        <v>9</v>
      </c>
      <c r="C276" s="84">
        <f t="shared" si="13"/>
        <v>7.38</v>
      </c>
      <c r="D276" s="84">
        <v>0.18</v>
      </c>
      <c r="E276" s="37"/>
      <c r="F276" s="147" t="s">
        <v>1989</v>
      </c>
      <c r="H276" s="145"/>
      <c r="I276" s="19"/>
      <c r="J276" s="19"/>
      <c r="K276" s="19"/>
      <c r="L276" s="75"/>
      <c r="M276" s="102"/>
      <c r="N276" s="89"/>
    </row>
    <row r="277" spans="1:14" s="29" customFormat="1">
      <c r="A277" s="30" t="s">
        <v>3442</v>
      </c>
      <c r="B277" s="84">
        <f t="shared" si="12"/>
        <v>11</v>
      </c>
      <c r="C277" s="84">
        <f t="shared" si="13"/>
        <v>9.84</v>
      </c>
      <c r="D277" s="84">
        <v>0.24</v>
      </c>
      <c r="E277" s="37"/>
      <c r="F277" s="147">
        <v>20</v>
      </c>
      <c r="H277" s="145"/>
      <c r="I277" s="19"/>
      <c r="J277" s="19"/>
      <c r="K277" s="19"/>
      <c r="L277" s="75"/>
      <c r="M277" s="102"/>
      <c r="N277" s="89"/>
    </row>
    <row r="278" spans="1:14" s="29" customFormat="1">
      <c r="A278" s="30" t="s">
        <v>3443</v>
      </c>
      <c r="B278" s="84">
        <f t="shared" si="12"/>
        <v>12</v>
      </c>
      <c r="C278" s="84">
        <f t="shared" si="13"/>
        <v>10.66</v>
      </c>
      <c r="D278" s="84">
        <v>0.26</v>
      </c>
      <c r="E278" s="37"/>
      <c r="F278" s="147" t="s">
        <v>3672</v>
      </c>
      <c r="H278" s="145"/>
      <c r="I278" s="19"/>
      <c r="J278" s="19"/>
      <c r="K278" s="19"/>
      <c r="L278" s="75"/>
      <c r="M278" s="102"/>
      <c r="N278" s="89"/>
    </row>
    <row r="279" spans="1:14" s="29" customFormat="1">
      <c r="A279" s="30" t="s">
        <v>3621</v>
      </c>
      <c r="B279" s="84">
        <f t="shared" ref="B279" si="14">ROUNDUP(C279*1.1,0)</f>
        <v>11</v>
      </c>
      <c r="C279" s="84">
        <f t="shared" ref="C279" si="15">$K$2*D279</f>
        <v>9.84</v>
      </c>
      <c r="D279" s="84">
        <v>0.24</v>
      </c>
      <c r="E279" s="37"/>
      <c r="F279" s="147" t="s">
        <v>3622</v>
      </c>
      <c r="H279" s="145"/>
      <c r="I279" s="19"/>
      <c r="J279" s="19"/>
      <c r="K279" s="19"/>
      <c r="L279" s="75"/>
      <c r="M279" s="102"/>
      <c r="N279" s="89"/>
    </row>
    <row r="280" spans="1:14" s="29" customFormat="1">
      <c r="A280" s="30" t="s">
        <v>2019</v>
      </c>
      <c r="B280" s="84">
        <f t="shared" si="12"/>
        <v>14</v>
      </c>
      <c r="C280" s="84">
        <f t="shared" si="13"/>
        <v>12.299999999999999</v>
      </c>
      <c r="D280" s="84">
        <v>0.3</v>
      </c>
      <c r="E280" s="37"/>
      <c r="F280" s="147" t="s">
        <v>2020</v>
      </c>
      <c r="H280" s="145"/>
      <c r="I280" s="19"/>
      <c r="J280" s="19"/>
      <c r="K280" s="19"/>
      <c r="L280" s="75"/>
      <c r="M280" s="102"/>
      <c r="N280" s="89"/>
    </row>
    <row r="281" spans="1:14" s="29" customFormat="1">
      <c r="A281" s="30" t="s">
        <v>3237</v>
      </c>
      <c r="B281" s="84">
        <f t="shared" si="12"/>
        <v>25</v>
      </c>
      <c r="C281" s="84">
        <f t="shared" si="13"/>
        <v>22.55</v>
      </c>
      <c r="D281" s="84">
        <v>0.55000000000000004</v>
      </c>
      <c r="E281" s="37"/>
      <c r="F281" s="147" t="s">
        <v>3238</v>
      </c>
      <c r="H281" s="145"/>
      <c r="I281" s="19">
        <v>10</v>
      </c>
      <c r="J281" s="19"/>
      <c r="K281" s="19"/>
      <c r="L281" s="75"/>
      <c r="M281" s="102"/>
      <c r="N281" s="89"/>
    </row>
    <row r="282" spans="1:14" s="29" customFormat="1">
      <c r="A282" s="30" t="s">
        <v>3069</v>
      </c>
      <c r="B282" s="84">
        <f t="shared" si="12"/>
        <v>28</v>
      </c>
      <c r="C282" s="84">
        <f t="shared" si="13"/>
        <v>24.599999999999998</v>
      </c>
      <c r="D282" s="84">
        <v>0.6</v>
      </c>
      <c r="E282" s="37"/>
      <c r="F282" s="147" t="s">
        <v>3066</v>
      </c>
      <c r="H282" s="145"/>
      <c r="I282" s="19"/>
      <c r="J282" s="19"/>
      <c r="K282" s="19"/>
      <c r="L282" s="75"/>
      <c r="M282" s="102"/>
      <c r="N282" s="89"/>
    </row>
    <row r="283" spans="1:14" s="29" customFormat="1">
      <c r="A283" s="30" t="s">
        <v>5107</v>
      </c>
      <c r="B283" s="84">
        <f t="shared" si="12"/>
        <v>30</v>
      </c>
      <c r="C283" s="84">
        <f t="shared" si="13"/>
        <v>26.650000000000002</v>
      </c>
      <c r="D283" s="84">
        <v>0.65</v>
      </c>
      <c r="E283" s="30" t="s">
        <v>3890</v>
      </c>
      <c r="F283" s="147" t="s">
        <v>3067</v>
      </c>
      <c r="H283" s="145"/>
      <c r="I283" s="19"/>
      <c r="J283" s="19"/>
      <c r="K283" s="19"/>
      <c r="L283" s="75"/>
      <c r="M283" s="102"/>
      <c r="N283" s="89"/>
    </row>
    <row r="284" spans="1:14" s="29" customFormat="1">
      <c r="A284" s="30" t="s">
        <v>5108</v>
      </c>
      <c r="B284" s="84">
        <f t="shared" si="12"/>
        <v>41</v>
      </c>
      <c r="C284" s="84">
        <f t="shared" si="13"/>
        <v>36.9</v>
      </c>
      <c r="D284" s="84">
        <v>0.9</v>
      </c>
      <c r="E284" s="30" t="s">
        <v>3068</v>
      </c>
      <c r="F284" s="147" t="s">
        <v>1695</v>
      </c>
      <c r="H284" s="145"/>
      <c r="I284" s="19"/>
      <c r="J284" s="19"/>
      <c r="K284" s="19"/>
      <c r="L284" s="75"/>
      <c r="M284" s="102"/>
      <c r="N284" s="89"/>
    </row>
    <row r="285" spans="1:14" s="29" customFormat="1">
      <c r="A285" s="30" t="s">
        <v>4900</v>
      </c>
      <c r="B285" s="84">
        <f t="shared" si="12"/>
        <v>59</v>
      </c>
      <c r="C285" s="84">
        <f t="shared" si="13"/>
        <v>53.300000000000004</v>
      </c>
      <c r="D285" s="84">
        <v>1.3</v>
      </c>
      <c r="E285" s="30" t="s">
        <v>3306</v>
      </c>
      <c r="F285" s="147" t="s">
        <v>4901</v>
      </c>
      <c r="H285" s="145"/>
      <c r="I285" s="19"/>
      <c r="J285" s="19"/>
      <c r="K285" s="19"/>
      <c r="L285" s="75"/>
      <c r="M285" s="102"/>
      <c r="N285" s="89"/>
    </row>
    <row r="286" spans="1:14" s="29" customFormat="1">
      <c r="A286" s="30" t="s">
        <v>6849</v>
      </c>
      <c r="B286" s="84">
        <f t="shared" si="12"/>
        <v>46</v>
      </c>
      <c r="C286" s="84">
        <f t="shared" si="13"/>
        <v>41</v>
      </c>
      <c r="D286" s="84">
        <v>1</v>
      </c>
      <c r="E286" s="30"/>
      <c r="F286" s="147"/>
      <c r="G286" s="29" t="s">
        <v>5548</v>
      </c>
      <c r="H286" s="217">
        <v>44502</v>
      </c>
      <c r="I286" s="19">
        <v>10</v>
      </c>
      <c r="J286" s="19"/>
      <c r="K286" s="19"/>
      <c r="L286" s="75">
        <v>10</v>
      </c>
      <c r="M286" s="102"/>
      <c r="N286" s="89"/>
    </row>
    <row r="287" spans="1:14">
      <c r="A287" s="37" t="s">
        <v>80</v>
      </c>
      <c r="B287" s="84">
        <f t="shared" si="12"/>
        <v>136</v>
      </c>
      <c r="C287" s="84">
        <f t="shared" ref="C287:C291" si="16">$K$2*D287</f>
        <v>123</v>
      </c>
      <c r="D287" s="84">
        <v>3</v>
      </c>
      <c r="E287" s="37"/>
      <c r="M287" s="102"/>
    </row>
    <row r="288" spans="1:14">
      <c r="A288" s="37" t="s">
        <v>81</v>
      </c>
      <c r="B288" s="84">
        <f t="shared" si="12"/>
        <v>127</v>
      </c>
      <c r="C288" s="84">
        <f t="shared" si="16"/>
        <v>114.8</v>
      </c>
      <c r="D288" s="84">
        <v>2.8</v>
      </c>
      <c r="E288" s="37"/>
      <c r="M288" s="102"/>
    </row>
    <row r="289" spans="1:14">
      <c r="A289" s="30" t="s">
        <v>4652</v>
      </c>
      <c r="B289" s="84">
        <f t="shared" si="12"/>
        <v>10</v>
      </c>
      <c r="C289" s="84">
        <f t="shared" si="16"/>
        <v>8.2000000000000011</v>
      </c>
      <c r="D289" s="84">
        <v>0.2</v>
      </c>
      <c r="E289" s="37"/>
      <c r="F289" s="147" t="s">
        <v>4653</v>
      </c>
      <c r="M289" s="102"/>
    </row>
    <row r="290" spans="1:14" s="29" customFormat="1">
      <c r="A290" s="30" t="s">
        <v>4650</v>
      </c>
      <c r="B290" s="84">
        <f t="shared" si="12"/>
        <v>9</v>
      </c>
      <c r="C290" s="84">
        <f t="shared" si="16"/>
        <v>7.38</v>
      </c>
      <c r="D290" s="84">
        <v>0.18</v>
      </c>
      <c r="E290" s="37"/>
      <c r="F290" s="147" t="s">
        <v>4654</v>
      </c>
      <c r="H290" s="145"/>
      <c r="I290" s="19"/>
      <c r="J290" s="19"/>
      <c r="K290" s="19"/>
      <c r="L290" s="75"/>
      <c r="M290" s="102"/>
      <c r="N290" s="89"/>
    </row>
    <row r="291" spans="1:14" s="29" customFormat="1">
      <c r="A291" s="30" t="s">
        <v>4651</v>
      </c>
      <c r="B291" s="84">
        <f t="shared" si="12"/>
        <v>8</v>
      </c>
      <c r="C291" s="84">
        <f t="shared" si="16"/>
        <v>6.9700000000000006</v>
      </c>
      <c r="D291" s="84">
        <v>0.17</v>
      </c>
      <c r="E291" s="37"/>
      <c r="F291" s="147" t="s">
        <v>4654</v>
      </c>
      <c r="H291" s="145"/>
      <c r="I291" s="19"/>
      <c r="J291" s="19"/>
      <c r="K291" s="19"/>
      <c r="L291" s="75"/>
      <c r="M291" s="102"/>
      <c r="N291" s="89"/>
    </row>
    <row r="292" spans="1:14" s="29" customFormat="1">
      <c r="A292" s="37" t="s">
        <v>829</v>
      </c>
      <c r="B292" s="84">
        <f t="shared" ref="B292:B441" si="17">ROUNDUP(C292*1.1,0)</f>
        <v>91</v>
      </c>
      <c r="C292" s="84">
        <f t="shared" ref="C292:C309" si="18">$K$2*D292</f>
        <v>82</v>
      </c>
      <c r="D292" s="84">
        <v>2</v>
      </c>
      <c r="E292" s="37"/>
      <c r="F292" s="147">
        <v>1568</v>
      </c>
      <c r="H292" s="145"/>
      <c r="I292" s="19"/>
      <c r="J292" s="19"/>
      <c r="K292" s="19"/>
      <c r="L292" s="75"/>
      <c r="M292" s="102"/>
      <c r="N292" s="89"/>
    </row>
    <row r="293" spans="1:14" s="29" customFormat="1">
      <c r="A293" s="30" t="s">
        <v>1420</v>
      </c>
      <c r="B293" s="84">
        <f t="shared" si="17"/>
        <v>136</v>
      </c>
      <c r="C293" s="84">
        <f t="shared" si="18"/>
        <v>123</v>
      </c>
      <c r="D293" s="84">
        <v>3</v>
      </c>
      <c r="E293" s="37"/>
      <c r="F293" s="147">
        <v>1568</v>
      </c>
      <c r="H293" s="145"/>
      <c r="I293" s="19"/>
      <c r="J293" s="19"/>
      <c r="K293" s="19"/>
      <c r="L293" s="75"/>
      <c r="M293" s="102"/>
      <c r="N293" s="89"/>
    </row>
    <row r="294" spans="1:14" s="29" customFormat="1">
      <c r="A294" s="30" t="s">
        <v>3016</v>
      </c>
      <c r="B294" s="84">
        <f t="shared" si="17"/>
        <v>113</v>
      </c>
      <c r="C294" s="84">
        <f t="shared" si="18"/>
        <v>102.5</v>
      </c>
      <c r="D294" s="84">
        <v>2.5</v>
      </c>
      <c r="E294" s="37"/>
      <c r="F294" s="147" t="s">
        <v>1827</v>
      </c>
      <c r="H294" s="145"/>
      <c r="I294" s="19">
        <v>0</v>
      </c>
      <c r="J294" s="19"/>
      <c r="K294" s="19"/>
      <c r="L294" s="75"/>
      <c r="M294" s="102"/>
      <c r="N294" s="89"/>
    </row>
    <row r="295" spans="1:14" s="29" customFormat="1">
      <c r="A295" s="30" t="s">
        <v>5547</v>
      </c>
      <c r="B295" s="84">
        <f t="shared" si="17"/>
        <v>149</v>
      </c>
      <c r="C295" s="84">
        <f t="shared" si="18"/>
        <v>135.29999999999998</v>
      </c>
      <c r="D295" s="84">
        <v>3.3</v>
      </c>
      <c r="E295" s="37"/>
      <c r="F295" s="147" t="s">
        <v>2863</v>
      </c>
      <c r="G295" s="29" t="s">
        <v>5548</v>
      </c>
      <c r="H295" s="217">
        <v>44095</v>
      </c>
      <c r="I295" s="19"/>
      <c r="J295" s="19"/>
      <c r="K295" s="19"/>
      <c r="L295" s="75"/>
      <c r="M295" s="102"/>
      <c r="N295" s="89"/>
    </row>
    <row r="296" spans="1:14" s="29" customFormat="1">
      <c r="A296" s="30" t="s">
        <v>6460</v>
      </c>
      <c r="B296" s="84">
        <f t="shared" si="17"/>
        <v>361</v>
      </c>
      <c r="C296" s="84">
        <f t="shared" si="18"/>
        <v>328</v>
      </c>
      <c r="D296" s="84">
        <v>8</v>
      </c>
      <c r="E296" s="37"/>
      <c r="F296" s="147"/>
      <c r="H296" s="217"/>
      <c r="I296" s="19">
        <v>2</v>
      </c>
      <c r="J296" s="19"/>
      <c r="K296" s="19"/>
      <c r="L296" s="75"/>
      <c r="M296" s="102"/>
      <c r="N296" s="89"/>
    </row>
    <row r="297" spans="1:14" s="29" customFormat="1">
      <c r="A297" s="30" t="s">
        <v>6921</v>
      </c>
      <c r="B297" s="84">
        <f t="shared" si="17"/>
        <v>91</v>
      </c>
      <c r="C297" s="84">
        <f t="shared" si="18"/>
        <v>82</v>
      </c>
      <c r="D297" s="84">
        <v>2</v>
      </c>
      <c r="E297" s="37"/>
      <c r="F297" s="147"/>
      <c r="G297" s="29" t="s">
        <v>5548</v>
      </c>
      <c r="H297" s="217"/>
      <c r="I297" s="19">
        <v>20</v>
      </c>
      <c r="J297" s="19"/>
      <c r="K297" s="19"/>
      <c r="L297" s="75"/>
      <c r="M297" s="102"/>
      <c r="N297" s="89"/>
    </row>
    <row r="298" spans="1:14" s="29" customFormat="1">
      <c r="A298" s="30" t="s">
        <v>5011</v>
      </c>
      <c r="B298" s="84">
        <f t="shared" si="17"/>
        <v>68</v>
      </c>
      <c r="C298" s="84">
        <f t="shared" si="18"/>
        <v>61.5</v>
      </c>
      <c r="D298" s="84">
        <v>1.5</v>
      </c>
      <c r="E298" s="37"/>
      <c r="F298" s="147" t="s">
        <v>4288</v>
      </c>
      <c r="H298" s="145"/>
      <c r="I298" s="19"/>
      <c r="J298" s="19"/>
      <c r="K298" s="19"/>
      <c r="L298" s="75"/>
      <c r="M298" s="102"/>
      <c r="N298" s="89"/>
    </row>
    <row r="299" spans="1:14" s="29" customFormat="1">
      <c r="A299" s="37" t="s">
        <v>853</v>
      </c>
      <c r="B299" s="84">
        <f t="shared" si="17"/>
        <v>82</v>
      </c>
      <c r="C299" s="84">
        <f t="shared" si="18"/>
        <v>73.8</v>
      </c>
      <c r="D299" s="84">
        <v>1.8</v>
      </c>
      <c r="E299" s="37"/>
      <c r="F299" s="147"/>
      <c r="H299" s="145"/>
      <c r="I299" s="19"/>
      <c r="J299" s="19"/>
      <c r="K299" s="19"/>
      <c r="L299" s="75"/>
      <c r="M299" s="102"/>
      <c r="N299" s="89"/>
    </row>
    <row r="300" spans="1:14" s="29" customFormat="1">
      <c r="A300" s="37" t="s">
        <v>793</v>
      </c>
      <c r="B300" s="84">
        <f t="shared" si="17"/>
        <v>82</v>
      </c>
      <c r="C300" s="84">
        <f t="shared" si="18"/>
        <v>73.8</v>
      </c>
      <c r="D300" s="84">
        <v>1.8</v>
      </c>
      <c r="E300" s="37"/>
      <c r="F300" s="147"/>
      <c r="H300" s="145"/>
      <c r="I300" s="19"/>
      <c r="J300" s="19"/>
      <c r="K300" s="19"/>
      <c r="L300" s="75"/>
      <c r="M300" s="102"/>
      <c r="N300" s="89"/>
    </row>
    <row r="301" spans="1:14" s="29" customFormat="1">
      <c r="A301" s="37" t="s">
        <v>82</v>
      </c>
      <c r="B301" s="84">
        <f t="shared" si="17"/>
        <v>82</v>
      </c>
      <c r="C301" s="84">
        <f t="shared" si="18"/>
        <v>73.8</v>
      </c>
      <c r="D301" s="84">
        <v>1.8</v>
      </c>
      <c r="E301" s="37"/>
      <c r="F301" s="147">
        <v>100</v>
      </c>
      <c r="H301" s="145"/>
      <c r="I301" s="19"/>
      <c r="J301" s="19"/>
      <c r="K301" s="19"/>
      <c r="L301" s="75"/>
      <c r="M301" s="102"/>
      <c r="N301" s="89"/>
    </row>
    <row r="302" spans="1:14" s="29" customFormat="1">
      <c r="A302" s="37" t="s">
        <v>855</v>
      </c>
      <c r="B302" s="84">
        <f t="shared" si="17"/>
        <v>82</v>
      </c>
      <c r="C302" s="84">
        <f t="shared" si="18"/>
        <v>73.8</v>
      </c>
      <c r="D302" s="84">
        <v>1.8</v>
      </c>
      <c r="E302" s="37"/>
      <c r="F302" s="147"/>
      <c r="H302" s="145"/>
      <c r="I302" s="19"/>
      <c r="J302" s="19"/>
      <c r="K302" s="19"/>
      <c r="L302" s="75"/>
      <c r="M302" s="102"/>
      <c r="N302" s="89"/>
    </row>
    <row r="303" spans="1:14">
      <c r="A303" s="37" t="s">
        <v>656</v>
      </c>
      <c r="B303" s="84">
        <f t="shared" si="17"/>
        <v>55</v>
      </c>
      <c r="C303" s="84">
        <f t="shared" si="18"/>
        <v>49.199999999999996</v>
      </c>
      <c r="D303" s="84">
        <v>1.2</v>
      </c>
      <c r="E303" s="37"/>
      <c r="F303" s="147">
        <v>871</v>
      </c>
      <c r="M303" s="102"/>
    </row>
    <row r="304" spans="1:14" s="29" customFormat="1">
      <c r="A304" s="37" t="s">
        <v>854</v>
      </c>
      <c r="B304" s="84">
        <f t="shared" si="17"/>
        <v>82</v>
      </c>
      <c r="C304" s="84">
        <f t="shared" si="18"/>
        <v>73.8</v>
      </c>
      <c r="D304" s="84">
        <v>1.8</v>
      </c>
      <c r="E304" s="37"/>
      <c r="F304" s="147">
        <v>1000</v>
      </c>
      <c r="H304" s="145"/>
      <c r="I304" s="19"/>
      <c r="J304" s="19"/>
      <c r="K304" s="19"/>
      <c r="L304" s="75"/>
      <c r="M304" s="102"/>
      <c r="N304" s="89"/>
    </row>
    <row r="305" spans="1:14">
      <c r="A305" s="37" t="s">
        <v>560</v>
      </c>
      <c r="B305" s="84">
        <f t="shared" si="17"/>
        <v>55</v>
      </c>
      <c r="C305" s="84">
        <f t="shared" si="18"/>
        <v>49.199999999999996</v>
      </c>
      <c r="D305" s="84">
        <v>1.2</v>
      </c>
      <c r="E305" s="37"/>
      <c r="F305" s="147">
        <v>1170</v>
      </c>
      <c r="M305" s="102"/>
    </row>
    <row r="306" spans="1:14">
      <c r="A306" s="37" t="s">
        <v>560</v>
      </c>
      <c r="B306" s="84">
        <f t="shared" si="17"/>
        <v>46</v>
      </c>
      <c r="C306" s="84">
        <f t="shared" si="18"/>
        <v>41</v>
      </c>
      <c r="D306" s="84">
        <v>1</v>
      </c>
      <c r="E306" s="37" t="s">
        <v>528</v>
      </c>
      <c r="M306" s="102"/>
    </row>
    <row r="307" spans="1:14">
      <c r="A307" s="37" t="s">
        <v>83</v>
      </c>
      <c r="B307" s="84">
        <f t="shared" si="17"/>
        <v>46</v>
      </c>
      <c r="C307" s="84">
        <f t="shared" si="18"/>
        <v>41</v>
      </c>
      <c r="D307" s="84">
        <v>1</v>
      </c>
      <c r="E307" s="37"/>
      <c r="F307" s="147" t="s">
        <v>1391</v>
      </c>
      <c r="M307" s="102"/>
    </row>
    <row r="308" spans="1:14">
      <c r="A308" s="37" t="s">
        <v>84</v>
      </c>
      <c r="B308" s="84">
        <f t="shared" si="17"/>
        <v>46</v>
      </c>
      <c r="C308" s="84">
        <f t="shared" si="18"/>
        <v>41</v>
      </c>
      <c r="D308" s="84">
        <v>1</v>
      </c>
      <c r="E308" s="37"/>
      <c r="F308" s="147">
        <v>500</v>
      </c>
      <c r="M308" s="102"/>
    </row>
    <row r="309" spans="1:14">
      <c r="A309" s="37" t="s">
        <v>434</v>
      </c>
      <c r="B309" s="84">
        <f t="shared" si="17"/>
        <v>82</v>
      </c>
      <c r="C309" s="84">
        <f t="shared" si="18"/>
        <v>73.8</v>
      </c>
      <c r="D309" s="84">
        <v>1.8</v>
      </c>
      <c r="E309" s="37"/>
      <c r="F309" s="147" t="s">
        <v>1311</v>
      </c>
      <c r="M309" s="102"/>
    </row>
    <row r="310" spans="1:14" s="29" customFormat="1">
      <c r="A310" s="30" t="s">
        <v>1401</v>
      </c>
      <c r="B310" s="84">
        <f t="shared" ref="B310" si="19">ROUNDUP(C310*1.1,0)</f>
        <v>91</v>
      </c>
      <c r="C310" s="84">
        <f t="shared" ref="C310" si="20">$K$2*D310</f>
        <v>82</v>
      </c>
      <c r="D310" s="84">
        <v>2</v>
      </c>
      <c r="E310" s="37"/>
      <c r="F310" s="147">
        <v>1616</v>
      </c>
      <c r="H310" s="145"/>
      <c r="I310" s="19"/>
      <c r="J310" s="19"/>
      <c r="K310" s="19"/>
      <c r="L310" s="75"/>
      <c r="M310" s="102"/>
      <c r="N310" s="89"/>
    </row>
    <row r="311" spans="1:14" s="29" customFormat="1">
      <c r="A311" s="37" t="s">
        <v>863</v>
      </c>
      <c r="B311" s="84">
        <f>ROUNDUP(C311*1.1,0)</f>
        <v>79</v>
      </c>
      <c r="C311" s="84">
        <f>$K$2*D311</f>
        <v>71.75</v>
      </c>
      <c r="D311" s="84">
        <v>1.75</v>
      </c>
      <c r="E311" s="37"/>
      <c r="F311" s="147" t="s">
        <v>2038</v>
      </c>
      <c r="H311" s="145"/>
      <c r="I311" s="19"/>
      <c r="J311" s="19"/>
      <c r="K311" s="19"/>
      <c r="L311" s="75"/>
      <c r="M311" s="102"/>
      <c r="N311" s="89"/>
    </row>
    <row r="312" spans="1:14" s="29" customFormat="1">
      <c r="A312" s="30" t="s">
        <v>1910</v>
      </c>
      <c r="B312" s="84">
        <f>ROUNDUP(C312*1.1,0)</f>
        <v>118</v>
      </c>
      <c r="C312" s="84">
        <f>$K$2*D312</f>
        <v>106.60000000000001</v>
      </c>
      <c r="D312" s="84">
        <v>2.6</v>
      </c>
      <c r="E312" s="37"/>
      <c r="F312" s="147" t="s">
        <v>1911</v>
      </c>
      <c r="H312" s="145"/>
      <c r="I312" s="19"/>
      <c r="J312" s="19"/>
      <c r="K312" s="19"/>
      <c r="L312" s="75"/>
      <c r="M312" s="102"/>
      <c r="N312" s="89"/>
    </row>
    <row r="313" spans="1:14" s="29" customFormat="1">
      <c r="A313" s="30" t="s">
        <v>1402</v>
      </c>
      <c r="B313" s="84">
        <f t="shared" ref="B313:B314" si="21">ROUNDUP(C313*1.1,0)</f>
        <v>91</v>
      </c>
      <c r="C313" s="84">
        <f t="shared" ref="C313:C314" si="22">$K$2*D313</f>
        <v>82</v>
      </c>
      <c r="D313" s="84">
        <v>2</v>
      </c>
      <c r="E313" s="37"/>
      <c r="F313" s="147" t="s">
        <v>2064</v>
      </c>
      <c r="H313" s="145"/>
      <c r="I313" s="19"/>
      <c r="J313" s="19"/>
      <c r="K313" s="19"/>
      <c r="L313" s="75"/>
      <c r="M313" s="102"/>
      <c r="N313" s="89"/>
    </row>
    <row r="314" spans="1:14" s="29" customFormat="1">
      <c r="A314" s="30" t="s">
        <v>2152</v>
      </c>
      <c r="B314" s="84">
        <f t="shared" si="21"/>
        <v>109</v>
      </c>
      <c r="C314" s="84">
        <f t="shared" si="22"/>
        <v>98.399999999999991</v>
      </c>
      <c r="D314" s="84">
        <v>2.4</v>
      </c>
      <c r="E314" s="37"/>
      <c r="F314" s="147" t="s">
        <v>2153</v>
      </c>
      <c r="H314" s="145"/>
      <c r="I314" s="19"/>
      <c r="J314" s="19"/>
      <c r="K314" s="19"/>
      <c r="L314" s="75"/>
      <c r="M314" s="102"/>
      <c r="N314" s="89"/>
    </row>
    <row r="315" spans="1:14">
      <c r="A315" s="37" t="s">
        <v>85</v>
      </c>
      <c r="B315" s="84">
        <f t="shared" si="17"/>
        <v>226</v>
      </c>
      <c r="C315" s="84">
        <f t="shared" ref="C315:C491" si="23">$K$2*D315</f>
        <v>205</v>
      </c>
      <c r="D315" s="84">
        <v>5</v>
      </c>
      <c r="E315" s="37"/>
      <c r="M315" s="102"/>
    </row>
    <row r="316" spans="1:14" s="29" customFormat="1">
      <c r="A316" s="30" t="s">
        <v>4584</v>
      </c>
      <c r="B316" s="84">
        <f t="shared" si="17"/>
        <v>113</v>
      </c>
      <c r="C316" s="84">
        <f t="shared" si="23"/>
        <v>102.5</v>
      </c>
      <c r="D316" s="84">
        <v>2.5</v>
      </c>
      <c r="E316" s="37"/>
      <c r="F316" s="147" t="s">
        <v>4585</v>
      </c>
      <c r="H316" s="145"/>
      <c r="I316" s="19"/>
      <c r="J316" s="19"/>
      <c r="K316" s="19"/>
      <c r="L316" s="75"/>
      <c r="M316" s="102"/>
      <c r="N316" s="89"/>
    </row>
    <row r="317" spans="1:14" s="29" customFormat="1">
      <c r="A317" s="30" t="s">
        <v>1630</v>
      </c>
      <c r="B317" s="84">
        <f t="shared" si="17"/>
        <v>136</v>
      </c>
      <c r="C317" s="84">
        <f t="shared" si="23"/>
        <v>123</v>
      </c>
      <c r="D317" s="84">
        <v>3</v>
      </c>
      <c r="E317" s="37"/>
      <c r="F317" s="147" t="s">
        <v>1631</v>
      </c>
      <c r="G317" s="29" t="s">
        <v>5548</v>
      </c>
      <c r="H317" s="217">
        <v>44334</v>
      </c>
      <c r="I317" s="19">
        <v>5</v>
      </c>
      <c r="J317" s="19"/>
      <c r="K317" s="19"/>
      <c r="L317" s="75"/>
      <c r="M317" s="102"/>
      <c r="N317" s="89"/>
    </row>
    <row r="318" spans="1:14" s="29" customFormat="1">
      <c r="A318" s="30" t="s">
        <v>2585</v>
      </c>
      <c r="B318" s="84">
        <f t="shared" si="17"/>
        <v>113</v>
      </c>
      <c r="C318" s="84">
        <f t="shared" si="23"/>
        <v>102.5</v>
      </c>
      <c r="D318" s="84">
        <v>2.5</v>
      </c>
      <c r="E318" s="37"/>
      <c r="F318" s="147" t="s">
        <v>5551</v>
      </c>
      <c r="G318" s="29" t="s">
        <v>5548</v>
      </c>
      <c r="H318" s="217">
        <v>44096</v>
      </c>
      <c r="I318" s="19"/>
      <c r="J318" s="19"/>
      <c r="K318" s="19"/>
      <c r="L318" s="75"/>
      <c r="M318" s="102"/>
      <c r="N318" s="89"/>
    </row>
    <row r="319" spans="1:14" s="29" customFormat="1">
      <c r="A319" s="30" t="s">
        <v>4340</v>
      </c>
      <c r="B319" s="84">
        <f t="shared" si="17"/>
        <v>91</v>
      </c>
      <c r="C319" s="84">
        <f t="shared" si="23"/>
        <v>82</v>
      </c>
      <c r="D319" s="84">
        <v>2</v>
      </c>
      <c r="E319" s="37"/>
      <c r="F319" s="147">
        <v>2</v>
      </c>
      <c r="H319" s="145"/>
      <c r="I319" s="19"/>
      <c r="J319" s="19"/>
      <c r="K319" s="19"/>
      <c r="L319" s="75"/>
      <c r="M319" s="102"/>
      <c r="N319" s="89"/>
    </row>
    <row r="320" spans="1:14" s="29" customFormat="1">
      <c r="A320" s="30" t="s">
        <v>4186</v>
      </c>
      <c r="B320" s="84">
        <f t="shared" si="17"/>
        <v>136</v>
      </c>
      <c r="C320" s="84">
        <f t="shared" si="23"/>
        <v>123</v>
      </c>
      <c r="D320" s="84">
        <v>3</v>
      </c>
      <c r="E320" s="37"/>
      <c r="F320" s="147" t="s">
        <v>4143</v>
      </c>
      <c r="H320" s="145"/>
      <c r="I320" s="19"/>
      <c r="J320" s="19"/>
      <c r="K320" s="19"/>
      <c r="L320" s="75"/>
      <c r="M320" s="102"/>
      <c r="N320" s="89"/>
    </row>
    <row r="321" spans="1:14" s="29" customFormat="1">
      <c r="A321" s="30" t="s">
        <v>4184</v>
      </c>
      <c r="B321" s="84">
        <f t="shared" si="17"/>
        <v>136</v>
      </c>
      <c r="C321" s="84">
        <f t="shared" si="23"/>
        <v>123</v>
      </c>
      <c r="D321" s="84">
        <v>3</v>
      </c>
      <c r="E321" s="37"/>
      <c r="F321" s="147" t="s">
        <v>4187</v>
      </c>
      <c r="H321" s="145"/>
      <c r="I321" s="19"/>
      <c r="J321" s="19"/>
      <c r="K321" s="19"/>
      <c r="L321" s="75"/>
      <c r="M321" s="102"/>
      <c r="N321" s="89"/>
    </row>
    <row r="322" spans="1:14" s="29" customFormat="1">
      <c r="A322" s="30" t="s">
        <v>4185</v>
      </c>
      <c r="B322" s="84">
        <f t="shared" si="17"/>
        <v>136</v>
      </c>
      <c r="C322" s="84">
        <f t="shared" si="23"/>
        <v>123</v>
      </c>
      <c r="D322" s="84">
        <v>3</v>
      </c>
      <c r="E322" s="37"/>
      <c r="F322" s="147" t="s">
        <v>3406</v>
      </c>
      <c r="H322" s="145"/>
      <c r="I322" s="19"/>
      <c r="J322" s="19"/>
      <c r="K322" s="19"/>
      <c r="L322" s="75"/>
      <c r="M322" s="102"/>
      <c r="N322" s="89"/>
    </row>
    <row r="323" spans="1:14">
      <c r="A323" s="37" t="s">
        <v>86</v>
      </c>
      <c r="B323" s="84">
        <f t="shared" si="17"/>
        <v>0</v>
      </c>
      <c r="C323" s="84">
        <f t="shared" si="23"/>
        <v>0</v>
      </c>
      <c r="D323" s="84">
        <v>0</v>
      </c>
      <c r="E323" s="37"/>
      <c r="M323" s="102"/>
    </row>
    <row r="324" spans="1:14">
      <c r="A324" s="37" t="s">
        <v>87</v>
      </c>
      <c r="B324" s="84">
        <f t="shared" si="17"/>
        <v>0</v>
      </c>
      <c r="C324" s="84">
        <f t="shared" si="23"/>
        <v>0</v>
      </c>
      <c r="D324" s="84">
        <v>0</v>
      </c>
      <c r="E324" s="37"/>
      <c r="M324" s="102"/>
    </row>
    <row r="325" spans="1:14" s="29" customFormat="1">
      <c r="A325" s="30" t="s">
        <v>4275</v>
      </c>
      <c r="B325" s="84">
        <f t="shared" si="17"/>
        <v>226</v>
      </c>
      <c r="C325" s="84">
        <f t="shared" si="23"/>
        <v>205</v>
      </c>
      <c r="D325" s="84">
        <v>5</v>
      </c>
      <c r="E325" s="37"/>
      <c r="F325" s="147"/>
      <c r="H325" s="145"/>
      <c r="I325" s="19"/>
      <c r="J325" s="19"/>
      <c r="K325" s="19"/>
      <c r="L325" s="75"/>
      <c r="M325" s="102"/>
      <c r="N325" s="89"/>
    </row>
    <row r="326" spans="1:14" s="29" customFormat="1">
      <c r="A326" s="30" t="s">
        <v>4274</v>
      </c>
      <c r="B326" s="84">
        <f t="shared" si="17"/>
        <v>226</v>
      </c>
      <c r="C326" s="84">
        <f t="shared" si="23"/>
        <v>205</v>
      </c>
      <c r="D326" s="84">
        <v>5</v>
      </c>
      <c r="E326" s="37"/>
      <c r="F326" s="147"/>
      <c r="H326" s="145"/>
      <c r="I326" s="19"/>
      <c r="J326" s="19"/>
      <c r="K326" s="19"/>
      <c r="L326" s="75"/>
      <c r="M326" s="102"/>
      <c r="N326" s="89"/>
    </row>
    <row r="327" spans="1:14">
      <c r="A327" s="37" t="s">
        <v>88</v>
      </c>
      <c r="B327" s="84">
        <f t="shared" si="17"/>
        <v>316</v>
      </c>
      <c r="C327" s="84">
        <f t="shared" si="23"/>
        <v>287</v>
      </c>
      <c r="D327" s="84">
        <v>7</v>
      </c>
      <c r="E327" s="37"/>
      <c r="M327" s="102"/>
    </row>
    <row r="328" spans="1:14" s="29" customFormat="1">
      <c r="A328" s="30" t="s">
        <v>4276</v>
      </c>
      <c r="B328" s="84">
        <f t="shared" si="17"/>
        <v>0</v>
      </c>
      <c r="C328" s="84">
        <f t="shared" si="23"/>
        <v>0</v>
      </c>
      <c r="D328" s="84">
        <v>0</v>
      </c>
      <c r="E328" s="37" t="s">
        <v>528</v>
      </c>
      <c r="F328" s="147" t="s">
        <v>1378</v>
      </c>
      <c r="H328" s="145"/>
      <c r="I328" s="19"/>
      <c r="J328" s="19"/>
      <c r="K328" s="19"/>
      <c r="L328" s="75"/>
      <c r="M328" s="102"/>
      <c r="N328" s="89"/>
    </row>
    <row r="329" spans="1:14">
      <c r="A329" s="37" t="s">
        <v>89</v>
      </c>
      <c r="B329" s="84">
        <f t="shared" si="17"/>
        <v>0</v>
      </c>
      <c r="C329" s="84">
        <f t="shared" si="23"/>
        <v>0</v>
      </c>
      <c r="D329" s="84">
        <v>0</v>
      </c>
      <c r="E329" s="37"/>
      <c r="F329" s="147">
        <v>0</v>
      </c>
      <c r="M329" s="102"/>
    </row>
    <row r="330" spans="1:14">
      <c r="A330" s="30" t="s">
        <v>6271</v>
      </c>
      <c r="B330" s="84">
        <f t="shared" si="17"/>
        <v>0</v>
      </c>
      <c r="C330" s="84">
        <f t="shared" si="23"/>
        <v>0</v>
      </c>
      <c r="D330" s="84">
        <v>0</v>
      </c>
      <c r="E330" s="37"/>
      <c r="M330" s="102"/>
    </row>
    <row r="331" spans="1:14" s="29" customFormat="1">
      <c r="A331" s="30" t="s">
        <v>6270</v>
      </c>
      <c r="B331" s="84">
        <f t="shared" si="17"/>
        <v>235</v>
      </c>
      <c r="C331" s="84">
        <f t="shared" si="23"/>
        <v>213.20000000000002</v>
      </c>
      <c r="D331" s="84">
        <v>5.2</v>
      </c>
      <c r="E331" s="37"/>
      <c r="F331" s="147"/>
      <c r="H331" s="145"/>
      <c r="I331" s="19"/>
      <c r="J331" s="19"/>
      <c r="K331" s="19"/>
      <c r="L331" s="75"/>
      <c r="M331" s="102"/>
      <c r="N331" s="89"/>
    </row>
    <row r="332" spans="1:14" s="29" customFormat="1">
      <c r="A332" s="30" t="s">
        <v>1809</v>
      </c>
      <c r="B332" s="84">
        <f t="shared" si="17"/>
        <v>158</v>
      </c>
      <c r="C332" s="84">
        <f t="shared" si="23"/>
        <v>143.5</v>
      </c>
      <c r="D332" s="84">
        <v>3.5</v>
      </c>
      <c r="E332" s="37"/>
      <c r="F332" s="147"/>
      <c r="H332" s="145"/>
      <c r="I332" s="19"/>
      <c r="J332" s="19"/>
      <c r="K332" s="19"/>
      <c r="L332" s="75"/>
      <c r="M332" s="102"/>
      <c r="N332" s="89"/>
    </row>
    <row r="333" spans="1:14" s="29" customFormat="1">
      <c r="A333" s="30" t="s">
        <v>90</v>
      </c>
      <c r="B333" s="84">
        <f t="shared" si="17"/>
        <v>91</v>
      </c>
      <c r="C333" s="84">
        <f t="shared" si="23"/>
        <v>82</v>
      </c>
      <c r="D333" s="84">
        <v>2</v>
      </c>
      <c r="E333" s="37"/>
      <c r="F333" s="147"/>
      <c r="H333" s="145"/>
      <c r="I333" s="19"/>
      <c r="J333" s="19"/>
      <c r="K333" s="19"/>
      <c r="L333" s="75"/>
      <c r="M333" s="102"/>
      <c r="N333" s="89"/>
    </row>
    <row r="334" spans="1:14">
      <c r="A334" s="30" t="s">
        <v>91</v>
      </c>
      <c r="B334" s="84">
        <f t="shared" si="17"/>
        <v>91</v>
      </c>
      <c r="C334" s="84">
        <f t="shared" si="23"/>
        <v>82</v>
      </c>
      <c r="D334" s="84">
        <v>2</v>
      </c>
      <c r="E334" s="37"/>
      <c r="F334" s="147" t="s">
        <v>782</v>
      </c>
      <c r="M334" s="102"/>
    </row>
    <row r="335" spans="1:14">
      <c r="A335" s="37" t="s">
        <v>92</v>
      </c>
      <c r="B335" s="84">
        <f t="shared" si="17"/>
        <v>100</v>
      </c>
      <c r="C335" s="84">
        <f t="shared" si="23"/>
        <v>90.2</v>
      </c>
      <c r="D335" s="84">
        <v>2.2000000000000002</v>
      </c>
      <c r="E335" s="37"/>
      <c r="M335" s="102"/>
    </row>
    <row r="336" spans="1:14">
      <c r="A336" s="37" t="s">
        <v>93</v>
      </c>
      <c r="B336" s="84">
        <f t="shared" si="17"/>
        <v>82</v>
      </c>
      <c r="C336" s="84">
        <f t="shared" si="23"/>
        <v>73.8</v>
      </c>
      <c r="D336" s="84">
        <v>1.8</v>
      </c>
      <c r="E336" s="37"/>
      <c r="M336" s="102"/>
    </row>
    <row r="337" spans="1:14">
      <c r="A337" s="37" t="s">
        <v>94</v>
      </c>
      <c r="B337" s="84">
        <f t="shared" si="17"/>
        <v>91</v>
      </c>
      <c r="C337" s="84">
        <f t="shared" si="23"/>
        <v>82</v>
      </c>
      <c r="D337" s="84">
        <v>2</v>
      </c>
      <c r="E337" s="37"/>
      <c r="M337" s="102"/>
    </row>
    <row r="338" spans="1:14">
      <c r="A338" s="30" t="s">
        <v>3267</v>
      </c>
      <c r="B338" s="84">
        <f t="shared" si="17"/>
        <v>77</v>
      </c>
      <c r="C338" s="84">
        <f t="shared" si="23"/>
        <v>69.7</v>
      </c>
      <c r="D338" s="84">
        <v>1.7</v>
      </c>
      <c r="E338" s="30" t="s">
        <v>528</v>
      </c>
      <c r="M338" s="102"/>
    </row>
    <row r="339" spans="1:14">
      <c r="A339" s="37" t="s">
        <v>95</v>
      </c>
      <c r="B339" s="84">
        <f t="shared" si="17"/>
        <v>68</v>
      </c>
      <c r="C339" s="84">
        <f t="shared" si="23"/>
        <v>61.5</v>
      </c>
      <c r="D339" s="84">
        <v>1.5</v>
      </c>
      <c r="E339" s="37"/>
      <c r="M339" s="102"/>
    </row>
    <row r="340" spans="1:14">
      <c r="A340" s="30" t="s">
        <v>96</v>
      </c>
      <c r="B340" s="84">
        <f t="shared" si="17"/>
        <v>100</v>
      </c>
      <c r="C340" s="84">
        <f t="shared" si="23"/>
        <v>90.2</v>
      </c>
      <c r="D340" s="84">
        <v>2.2000000000000002</v>
      </c>
      <c r="E340" s="37"/>
      <c r="M340" s="102"/>
    </row>
    <row r="341" spans="1:14">
      <c r="A341" s="37" t="s">
        <v>635</v>
      </c>
      <c r="B341" s="84">
        <f t="shared" si="17"/>
        <v>46</v>
      </c>
      <c r="C341" s="84">
        <f t="shared" si="23"/>
        <v>41</v>
      </c>
      <c r="D341" s="84">
        <v>1</v>
      </c>
      <c r="E341" s="37"/>
      <c r="M341" s="102"/>
    </row>
    <row r="342" spans="1:14">
      <c r="A342" s="37" t="s">
        <v>700</v>
      </c>
      <c r="B342" s="84">
        <f t="shared" si="17"/>
        <v>46</v>
      </c>
      <c r="C342" s="84">
        <f t="shared" si="23"/>
        <v>41</v>
      </c>
      <c r="D342" s="84">
        <v>1</v>
      </c>
      <c r="E342" s="37"/>
      <c r="M342" s="102"/>
    </row>
    <row r="343" spans="1:14" s="29" customFormat="1">
      <c r="A343" s="30" t="s">
        <v>1003</v>
      </c>
      <c r="B343" s="84">
        <f t="shared" si="17"/>
        <v>46</v>
      </c>
      <c r="C343" s="84">
        <f t="shared" si="23"/>
        <v>41</v>
      </c>
      <c r="D343" s="84">
        <v>1</v>
      </c>
      <c r="E343" s="37"/>
      <c r="F343" s="147"/>
      <c r="H343" s="145"/>
      <c r="I343" s="19"/>
      <c r="J343" s="19"/>
      <c r="K343" s="19"/>
      <c r="L343" s="75"/>
      <c r="M343" s="102"/>
      <c r="N343" s="89"/>
    </row>
    <row r="344" spans="1:14" s="29" customFormat="1">
      <c r="A344" s="30" t="s">
        <v>4194</v>
      </c>
      <c r="B344" s="84">
        <f t="shared" si="17"/>
        <v>91</v>
      </c>
      <c r="C344" s="84">
        <f t="shared" si="23"/>
        <v>82</v>
      </c>
      <c r="D344" s="84">
        <v>2</v>
      </c>
      <c r="E344" s="37"/>
      <c r="F344" s="147" t="s">
        <v>4195</v>
      </c>
      <c r="H344" s="145"/>
      <c r="I344" s="19"/>
      <c r="J344" s="19"/>
      <c r="K344" s="19"/>
      <c r="L344" s="75"/>
      <c r="M344" s="102"/>
      <c r="N344" s="89"/>
    </row>
    <row r="345" spans="1:14" s="29" customFormat="1">
      <c r="A345" s="37" t="s">
        <v>912</v>
      </c>
      <c r="B345" s="84">
        <f t="shared" si="17"/>
        <v>46</v>
      </c>
      <c r="C345" s="84">
        <f t="shared" si="23"/>
        <v>41</v>
      </c>
      <c r="D345" s="84">
        <v>1</v>
      </c>
      <c r="E345" s="37"/>
      <c r="F345" s="147"/>
      <c r="H345" s="145"/>
      <c r="I345" s="19"/>
      <c r="J345" s="19"/>
      <c r="K345" s="19"/>
      <c r="L345" s="75"/>
      <c r="M345" s="102"/>
      <c r="N345" s="89"/>
    </row>
    <row r="346" spans="1:14" s="29" customFormat="1">
      <c r="A346" s="30" t="s">
        <v>2515</v>
      </c>
      <c r="B346" s="84">
        <f t="shared" si="17"/>
        <v>226</v>
      </c>
      <c r="C346" s="84">
        <f t="shared" si="23"/>
        <v>205</v>
      </c>
      <c r="D346" s="84">
        <v>5</v>
      </c>
      <c r="E346" s="37"/>
      <c r="F346" s="147" t="s">
        <v>2516</v>
      </c>
      <c r="H346" s="145"/>
      <c r="I346" s="19"/>
      <c r="J346" s="19"/>
      <c r="K346" s="19"/>
      <c r="L346" s="75"/>
      <c r="M346" s="102"/>
      <c r="N346" s="89"/>
    </row>
    <row r="347" spans="1:14" s="29" customFormat="1">
      <c r="A347" s="37" t="s">
        <v>922</v>
      </c>
      <c r="B347" s="84">
        <f t="shared" si="17"/>
        <v>91</v>
      </c>
      <c r="C347" s="84">
        <f t="shared" si="23"/>
        <v>82</v>
      </c>
      <c r="D347" s="84">
        <v>2</v>
      </c>
      <c r="E347" s="37"/>
      <c r="F347" s="147"/>
      <c r="H347" s="145"/>
      <c r="I347" s="19"/>
      <c r="J347" s="19"/>
      <c r="K347" s="19"/>
      <c r="L347" s="75"/>
      <c r="M347" s="102"/>
      <c r="N347" s="89"/>
    </row>
    <row r="348" spans="1:14" s="29" customFormat="1">
      <c r="A348" s="37" t="s">
        <v>920</v>
      </c>
      <c r="B348" s="84">
        <f t="shared" si="17"/>
        <v>136</v>
      </c>
      <c r="C348" s="84">
        <f t="shared" si="23"/>
        <v>123</v>
      </c>
      <c r="D348" s="84">
        <v>3</v>
      </c>
      <c r="E348" s="37"/>
      <c r="F348" s="147"/>
      <c r="H348" s="145"/>
      <c r="I348" s="19"/>
      <c r="J348" s="19"/>
      <c r="K348" s="19"/>
      <c r="L348" s="75"/>
      <c r="M348" s="102"/>
      <c r="N348" s="89"/>
    </row>
    <row r="349" spans="1:14">
      <c r="A349" s="37" t="s">
        <v>97</v>
      </c>
      <c r="B349" s="84">
        <f t="shared" si="17"/>
        <v>73</v>
      </c>
      <c r="C349" s="84">
        <f t="shared" si="23"/>
        <v>65.600000000000009</v>
      </c>
      <c r="D349" s="84">
        <v>1.6</v>
      </c>
      <c r="E349" s="37"/>
      <c r="M349" s="102"/>
    </row>
    <row r="350" spans="1:14">
      <c r="A350" s="37" t="s">
        <v>636</v>
      </c>
      <c r="B350" s="84">
        <f t="shared" si="17"/>
        <v>46</v>
      </c>
      <c r="C350" s="84">
        <f t="shared" si="23"/>
        <v>41</v>
      </c>
      <c r="D350" s="84">
        <v>1</v>
      </c>
      <c r="E350" s="37"/>
      <c r="M350" s="102"/>
    </row>
    <row r="351" spans="1:14">
      <c r="A351" s="37" t="s">
        <v>98</v>
      </c>
      <c r="B351" s="84">
        <f t="shared" si="17"/>
        <v>32</v>
      </c>
      <c r="C351" s="84">
        <f t="shared" si="23"/>
        <v>28.7</v>
      </c>
      <c r="D351" s="84">
        <v>0.7</v>
      </c>
      <c r="E351" s="37"/>
      <c r="M351" s="102"/>
    </row>
    <row r="352" spans="1:14" s="29" customFormat="1">
      <c r="A352" s="30" t="s">
        <v>5779</v>
      </c>
      <c r="B352" s="84">
        <f t="shared" si="17"/>
        <v>100</v>
      </c>
      <c r="C352" s="84">
        <f t="shared" si="23"/>
        <v>90.2</v>
      </c>
      <c r="D352" s="84">
        <v>2.2000000000000002</v>
      </c>
      <c r="E352" s="37"/>
      <c r="F352" s="147">
        <v>1</v>
      </c>
      <c r="G352" s="29" t="s">
        <v>5582</v>
      </c>
      <c r="H352" s="145"/>
      <c r="I352" s="19"/>
      <c r="J352" s="19"/>
      <c r="K352" s="19"/>
      <c r="L352" s="75"/>
      <c r="M352" s="102"/>
      <c r="N352" s="89"/>
    </row>
    <row r="353" spans="1:14">
      <c r="A353" s="30" t="s">
        <v>3524</v>
      </c>
      <c r="B353" s="84">
        <f t="shared" si="17"/>
        <v>82</v>
      </c>
      <c r="C353" s="84">
        <f t="shared" si="23"/>
        <v>73.8</v>
      </c>
      <c r="D353" s="84">
        <v>1.8</v>
      </c>
      <c r="E353" s="37"/>
      <c r="F353" s="147">
        <v>6</v>
      </c>
      <c r="G353" s="29" t="s">
        <v>5582</v>
      </c>
      <c r="M353" s="102"/>
    </row>
    <row r="354" spans="1:14" s="29" customFormat="1">
      <c r="A354" s="30" t="s">
        <v>1470</v>
      </c>
      <c r="B354" s="84">
        <f t="shared" si="17"/>
        <v>113</v>
      </c>
      <c r="C354" s="84">
        <f t="shared" si="23"/>
        <v>102.5</v>
      </c>
      <c r="D354" s="84">
        <v>2.5</v>
      </c>
      <c r="E354" s="37"/>
      <c r="F354" s="147" t="s">
        <v>1448</v>
      </c>
      <c r="H354" s="145"/>
      <c r="I354" s="19"/>
      <c r="J354" s="19"/>
      <c r="K354" s="19"/>
      <c r="L354" s="75"/>
      <c r="M354" s="102"/>
      <c r="N354" s="89"/>
    </row>
    <row r="355" spans="1:14" s="29" customFormat="1">
      <c r="A355" s="30" t="s">
        <v>2678</v>
      </c>
      <c r="B355" s="84">
        <f t="shared" si="17"/>
        <v>109</v>
      </c>
      <c r="C355" s="84">
        <f t="shared" si="23"/>
        <v>98.399999999999991</v>
      </c>
      <c r="D355" s="84">
        <v>2.4</v>
      </c>
      <c r="E355" s="37"/>
      <c r="F355" s="147" t="s">
        <v>1438</v>
      </c>
      <c r="H355" s="145"/>
      <c r="I355" s="19"/>
      <c r="J355" s="19"/>
      <c r="K355" s="19"/>
      <c r="L355" s="75"/>
      <c r="M355" s="102"/>
      <c r="N355" s="89"/>
    </row>
    <row r="356" spans="1:14" s="29" customFormat="1">
      <c r="A356" s="30" t="s">
        <v>4364</v>
      </c>
      <c r="B356" s="84">
        <f t="shared" si="17"/>
        <v>109</v>
      </c>
      <c r="C356" s="84">
        <f t="shared" si="23"/>
        <v>98.399999999999991</v>
      </c>
      <c r="D356" s="84">
        <v>2.4</v>
      </c>
      <c r="E356" s="37"/>
      <c r="F356" s="147"/>
      <c r="H356" s="145"/>
      <c r="I356" s="19"/>
      <c r="J356" s="19"/>
      <c r="K356" s="19"/>
      <c r="L356" s="75"/>
      <c r="M356" s="102"/>
      <c r="N356" s="89"/>
    </row>
    <row r="357" spans="1:14" s="29" customFormat="1">
      <c r="A357" s="30" t="s">
        <v>3266</v>
      </c>
      <c r="B357" s="84">
        <f t="shared" si="17"/>
        <v>136</v>
      </c>
      <c r="C357" s="84">
        <f t="shared" si="23"/>
        <v>123</v>
      </c>
      <c r="D357" s="84">
        <v>3</v>
      </c>
      <c r="E357" s="37" t="s">
        <v>528</v>
      </c>
      <c r="F357" s="147"/>
      <c r="H357" s="145"/>
      <c r="I357" s="19"/>
      <c r="J357" s="19"/>
      <c r="K357" s="19"/>
      <c r="L357" s="75"/>
      <c r="M357" s="102"/>
      <c r="N357" s="89"/>
    </row>
    <row r="358" spans="1:14" s="29" customFormat="1">
      <c r="A358" s="43" t="s">
        <v>99</v>
      </c>
      <c r="B358" s="84">
        <f t="shared" si="17"/>
        <v>542</v>
      </c>
      <c r="C358" s="84">
        <f t="shared" si="23"/>
        <v>492</v>
      </c>
      <c r="D358" s="84">
        <v>12</v>
      </c>
      <c r="E358" s="37"/>
      <c r="F358" s="147"/>
      <c r="H358" s="145"/>
      <c r="I358" s="19"/>
      <c r="J358" s="19"/>
      <c r="K358" s="19"/>
      <c r="L358" s="75"/>
      <c r="M358" s="102"/>
      <c r="N358" s="89"/>
    </row>
    <row r="359" spans="1:14" s="29" customFormat="1">
      <c r="A359" s="30" t="s">
        <v>4570</v>
      </c>
      <c r="B359" s="84">
        <f t="shared" ref="B359" si="24">ROUNDUP(C359*1.1,0)</f>
        <v>181</v>
      </c>
      <c r="C359" s="84">
        <f t="shared" ref="C359" si="25">$K$2*D359</f>
        <v>164</v>
      </c>
      <c r="D359" s="84">
        <v>4</v>
      </c>
      <c r="E359" s="37"/>
      <c r="F359" s="147" t="s">
        <v>1375</v>
      </c>
      <c r="H359" s="145"/>
      <c r="I359" s="19"/>
      <c r="J359" s="19"/>
      <c r="K359" s="19"/>
      <c r="L359" s="75"/>
      <c r="M359" s="102"/>
      <c r="N359" s="89"/>
    </row>
    <row r="360" spans="1:14">
      <c r="A360" s="37" t="s">
        <v>100</v>
      </c>
      <c r="B360" s="84">
        <f t="shared" si="17"/>
        <v>249</v>
      </c>
      <c r="C360" s="84">
        <f t="shared" si="23"/>
        <v>225.5</v>
      </c>
      <c r="D360" s="84">
        <v>5.5</v>
      </c>
      <c r="E360" s="37"/>
      <c r="F360" s="147" t="s">
        <v>4240</v>
      </c>
      <c r="M360" s="102"/>
    </row>
    <row r="361" spans="1:14">
      <c r="A361" s="37" t="s">
        <v>101</v>
      </c>
      <c r="B361" s="84">
        <f t="shared" si="17"/>
        <v>249</v>
      </c>
      <c r="C361" s="84">
        <f t="shared" si="23"/>
        <v>225.5</v>
      </c>
      <c r="D361" s="84">
        <v>5.5</v>
      </c>
      <c r="E361" s="37"/>
      <c r="M361" s="102"/>
    </row>
    <row r="362" spans="1:14">
      <c r="A362" s="30" t="s">
        <v>2885</v>
      </c>
      <c r="B362" s="84">
        <f t="shared" si="17"/>
        <v>136</v>
      </c>
      <c r="C362" s="84">
        <f t="shared" si="23"/>
        <v>123</v>
      </c>
      <c r="D362" s="84">
        <v>3</v>
      </c>
      <c r="E362" s="37" t="s">
        <v>528</v>
      </c>
      <c r="M362" s="102"/>
    </row>
    <row r="363" spans="1:14" s="29" customFormat="1">
      <c r="A363" s="30" t="s">
        <v>5517</v>
      </c>
      <c r="B363" s="84">
        <f t="shared" si="17"/>
        <v>100</v>
      </c>
      <c r="C363" s="84">
        <f t="shared" si="23"/>
        <v>90.2</v>
      </c>
      <c r="D363" s="84">
        <v>2.2000000000000002</v>
      </c>
      <c r="E363" s="37"/>
      <c r="F363" s="147" t="s">
        <v>5514</v>
      </c>
      <c r="H363" s="217">
        <v>44077</v>
      </c>
      <c r="I363" s="19"/>
      <c r="J363" s="19"/>
      <c r="K363" s="19"/>
      <c r="L363" s="75"/>
      <c r="M363" s="102"/>
      <c r="N363" s="89"/>
    </row>
    <row r="364" spans="1:14" s="29" customFormat="1">
      <c r="A364" s="30" t="s">
        <v>1456</v>
      </c>
      <c r="B364" s="84">
        <f t="shared" si="17"/>
        <v>145</v>
      </c>
      <c r="C364" s="84">
        <f t="shared" si="23"/>
        <v>131.20000000000002</v>
      </c>
      <c r="D364" s="84">
        <v>3.2</v>
      </c>
      <c r="E364" s="37"/>
      <c r="F364" s="147">
        <v>1800</v>
      </c>
      <c r="H364" s="145"/>
      <c r="I364" s="19"/>
      <c r="J364" s="19"/>
      <c r="K364" s="19"/>
      <c r="L364" s="75"/>
      <c r="M364" s="102"/>
      <c r="N364" s="89"/>
    </row>
    <row r="365" spans="1:14">
      <c r="A365" s="37" t="s">
        <v>102</v>
      </c>
      <c r="B365" s="84">
        <f t="shared" si="17"/>
        <v>0</v>
      </c>
      <c r="C365" s="84">
        <f t="shared" si="23"/>
        <v>0</v>
      </c>
      <c r="D365" s="84">
        <v>0</v>
      </c>
      <c r="E365" s="37"/>
      <c r="M365" s="102"/>
    </row>
    <row r="366" spans="1:14">
      <c r="A366" s="37" t="s">
        <v>103</v>
      </c>
      <c r="B366" s="84">
        <f t="shared" si="17"/>
        <v>0</v>
      </c>
      <c r="C366" s="84">
        <f t="shared" si="23"/>
        <v>0</v>
      </c>
      <c r="D366" s="84">
        <v>0</v>
      </c>
      <c r="E366" s="37"/>
      <c r="M366" s="102"/>
    </row>
    <row r="367" spans="1:14">
      <c r="A367" s="30" t="s">
        <v>3268</v>
      </c>
      <c r="B367" s="84">
        <f t="shared" si="17"/>
        <v>271</v>
      </c>
      <c r="C367" s="84">
        <f t="shared" si="23"/>
        <v>246</v>
      </c>
      <c r="D367" s="84">
        <v>6</v>
      </c>
      <c r="E367" s="37" t="s">
        <v>528</v>
      </c>
      <c r="M367" s="102"/>
    </row>
    <row r="368" spans="1:14" s="29" customFormat="1">
      <c r="A368" s="30" t="s">
        <v>4414</v>
      </c>
      <c r="B368" s="84">
        <f t="shared" si="17"/>
        <v>361</v>
      </c>
      <c r="C368" s="84">
        <f t="shared" si="23"/>
        <v>328</v>
      </c>
      <c r="D368" s="84">
        <v>8</v>
      </c>
      <c r="E368" s="37"/>
      <c r="F368" s="147" t="s">
        <v>4415</v>
      </c>
      <c r="H368" s="145"/>
      <c r="I368" s="19"/>
      <c r="J368" s="19"/>
      <c r="K368" s="19"/>
      <c r="L368" s="75"/>
      <c r="M368" s="102"/>
      <c r="N368" s="89"/>
    </row>
    <row r="369" spans="1:14" s="29" customFormat="1">
      <c r="A369" s="30" t="s">
        <v>6530</v>
      </c>
      <c r="B369" s="84">
        <f t="shared" si="17"/>
        <v>158</v>
      </c>
      <c r="C369" s="84">
        <f t="shared" si="23"/>
        <v>143.5</v>
      </c>
      <c r="D369" s="84">
        <v>3.5</v>
      </c>
      <c r="E369" s="37"/>
      <c r="F369" s="147"/>
      <c r="G369" s="29" t="s">
        <v>5582</v>
      </c>
      <c r="H369" s="145"/>
      <c r="I369" s="19">
        <v>2</v>
      </c>
      <c r="J369" s="19"/>
      <c r="K369" s="19"/>
      <c r="L369" s="75"/>
      <c r="M369" s="102"/>
      <c r="N369" s="89"/>
    </row>
    <row r="370" spans="1:14" s="29" customFormat="1">
      <c r="A370" s="30" t="s">
        <v>5930</v>
      </c>
      <c r="B370" s="84">
        <f t="shared" si="17"/>
        <v>91</v>
      </c>
      <c r="C370" s="84">
        <f t="shared" si="23"/>
        <v>82</v>
      </c>
      <c r="D370" s="84">
        <v>2</v>
      </c>
      <c r="E370" s="37"/>
      <c r="F370" s="147" t="s">
        <v>5361</v>
      </c>
      <c r="G370" s="29" t="s">
        <v>5582</v>
      </c>
      <c r="H370" s="217">
        <v>44192</v>
      </c>
      <c r="I370" s="19"/>
      <c r="J370" s="19"/>
      <c r="K370" s="19"/>
      <c r="L370" s="75">
        <v>5</v>
      </c>
      <c r="M370" s="102"/>
      <c r="N370" s="89"/>
    </row>
    <row r="371" spans="1:14" s="29" customFormat="1">
      <c r="A371" s="37" t="s">
        <v>990</v>
      </c>
      <c r="B371" s="84">
        <f t="shared" si="17"/>
        <v>136</v>
      </c>
      <c r="C371" s="84">
        <f t="shared" si="23"/>
        <v>123</v>
      </c>
      <c r="D371" s="84">
        <v>3</v>
      </c>
      <c r="E371" s="37"/>
      <c r="F371" s="147"/>
      <c r="H371" s="145"/>
      <c r="I371" s="19"/>
      <c r="J371" s="19"/>
      <c r="K371" s="19"/>
      <c r="L371" s="75"/>
      <c r="M371" s="102"/>
      <c r="N371" s="89"/>
    </row>
    <row r="372" spans="1:14">
      <c r="A372" s="37" t="s">
        <v>104</v>
      </c>
      <c r="B372" s="84">
        <f t="shared" si="17"/>
        <v>113</v>
      </c>
      <c r="C372" s="84">
        <f t="shared" si="23"/>
        <v>102.5</v>
      </c>
      <c r="D372" s="84">
        <v>2.5</v>
      </c>
      <c r="E372" s="37"/>
      <c r="M372" s="102"/>
    </row>
    <row r="373" spans="1:14" s="29" customFormat="1">
      <c r="A373" s="30" t="s">
        <v>1015</v>
      </c>
      <c r="B373" s="84">
        <f t="shared" si="17"/>
        <v>172</v>
      </c>
      <c r="C373" s="84">
        <f t="shared" si="23"/>
        <v>155.79999999999998</v>
      </c>
      <c r="D373" s="84">
        <v>3.8</v>
      </c>
      <c r="E373" s="37"/>
      <c r="F373" s="147">
        <v>1136</v>
      </c>
      <c r="H373" s="145"/>
      <c r="I373" s="19"/>
      <c r="J373" s="19"/>
      <c r="K373" s="19"/>
      <c r="L373" s="75"/>
      <c r="M373" s="102"/>
      <c r="N373" s="89"/>
    </row>
    <row r="374" spans="1:14" s="29" customFormat="1">
      <c r="A374" s="30" t="s">
        <v>2650</v>
      </c>
      <c r="B374" s="84">
        <f t="shared" si="17"/>
        <v>190</v>
      </c>
      <c r="C374" s="84">
        <f t="shared" si="23"/>
        <v>172.20000000000002</v>
      </c>
      <c r="D374" s="84">
        <v>4.2</v>
      </c>
      <c r="E374" s="37"/>
      <c r="F374" s="147">
        <v>1</v>
      </c>
      <c r="H374" s="145"/>
      <c r="I374" s="19"/>
      <c r="J374" s="19"/>
      <c r="K374" s="19"/>
      <c r="L374" s="75"/>
      <c r="M374" s="102"/>
      <c r="N374" s="89"/>
    </row>
    <row r="375" spans="1:14" s="29" customFormat="1">
      <c r="A375" s="30" t="s">
        <v>5058</v>
      </c>
      <c r="B375" s="84">
        <f t="shared" si="17"/>
        <v>158</v>
      </c>
      <c r="C375" s="84">
        <f t="shared" si="23"/>
        <v>143.5</v>
      </c>
      <c r="D375" s="84">
        <v>3.5</v>
      </c>
      <c r="E375" s="37"/>
      <c r="F375" s="147" t="s">
        <v>5059</v>
      </c>
      <c r="H375" s="217">
        <v>43964</v>
      </c>
      <c r="I375" s="19"/>
      <c r="J375" s="19"/>
      <c r="K375" s="19"/>
      <c r="L375" s="75"/>
      <c r="M375" s="102"/>
      <c r="N375" s="89"/>
    </row>
    <row r="376" spans="1:14" s="29" customFormat="1">
      <c r="A376" s="30" t="s">
        <v>4384</v>
      </c>
      <c r="B376" s="84">
        <f t="shared" si="17"/>
        <v>181</v>
      </c>
      <c r="C376" s="84">
        <f t="shared" si="23"/>
        <v>164</v>
      </c>
      <c r="D376" s="84">
        <v>4</v>
      </c>
      <c r="E376" s="37"/>
      <c r="F376" s="147" t="s">
        <v>4063</v>
      </c>
      <c r="H376" s="145"/>
      <c r="I376" s="19"/>
      <c r="J376" s="19"/>
      <c r="K376" s="19"/>
      <c r="L376" s="75"/>
      <c r="M376" s="102"/>
      <c r="N376" s="89"/>
    </row>
    <row r="377" spans="1:14">
      <c r="A377" s="37" t="s">
        <v>105</v>
      </c>
      <c r="B377" s="84">
        <f t="shared" si="17"/>
        <v>181</v>
      </c>
      <c r="C377" s="84">
        <f t="shared" si="23"/>
        <v>164</v>
      </c>
      <c r="D377" s="84">
        <v>4</v>
      </c>
      <c r="E377" s="37"/>
      <c r="M377" s="102"/>
    </row>
    <row r="378" spans="1:14" s="29" customFormat="1">
      <c r="A378" s="30" t="s">
        <v>3270</v>
      </c>
      <c r="B378" s="84">
        <f t="shared" si="17"/>
        <v>100</v>
      </c>
      <c r="C378" s="84">
        <f t="shared" si="23"/>
        <v>90.2</v>
      </c>
      <c r="D378" s="84">
        <v>2.2000000000000002</v>
      </c>
      <c r="E378" s="37" t="s">
        <v>528</v>
      </c>
      <c r="F378" s="147"/>
      <c r="H378" s="145"/>
      <c r="I378" s="19"/>
      <c r="J378" s="19"/>
      <c r="K378" s="19"/>
      <c r="L378" s="75"/>
      <c r="M378" s="102"/>
      <c r="N378" s="89"/>
    </row>
    <row r="379" spans="1:14" s="29" customFormat="1">
      <c r="A379" s="37" t="s">
        <v>802</v>
      </c>
      <c r="B379" s="84">
        <f t="shared" si="17"/>
        <v>158</v>
      </c>
      <c r="C379" s="84">
        <f t="shared" si="23"/>
        <v>143.5</v>
      </c>
      <c r="D379" s="84">
        <v>3.5</v>
      </c>
      <c r="E379" s="37"/>
      <c r="F379" s="147"/>
      <c r="H379" s="145"/>
      <c r="I379" s="19"/>
      <c r="J379" s="19"/>
      <c r="K379" s="19"/>
      <c r="L379" s="75"/>
      <c r="M379" s="102"/>
      <c r="N379" s="89"/>
    </row>
    <row r="380" spans="1:14" s="29" customFormat="1">
      <c r="A380" s="30" t="s">
        <v>3269</v>
      </c>
      <c r="B380" s="84">
        <f t="shared" si="17"/>
        <v>91</v>
      </c>
      <c r="C380" s="84">
        <f t="shared" si="23"/>
        <v>82</v>
      </c>
      <c r="D380" s="84">
        <v>2</v>
      </c>
      <c r="E380" s="37" t="s">
        <v>528</v>
      </c>
      <c r="F380" s="147"/>
      <c r="H380" s="145"/>
      <c r="I380" s="19"/>
      <c r="J380" s="19"/>
      <c r="K380" s="19"/>
      <c r="L380" s="75"/>
      <c r="M380" s="102"/>
      <c r="N380" s="89"/>
    </row>
    <row r="381" spans="1:14" s="29" customFormat="1">
      <c r="A381" s="30" t="s">
        <v>5005</v>
      </c>
      <c r="B381" s="84">
        <f t="shared" si="17"/>
        <v>55</v>
      </c>
      <c r="C381" s="84">
        <f t="shared" si="23"/>
        <v>49.199999999999996</v>
      </c>
      <c r="D381" s="84">
        <v>1.2</v>
      </c>
      <c r="E381" s="16" t="s">
        <v>2713</v>
      </c>
      <c r="F381" s="147" t="s">
        <v>2563</v>
      </c>
      <c r="H381" s="145"/>
      <c r="I381" s="19"/>
      <c r="J381" s="19"/>
      <c r="K381" s="19"/>
      <c r="L381" s="75"/>
      <c r="M381" s="102"/>
      <c r="N381" s="89"/>
    </row>
    <row r="382" spans="1:14" s="29" customFormat="1">
      <c r="A382" s="30" t="s">
        <v>5006</v>
      </c>
      <c r="B382" s="84">
        <f t="shared" si="17"/>
        <v>91</v>
      </c>
      <c r="C382" s="84">
        <f t="shared" si="23"/>
        <v>82</v>
      </c>
      <c r="D382" s="84">
        <v>2</v>
      </c>
      <c r="E382" s="16"/>
      <c r="F382" s="147" t="s">
        <v>4422</v>
      </c>
      <c r="H382" s="145"/>
      <c r="I382" s="19"/>
      <c r="J382" s="19"/>
      <c r="K382" s="19"/>
      <c r="L382" s="75"/>
      <c r="M382" s="102"/>
      <c r="N382" s="89"/>
    </row>
    <row r="383" spans="1:14" s="29" customFormat="1">
      <c r="A383" s="30" t="s">
        <v>4849</v>
      </c>
      <c r="B383" s="84">
        <f t="shared" si="17"/>
        <v>136</v>
      </c>
      <c r="C383" s="84">
        <f t="shared" si="23"/>
        <v>123</v>
      </c>
      <c r="D383" s="84">
        <v>3</v>
      </c>
      <c r="E383" s="16"/>
      <c r="F383" s="147" t="s">
        <v>4326</v>
      </c>
      <c r="H383" s="145"/>
      <c r="I383" s="19"/>
      <c r="J383" s="19"/>
      <c r="K383" s="19"/>
      <c r="L383" s="75"/>
      <c r="M383" s="102"/>
      <c r="N383" s="89"/>
    </row>
    <row r="384" spans="1:14" s="29" customFormat="1">
      <c r="A384" s="30" t="s">
        <v>6532</v>
      </c>
      <c r="B384" s="84">
        <f t="shared" si="17"/>
        <v>59</v>
      </c>
      <c r="C384" s="84">
        <f t="shared" si="23"/>
        <v>53.300000000000004</v>
      </c>
      <c r="D384" s="84">
        <v>1.3</v>
      </c>
      <c r="E384" s="16"/>
      <c r="F384" s="147"/>
      <c r="G384" s="29" t="s">
        <v>5582</v>
      </c>
      <c r="H384" s="145"/>
      <c r="I384" s="19">
        <v>2</v>
      </c>
      <c r="J384" s="19"/>
      <c r="K384" s="19"/>
      <c r="L384" s="75"/>
      <c r="M384" s="102"/>
      <c r="N384" s="89"/>
    </row>
    <row r="385" spans="1:14" s="29" customFormat="1">
      <c r="A385" s="30" t="s">
        <v>4225</v>
      </c>
      <c r="B385" s="84">
        <f t="shared" si="17"/>
        <v>136</v>
      </c>
      <c r="C385" s="84">
        <f t="shared" si="23"/>
        <v>123</v>
      </c>
      <c r="D385" s="84">
        <v>3</v>
      </c>
      <c r="E385" s="16"/>
      <c r="F385" s="147" t="s">
        <v>4226</v>
      </c>
      <c r="H385" s="145"/>
      <c r="I385" s="19"/>
      <c r="J385" s="19"/>
      <c r="K385" s="19"/>
      <c r="L385" s="75"/>
      <c r="M385" s="102"/>
      <c r="N385" s="89"/>
    </row>
    <row r="386" spans="1:14" s="29" customFormat="1">
      <c r="A386" s="30" t="s">
        <v>5496</v>
      </c>
      <c r="B386" s="84">
        <f t="shared" si="17"/>
        <v>136</v>
      </c>
      <c r="C386" s="84">
        <f t="shared" si="23"/>
        <v>123</v>
      </c>
      <c r="D386" s="84">
        <v>3</v>
      </c>
      <c r="E386" s="16"/>
      <c r="F386" s="147" t="s">
        <v>5497</v>
      </c>
      <c r="G386" s="29" t="s">
        <v>5582</v>
      </c>
      <c r="H386" s="217">
        <v>44074</v>
      </c>
      <c r="I386" s="19"/>
      <c r="J386" s="19"/>
      <c r="K386" s="19"/>
      <c r="L386" s="75"/>
      <c r="M386" s="102"/>
      <c r="N386" s="89"/>
    </row>
    <row r="387" spans="1:14" s="29" customFormat="1">
      <c r="A387" s="30" t="s">
        <v>6005</v>
      </c>
      <c r="B387" s="84">
        <f t="shared" si="17"/>
        <v>136</v>
      </c>
      <c r="C387" s="84">
        <f t="shared" si="23"/>
        <v>123</v>
      </c>
      <c r="D387" s="84">
        <v>3</v>
      </c>
      <c r="E387" s="16"/>
      <c r="F387" s="147" t="s">
        <v>6004</v>
      </c>
      <c r="G387" s="29" t="s">
        <v>5582</v>
      </c>
      <c r="H387" s="217">
        <v>44213</v>
      </c>
      <c r="I387" s="19">
        <v>2</v>
      </c>
      <c r="J387" s="19"/>
      <c r="K387" s="19"/>
      <c r="L387" s="75"/>
      <c r="M387" s="102"/>
      <c r="N387" s="89"/>
    </row>
    <row r="388" spans="1:14" s="29" customFormat="1">
      <c r="A388" s="30" t="s">
        <v>1209</v>
      </c>
      <c r="B388" s="84">
        <f t="shared" si="17"/>
        <v>226</v>
      </c>
      <c r="C388" s="84">
        <f t="shared" si="23"/>
        <v>205</v>
      </c>
      <c r="D388" s="84">
        <v>5</v>
      </c>
      <c r="E388" s="37"/>
      <c r="F388" s="147" t="s">
        <v>4243</v>
      </c>
      <c r="H388" s="145"/>
      <c r="I388" s="19"/>
      <c r="J388" s="19"/>
      <c r="K388" s="19"/>
      <c r="L388" s="75"/>
      <c r="M388" s="102"/>
      <c r="N388" s="89"/>
    </row>
    <row r="389" spans="1:14" s="29" customFormat="1">
      <c r="A389" s="30" t="s">
        <v>2284</v>
      </c>
      <c r="B389" s="84">
        <f t="shared" si="17"/>
        <v>91</v>
      </c>
      <c r="C389" s="84">
        <f t="shared" si="23"/>
        <v>82</v>
      </c>
      <c r="D389" s="84">
        <v>2</v>
      </c>
      <c r="E389" s="37"/>
      <c r="F389" s="147" t="s">
        <v>2285</v>
      </c>
      <c r="H389" s="145"/>
      <c r="I389" s="19"/>
      <c r="J389" s="19"/>
      <c r="K389" s="19"/>
      <c r="L389" s="75"/>
      <c r="M389" s="102"/>
      <c r="N389" s="89"/>
    </row>
    <row r="390" spans="1:14" s="29" customFormat="1">
      <c r="A390" s="30" t="s">
        <v>2253</v>
      </c>
      <c r="B390" s="84">
        <f t="shared" si="17"/>
        <v>181</v>
      </c>
      <c r="C390" s="84">
        <f t="shared" si="23"/>
        <v>164</v>
      </c>
      <c r="D390" s="84">
        <v>4</v>
      </c>
      <c r="E390" s="37"/>
      <c r="F390" s="147" t="s">
        <v>2254</v>
      </c>
      <c r="H390" s="145"/>
      <c r="I390" s="19"/>
      <c r="J390" s="19"/>
      <c r="K390" s="19"/>
      <c r="L390" s="75"/>
      <c r="M390" s="102"/>
      <c r="N390" s="89"/>
    </row>
    <row r="391" spans="1:14" s="29" customFormat="1">
      <c r="A391" s="30" t="s">
        <v>3449</v>
      </c>
      <c r="B391" s="84">
        <f t="shared" si="17"/>
        <v>59</v>
      </c>
      <c r="C391" s="84">
        <f t="shared" si="23"/>
        <v>53.300000000000004</v>
      </c>
      <c r="D391" s="84">
        <v>1.3</v>
      </c>
      <c r="E391" s="37"/>
      <c r="F391" s="147" t="s">
        <v>6096</v>
      </c>
      <c r="G391" s="29" t="s">
        <v>5582</v>
      </c>
      <c r="H391" s="217">
        <v>44231</v>
      </c>
      <c r="I391" s="19">
        <v>10</v>
      </c>
      <c r="J391" s="19"/>
      <c r="K391" s="19"/>
      <c r="L391" s="75"/>
      <c r="M391" s="102"/>
      <c r="N391" s="89"/>
    </row>
    <row r="392" spans="1:14" s="29" customFormat="1">
      <c r="A392" s="30" t="s">
        <v>4062</v>
      </c>
      <c r="B392" s="84">
        <f t="shared" si="17"/>
        <v>181</v>
      </c>
      <c r="C392" s="84">
        <f t="shared" si="23"/>
        <v>164</v>
      </c>
      <c r="D392" s="84">
        <v>4</v>
      </c>
      <c r="E392" s="37"/>
      <c r="F392" s="147" t="s">
        <v>4063</v>
      </c>
      <c r="H392" s="145"/>
      <c r="I392" s="19"/>
      <c r="J392" s="19"/>
      <c r="K392" s="19"/>
      <c r="L392" s="75"/>
      <c r="M392" s="102"/>
      <c r="N392" s="89"/>
    </row>
    <row r="393" spans="1:14" s="29" customFormat="1">
      <c r="A393" s="30" t="s">
        <v>6381</v>
      </c>
      <c r="B393" s="84">
        <f t="shared" si="17"/>
        <v>226</v>
      </c>
      <c r="C393" s="84">
        <f t="shared" si="23"/>
        <v>205</v>
      </c>
      <c r="D393" s="84">
        <v>5</v>
      </c>
      <c r="E393" s="37"/>
      <c r="F393" s="147" t="s">
        <v>2465</v>
      </c>
      <c r="G393" s="29" t="s">
        <v>5582</v>
      </c>
      <c r="H393" s="217">
        <v>44330</v>
      </c>
      <c r="I393" s="19">
        <v>5</v>
      </c>
      <c r="J393" s="19"/>
      <c r="K393" s="19"/>
      <c r="L393" s="75"/>
      <c r="M393" s="102"/>
      <c r="N393" s="89"/>
    </row>
    <row r="394" spans="1:14" s="29" customFormat="1">
      <c r="A394" s="30" t="s">
        <v>6781</v>
      </c>
      <c r="B394" s="84">
        <f t="shared" si="17"/>
        <v>199</v>
      </c>
      <c r="C394" s="84">
        <f t="shared" si="23"/>
        <v>180.4</v>
      </c>
      <c r="D394" s="84">
        <v>4.4000000000000004</v>
      </c>
      <c r="E394" s="37"/>
      <c r="F394" s="147"/>
      <c r="G394" s="29" t="s">
        <v>5582</v>
      </c>
      <c r="H394" s="217"/>
      <c r="I394" s="19">
        <v>2</v>
      </c>
      <c r="J394" s="19"/>
      <c r="K394" s="19"/>
      <c r="L394" s="75"/>
      <c r="M394" s="102"/>
      <c r="N394" s="89"/>
    </row>
    <row r="395" spans="1:14" s="29" customFormat="1">
      <c r="A395" s="30" t="s">
        <v>4028</v>
      </c>
      <c r="B395" s="84">
        <f t="shared" si="17"/>
        <v>249</v>
      </c>
      <c r="C395" s="84">
        <f t="shared" si="23"/>
        <v>225.5</v>
      </c>
      <c r="D395" s="84">
        <v>5.5</v>
      </c>
      <c r="E395" s="37"/>
      <c r="F395" s="147" t="s">
        <v>4029</v>
      </c>
      <c r="G395" s="29" t="s">
        <v>5582</v>
      </c>
      <c r="H395" s="145"/>
      <c r="I395" s="19"/>
      <c r="J395" s="19"/>
      <c r="K395" s="19"/>
      <c r="L395" s="75"/>
      <c r="M395" s="102"/>
      <c r="N395" s="89"/>
    </row>
    <row r="396" spans="1:14" s="29" customFormat="1">
      <c r="A396" s="30" t="s">
        <v>5845</v>
      </c>
      <c r="B396" s="84">
        <f t="shared" si="17"/>
        <v>226</v>
      </c>
      <c r="C396" s="84">
        <f t="shared" si="23"/>
        <v>205</v>
      </c>
      <c r="D396" s="84">
        <v>5</v>
      </c>
      <c r="E396" s="37"/>
      <c r="F396" s="147" t="s">
        <v>5846</v>
      </c>
      <c r="G396" s="29" t="s">
        <v>5582</v>
      </c>
      <c r="H396" s="217">
        <v>44163</v>
      </c>
      <c r="I396" s="19"/>
      <c r="J396" s="19"/>
      <c r="K396" s="19"/>
      <c r="L396" s="75"/>
      <c r="M396" s="102"/>
      <c r="N396" s="89"/>
    </row>
    <row r="397" spans="1:14" s="29" customFormat="1">
      <c r="A397" s="30" t="s">
        <v>2461</v>
      </c>
      <c r="B397" s="84">
        <f t="shared" si="17"/>
        <v>145</v>
      </c>
      <c r="C397" s="84">
        <f t="shared" si="23"/>
        <v>131.20000000000002</v>
      </c>
      <c r="D397" s="84">
        <v>3.2</v>
      </c>
      <c r="E397" s="37"/>
      <c r="F397" s="147" t="s">
        <v>4038</v>
      </c>
      <c r="H397" s="145"/>
      <c r="I397" s="19"/>
      <c r="J397" s="19"/>
      <c r="K397" s="19"/>
      <c r="L397" s="75"/>
      <c r="M397" s="102"/>
      <c r="N397" s="89"/>
    </row>
    <row r="398" spans="1:14" s="29" customFormat="1">
      <c r="A398" s="30" t="s">
        <v>1882</v>
      </c>
      <c r="B398" s="84">
        <f t="shared" si="17"/>
        <v>113</v>
      </c>
      <c r="C398" s="84">
        <f t="shared" si="23"/>
        <v>102.5</v>
      </c>
      <c r="D398" s="84">
        <v>2.5</v>
      </c>
      <c r="E398" s="37"/>
      <c r="F398" s="147" t="s">
        <v>1883</v>
      </c>
      <c r="H398" s="145"/>
      <c r="I398" s="19"/>
      <c r="J398" s="19"/>
      <c r="K398" s="19"/>
      <c r="L398" s="75"/>
      <c r="M398" s="102"/>
      <c r="N398" s="89"/>
    </row>
    <row r="399" spans="1:14" s="29" customFormat="1">
      <c r="A399" s="30" t="s">
        <v>2909</v>
      </c>
      <c r="B399" s="84">
        <f t="shared" si="17"/>
        <v>145</v>
      </c>
      <c r="C399" s="84">
        <f t="shared" si="23"/>
        <v>131.20000000000002</v>
      </c>
      <c r="D399" s="84">
        <v>3.2</v>
      </c>
      <c r="E399" s="37"/>
      <c r="F399" s="147" t="s">
        <v>2910</v>
      </c>
      <c r="H399" s="145"/>
      <c r="I399" s="19"/>
      <c r="J399" s="19"/>
      <c r="K399" s="19"/>
      <c r="L399" s="75"/>
      <c r="M399" s="102"/>
      <c r="N399" s="89"/>
    </row>
    <row r="400" spans="1:14" s="29" customFormat="1">
      <c r="A400" s="30" t="s">
        <v>3544</v>
      </c>
      <c r="B400" s="84">
        <f t="shared" si="17"/>
        <v>113</v>
      </c>
      <c r="C400" s="84">
        <f t="shared" si="23"/>
        <v>102.5</v>
      </c>
      <c r="D400" s="84">
        <v>2.5</v>
      </c>
      <c r="E400" s="37"/>
      <c r="F400" s="147" t="s">
        <v>3545</v>
      </c>
      <c r="H400" s="145"/>
      <c r="I400" s="19"/>
      <c r="J400" s="19"/>
      <c r="K400" s="19"/>
      <c r="L400" s="75"/>
      <c r="M400" s="102"/>
      <c r="N400" s="89"/>
    </row>
    <row r="401" spans="1:14">
      <c r="A401" s="30" t="s">
        <v>106</v>
      </c>
      <c r="B401" s="84">
        <f t="shared" si="17"/>
        <v>136</v>
      </c>
      <c r="C401" s="84">
        <f t="shared" si="23"/>
        <v>123</v>
      </c>
      <c r="D401" s="84">
        <v>3</v>
      </c>
      <c r="E401" s="37"/>
      <c r="M401" s="102"/>
    </row>
    <row r="402" spans="1:14">
      <c r="A402" s="37" t="s">
        <v>661</v>
      </c>
      <c r="B402" s="84">
        <f t="shared" si="17"/>
        <v>113</v>
      </c>
      <c r="C402" s="84">
        <f t="shared" si="23"/>
        <v>102.5</v>
      </c>
      <c r="D402" s="84">
        <v>2.5</v>
      </c>
      <c r="E402" s="37"/>
      <c r="M402" s="102"/>
    </row>
    <row r="403" spans="1:14" s="29" customFormat="1">
      <c r="A403" s="30" t="s">
        <v>1863</v>
      </c>
      <c r="B403" s="84">
        <f t="shared" si="17"/>
        <v>122</v>
      </c>
      <c r="C403" s="84">
        <f t="shared" si="23"/>
        <v>110.7</v>
      </c>
      <c r="D403" s="84">
        <v>2.7</v>
      </c>
      <c r="E403" s="37"/>
      <c r="F403" s="147" t="s">
        <v>1864</v>
      </c>
      <c r="H403" s="145"/>
      <c r="I403" s="19"/>
      <c r="J403" s="19"/>
      <c r="K403" s="19"/>
      <c r="L403" s="75"/>
      <c r="M403" s="102"/>
      <c r="N403" s="89"/>
    </row>
    <row r="404" spans="1:14" s="29" customFormat="1">
      <c r="A404" s="30" t="s">
        <v>1535</v>
      </c>
      <c r="B404" s="84">
        <f t="shared" si="17"/>
        <v>64</v>
      </c>
      <c r="C404" s="84">
        <f t="shared" si="23"/>
        <v>57.4</v>
      </c>
      <c r="D404" s="84">
        <v>1.4</v>
      </c>
      <c r="E404" s="37"/>
      <c r="F404" s="179">
        <v>43591</v>
      </c>
      <c r="H404" s="145"/>
      <c r="I404" s="19"/>
      <c r="J404" s="19"/>
      <c r="K404" s="19"/>
      <c r="L404" s="75"/>
      <c r="M404" s="102"/>
      <c r="N404" s="89"/>
    </row>
    <row r="405" spans="1:14">
      <c r="A405" s="30" t="s">
        <v>4224</v>
      </c>
      <c r="B405" s="84">
        <f t="shared" si="17"/>
        <v>82</v>
      </c>
      <c r="C405" s="84">
        <f t="shared" si="23"/>
        <v>73.8</v>
      </c>
      <c r="D405" s="84">
        <v>1.8</v>
      </c>
      <c r="E405" s="37"/>
      <c r="F405" s="147">
        <v>700</v>
      </c>
      <c r="M405" s="102"/>
    </row>
    <row r="406" spans="1:14" s="29" customFormat="1">
      <c r="A406" s="30" t="s">
        <v>1943</v>
      </c>
      <c r="B406" s="84">
        <f t="shared" si="17"/>
        <v>181</v>
      </c>
      <c r="C406" s="84">
        <f t="shared" si="23"/>
        <v>164</v>
      </c>
      <c r="D406" s="84">
        <v>4</v>
      </c>
      <c r="E406" s="37"/>
      <c r="F406" s="147" t="s">
        <v>1944</v>
      </c>
      <c r="H406" s="145"/>
      <c r="I406" s="19"/>
      <c r="J406" s="19"/>
      <c r="K406" s="19"/>
      <c r="L406" s="75"/>
      <c r="M406" s="102"/>
      <c r="N406" s="89"/>
    </row>
    <row r="407" spans="1:14">
      <c r="A407" s="37" t="s">
        <v>107</v>
      </c>
      <c r="B407" s="84">
        <f t="shared" si="17"/>
        <v>136</v>
      </c>
      <c r="C407" s="84">
        <f t="shared" si="23"/>
        <v>123</v>
      </c>
      <c r="D407" s="84">
        <v>3</v>
      </c>
      <c r="E407" s="37"/>
      <c r="F407" s="147" t="s">
        <v>1476</v>
      </c>
      <c r="M407" s="102"/>
    </row>
    <row r="408" spans="1:14" s="29" customFormat="1">
      <c r="A408" s="37" t="s">
        <v>911</v>
      </c>
      <c r="B408" s="84">
        <f t="shared" si="17"/>
        <v>542</v>
      </c>
      <c r="C408" s="84">
        <f t="shared" si="23"/>
        <v>492</v>
      </c>
      <c r="D408" s="84">
        <v>12</v>
      </c>
      <c r="E408" s="37"/>
      <c r="F408" s="147"/>
      <c r="H408" s="145"/>
      <c r="I408" s="19"/>
      <c r="J408" s="19"/>
      <c r="K408" s="19"/>
      <c r="L408" s="75"/>
      <c r="M408" s="102"/>
      <c r="N408" s="89"/>
    </row>
    <row r="409" spans="1:14" s="29" customFormat="1">
      <c r="A409" s="30" t="s">
        <v>6002</v>
      </c>
      <c r="B409" s="84">
        <f t="shared" si="17"/>
        <v>48</v>
      </c>
      <c r="C409" s="84">
        <f t="shared" si="23"/>
        <v>43.050000000000004</v>
      </c>
      <c r="D409" s="84">
        <v>1.05</v>
      </c>
      <c r="E409" s="37"/>
      <c r="F409" s="147" t="s">
        <v>2878</v>
      </c>
      <c r="G409" s="29" t="s">
        <v>5582</v>
      </c>
      <c r="H409" s="217">
        <v>44211</v>
      </c>
      <c r="I409" s="19">
        <v>2</v>
      </c>
      <c r="J409" s="19"/>
      <c r="K409" s="19"/>
      <c r="L409" s="75"/>
      <c r="M409" s="102"/>
      <c r="N409" s="89"/>
    </row>
    <row r="410" spans="1:14" s="29" customFormat="1">
      <c r="A410" s="30" t="s">
        <v>2960</v>
      </c>
      <c r="B410" s="84">
        <f t="shared" si="17"/>
        <v>68</v>
      </c>
      <c r="C410" s="84">
        <f t="shared" si="23"/>
        <v>61.5</v>
      </c>
      <c r="D410" s="84">
        <v>1.5</v>
      </c>
      <c r="E410" s="37"/>
      <c r="F410" s="147" t="s">
        <v>2961</v>
      </c>
      <c r="H410" s="145"/>
      <c r="I410" s="19"/>
      <c r="J410" s="19"/>
      <c r="K410" s="19"/>
      <c r="L410" s="75"/>
      <c r="M410" s="102"/>
      <c r="N410" s="89"/>
    </row>
    <row r="411" spans="1:14" s="29" customFormat="1">
      <c r="A411" s="30" t="s">
        <v>4248</v>
      </c>
      <c r="B411" s="84">
        <f t="shared" si="17"/>
        <v>34</v>
      </c>
      <c r="C411" s="84">
        <f t="shared" si="23"/>
        <v>30.75</v>
      </c>
      <c r="D411" s="84">
        <v>0.75</v>
      </c>
      <c r="E411" s="37"/>
      <c r="F411" s="147">
        <v>390</v>
      </c>
      <c r="H411" s="145"/>
      <c r="I411" s="19"/>
      <c r="J411" s="19"/>
      <c r="K411" s="19"/>
      <c r="L411" s="75"/>
      <c r="M411" s="102"/>
      <c r="N411" s="89"/>
    </row>
    <row r="412" spans="1:14" s="29" customFormat="1">
      <c r="A412" s="30" t="s">
        <v>5260</v>
      </c>
      <c r="B412" s="84">
        <f t="shared" si="17"/>
        <v>39</v>
      </c>
      <c r="C412" s="84">
        <f t="shared" si="23"/>
        <v>34.85</v>
      </c>
      <c r="D412" s="84">
        <v>0.85</v>
      </c>
      <c r="E412" s="37"/>
      <c r="F412" s="147" t="s">
        <v>5261</v>
      </c>
      <c r="G412" s="29" t="s">
        <v>5582</v>
      </c>
      <c r="H412" s="217">
        <v>44014</v>
      </c>
      <c r="I412" s="19">
        <v>3</v>
      </c>
      <c r="J412" s="19"/>
      <c r="K412" s="19"/>
      <c r="L412" s="75"/>
      <c r="M412" s="102"/>
      <c r="N412" s="89"/>
    </row>
    <row r="413" spans="1:14" s="29" customFormat="1">
      <c r="A413" s="30" t="s">
        <v>4249</v>
      </c>
      <c r="B413" s="84">
        <f t="shared" si="17"/>
        <v>46</v>
      </c>
      <c r="C413" s="84">
        <f t="shared" si="23"/>
        <v>41</v>
      </c>
      <c r="D413" s="84">
        <v>1</v>
      </c>
      <c r="E413" s="37"/>
      <c r="F413" s="147" t="s">
        <v>4478</v>
      </c>
      <c r="H413" s="145"/>
      <c r="I413" s="19"/>
      <c r="J413" s="19"/>
      <c r="K413" s="19"/>
      <c r="L413" s="75"/>
      <c r="M413" s="102"/>
      <c r="N413" s="89"/>
    </row>
    <row r="414" spans="1:14" s="29" customFormat="1">
      <c r="A414" s="30" t="s">
        <v>3911</v>
      </c>
      <c r="B414" s="84">
        <f t="shared" si="17"/>
        <v>64</v>
      </c>
      <c r="C414" s="84">
        <f t="shared" si="23"/>
        <v>57.4</v>
      </c>
      <c r="D414" s="84">
        <v>1.4</v>
      </c>
      <c r="E414" s="37"/>
      <c r="F414" s="147" t="s">
        <v>3912</v>
      </c>
      <c r="H414" s="145"/>
      <c r="I414" s="19"/>
      <c r="J414" s="19"/>
      <c r="K414" s="19"/>
      <c r="L414" s="75"/>
      <c r="M414" s="102"/>
      <c r="N414" s="89"/>
    </row>
    <row r="415" spans="1:14" s="29" customFormat="1">
      <c r="A415" s="30" t="s">
        <v>6457</v>
      </c>
      <c r="B415" s="84">
        <f t="shared" si="17"/>
        <v>68</v>
      </c>
      <c r="C415" s="84">
        <f t="shared" si="23"/>
        <v>61.5</v>
      </c>
      <c r="D415" s="84">
        <v>1.5</v>
      </c>
      <c r="E415" s="37"/>
      <c r="F415" s="147"/>
      <c r="H415" s="145"/>
      <c r="I415" s="19">
        <v>8</v>
      </c>
      <c r="J415" s="19"/>
      <c r="K415" s="19"/>
      <c r="L415" s="75"/>
      <c r="M415" s="102"/>
      <c r="N415" s="89"/>
    </row>
    <row r="416" spans="1:14">
      <c r="A416" s="37" t="s">
        <v>598</v>
      </c>
      <c r="B416" s="84">
        <f t="shared" si="17"/>
        <v>37</v>
      </c>
      <c r="C416" s="84">
        <f t="shared" si="23"/>
        <v>32.800000000000004</v>
      </c>
      <c r="D416" s="84">
        <v>0.8</v>
      </c>
      <c r="E416" s="37"/>
      <c r="M416" s="102"/>
    </row>
    <row r="417" spans="1:14" s="29" customFormat="1">
      <c r="A417" s="30" t="s">
        <v>5455</v>
      </c>
      <c r="B417" s="84">
        <f t="shared" si="17"/>
        <v>262</v>
      </c>
      <c r="C417" s="84">
        <f t="shared" si="23"/>
        <v>237.79999999999998</v>
      </c>
      <c r="D417" s="84">
        <v>5.8</v>
      </c>
      <c r="E417" s="37"/>
      <c r="F417" s="147" t="s">
        <v>5456</v>
      </c>
      <c r="G417" s="29" t="s">
        <v>5582</v>
      </c>
      <c r="H417" s="217">
        <v>44768</v>
      </c>
      <c r="I417" s="19">
        <v>0</v>
      </c>
      <c r="J417" s="19"/>
      <c r="K417" s="19"/>
      <c r="L417" s="75"/>
      <c r="M417" s="102"/>
      <c r="N417" s="89"/>
    </row>
    <row r="418" spans="1:14" s="29" customFormat="1">
      <c r="A418" s="30" t="s">
        <v>3542</v>
      </c>
      <c r="B418" s="84">
        <f t="shared" si="17"/>
        <v>136</v>
      </c>
      <c r="C418" s="84">
        <f t="shared" si="23"/>
        <v>123</v>
      </c>
      <c r="D418" s="84">
        <v>3</v>
      </c>
      <c r="E418" s="37"/>
      <c r="F418" s="147" t="s">
        <v>5581</v>
      </c>
      <c r="G418" s="29" t="s">
        <v>5582</v>
      </c>
      <c r="H418" s="217">
        <v>44096</v>
      </c>
      <c r="I418" s="19"/>
      <c r="J418" s="19"/>
      <c r="K418" s="19"/>
      <c r="L418" s="75"/>
      <c r="M418" s="102"/>
      <c r="N418" s="89"/>
    </row>
    <row r="419" spans="1:14" s="29" customFormat="1">
      <c r="A419" s="30" t="s">
        <v>5460</v>
      </c>
      <c r="B419" s="84">
        <f t="shared" si="17"/>
        <v>113</v>
      </c>
      <c r="C419" s="84">
        <f t="shared" si="23"/>
        <v>102.5</v>
      </c>
      <c r="D419" s="84">
        <v>2.5</v>
      </c>
      <c r="E419" s="37"/>
      <c r="F419" s="147" t="s">
        <v>5361</v>
      </c>
      <c r="G419" s="29" t="s">
        <v>5582</v>
      </c>
      <c r="H419" s="217">
        <v>44650</v>
      </c>
      <c r="I419" s="19">
        <v>1</v>
      </c>
      <c r="J419" s="19"/>
      <c r="K419" s="19"/>
      <c r="L419" s="75"/>
      <c r="M419" s="102"/>
      <c r="N419" s="89"/>
    </row>
    <row r="420" spans="1:14" s="29" customFormat="1">
      <c r="A420" s="30" t="s">
        <v>5855</v>
      </c>
      <c r="B420" s="84">
        <f t="shared" si="17"/>
        <v>82</v>
      </c>
      <c r="C420" s="84">
        <f t="shared" si="23"/>
        <v>73.8</v>
      </c>
      <c r="D420" s="84">
        <v>1.8</v>
      </c>
      <c r="E420" s="37"/>
      <c r="F420" s="147" t="s">
        <v>5856</v>
      </c>
      <c r="G420" s="29" t="s">
        <v>5582</v>
      </c>
      <c r="H420" s="217">
        <v>44170</v>
      </c>
      <c r="I420" s="19"/>
      <c r="J420" s="19"/>
      <c r="K420" s="19"/>
      <c r="L420" s="75"/>
      <c r="M420" s="102"/>
      <c r="N420" s="89"/>
    </row>
    <row r="421" spans="1:14" s="29" customFormat="1">
      <c r="A421" s="37" t="s">
        <v>1268</v>
      </c>
      <c r="B421" s="84">
        <f t="shared" si="17"/>
        <v>226</v>
      </c>
      <c r="C421" s="84">
        <f t="shared" si="23"/>
        <v>205</v>
      </c>
      <c r="D421" s="84">
        <v>5</v>
      </c>
      <c r="E421" s="37" t="s">
        <v>528</v>
      </c>
      <c r="F421" s="147"/>
      <c r="H421" s="145"/>
      <c r="I421" s="19"/>
      <c r="J421" s="19"/>
      <c r="K421" s="19"/>
      <c r="L421" s="75"/>
      <c r="M421" s="102"/>
      <c r="N421" s="89"/>
    </row>
    <row r="422" spans="1:14" s="29" customFormat="1">
      <c r="A422" s="30" t="s">
        <v>3837</v>
      </c>
      <c r="B422" s="84">
        <f t="shared" si="17"/>
        <v>16</v>
      </c>
      <c r="C422" s="84">
        <f t="shared" si="23"/>
        <v>14.35</v>
      </c>
      <c r="D422" s="84">
        <v>0.35</v>
      </c>
      <c r="E422" s="37"/>
      <c r="F422" s="192">
        <v>44136</v>
      </c>
      <c r="H422" s="145"/>
      <c r="I422" s="19"/>
      <c r="J422" s="19"/>
      <c r="K422" s="19"/>
      <c r="L422" s="75"/>
      <c r="M422" s="102"/>
      <c r="N422" s="89"/>
    </row>
    <row r="423" spans="1:14" s="29" customFormat="1">
      <c r="A423" s="30" t="s">
        <v>4297</v>
      </c>
      <c r="B423" s="84">
        <f t="shared" si="17"/>
        <v>64</v>
      </c>
      <c r="C423" s="84">
        <f t="shared" si="23"/>
        <v>57.4</v>
      </c>
      <c r="D423" s="84">
        <v>1.4</v>
      </c>
      <c r="E423" s="37"/>
      <c r="F423" s="192" t="s">
        <v>4283</v>
      </c>
      <c r="H423" s="145"/>
      <c r="I423" s="19"/>
      <c r="J423" s="19"/>
      <c r="K423" s="19"/>
      <c r="L423" s="75"/>
      <c r="M423" s="102"/>
      <c r="N423" s="89"/>
    </row>
    <row r="424" spans="1:14" s="29" customFormat="1">
      <c r="A424" s="30" t="s">
        <v>4983</v>
      </c>
      <c r="B424" s="84">
        <f t="shared" si="17"/>
        <v>41</v>
      </c>
      <c r="C424" s="84">
        <f t="shared" si="23"/>
        <v>36.9</v>
      </c>
      <c r="D424" s="84">
        <v>0.9</v>
      </c>
      <c r="E424" s="37"/>
      <c r="F424" s="192" t="s">
        <v>4984</v>
      </c>
      <c r="H424" s="145"/>
      <c r="I424" s="19"/>
      <c r="J424" s="19"/>
      <c r="K424" s="19"/>
      <c r="L424" s="75"/>
      <c r="M424" s="102"/>
      <c r="N424" s="89"/>
    </row>
    <row r="425" spans="1:14" s="29" customFormat="1">
      <c r="A425" s="30" t="s">
        <v>4381</v>
      </c>
      <c r="B425" s="84">
        <f t="shared" si="17"/>
        <v>136</v>
      </c>
      <c r="C425" s="84">
        <f t="shared" si="23"/>
        <v>123</v>
      </c>
      <c r="D425" s="84">
        <v>3</v>
      </c>
      <c r="E425" s="37"/>
      <c r="F425" s="192" t="s">
        <v>4326</v>
      </c>
      <c r="H425" s="145"/>
      <c r="I425" s="19"/>
      <c r="J425" s="19"/>
      <c r="K425" s="19"/>
      <c r="L425" s="75"/>
      <c r="M425" s="102"/>
      <c r="N425" s="89"/>
    </row>
    <row r="426" spans="1:14">
      <c r="A426" s="37" t="s">
        <v>108</v>
      </c>
      <c r="B426" s="84">
        <f t="shared" si="17"/>
        <v>181</v>
      </c>
      <c r="C426" s="84">
        <f t="shared" si="23"/>
        <v>164</v>
      </c>
      <c r="D426" s="84">
        <v>4</v>
      </c>
      <c r="E426" s="37"/>
      <c r="M426" s="102"/>
    </row>
    <row r="427" spans="1:14">
      <c r="A427" s="37" t="s">
        <v>109</v>
      </c>
      <c r="B427" s="84">
        <f t="shared" si="17"/>
        <v>82</v>
      </c>
      <c r="C427" s="84">
        <f t="shared" si="23"/>
        <v>73.8</v>
      </c>
      <c r="D427" s="84">
        <v>1.8</v>
      </c>
      <c r="E427" s="37"/>
      <c r="M427" s="102"/>
    </row>
    <row r="428" spans="1:14">
      <c r="A428" s="37" t="s">
        <v>835</v>
      </c>
      <c r="B428" s="84">
        <f t="shared" si="17"/>
        <v>91</v>
      </c>
      <c r="C428" s="84">
        <f t="shared" si="23"/>
        <v>82</v>
      </c>
      <c r="D428" s="84">
        <v>2</v>
      </c>
      <c r="E428" s="37"/>
      <c r="M428" s="102"/>
    </row>
    <row r="429" spans="1:14">
      <c r="A429" s="37" t="s">
        <v>110</v>
      </c>
      <c r="B429" s="84">
        <f t="shared" si="17"/>
        <v>181</v>
      </c>
      <c r="C429" s="84">
        <f t="shared" si="23"/>
        <v>164</v>
      </c>
      <c r="D429" s="84">
        <v>4</v>
      </c>
      <c r="E429" s="37"/>
      <c r="M429" s="102"/>
    </row>
    <row r="430" spans="1:14" s="29" customFormat="1">
      <c r="A430" s="30" t="s">
        <v>1893</v>
      </c>
      <c r="B430" s="84">
        <f t="shared" si="17"/>
        <v>181</v>
      </c>
      <c r="C430" s="84">
        <f t="shared" si="23"/>
        <v>164</v>
      </c>
      <c r="D430" s="84">
        <v>4</v>
      </c>
      <c r="E430" s="37"/>
      <c r="F430" s="147" t="s">
        <v>1578</v>
      </c>
      <c r="H430" s="145"/>
      <c r="I430" s="19"/>
      <c r="J430" s="19"/>
      <c r="K430" s="19"/>
      <c r="L430" s="75"/>
      <c r="M430" s="102"/>
      <c r="N430" s="89"/>
    </row>
    <row r="431" spans="1:14">
      <c r="A431" s="37" t="s">
        <v>111</v>
      </c>
      <c r="B431" s="84">
        <f t="shared" si="17"/>
        <v>158</v>
      </c>
      <c r="C431" s="84">
        <f t="shared" si="23"/>
        <v>143.5</v>
      </c>
      <c r="D431" s="84">
        <v>3.5</v>
      </c>
      <c r="E431" s="37"/>
      <c r="M431" s="102"/>
    </row>
    <row r="432" spans="1:14" s="29" customFormat="1">
      <c r="A432" s="30" t="s">
        <v>1316</v>
      </c>
      <c r="B432" s="84">
        <f t="shared" si="17"/>
        <v>145</v>
      </c>
      <c r="C432" s="84">
        <f t="shared" si="23"/>
        <v>131.20000000000002</v>
      </c>
      <c r="D432" s="84">
        <v>3.2</v>
      </c>
      <c r="E432" s="37"/>
      <c r="F432" s="147">
        <v>2066</v>
      </c>
      <c r="H432" s="145"/>
      <c r="I432" s="19"/>
      <c r="J432" s="19"/>
      <c r="K432" s="19"/>
      <c r="L432" s="75"/>
      <c r="M432" s="102"/>
      <c r="N432" s="89"/>
    </row>
    <row r="433" spans="1:14" s="29" customFormat="1">
      <c r="A433" s="30" t="s">
        <v>3377</v>
      </c>
      <c r="B433" s="84">
        <f t="shared" si="17"/>
        <v>41</v>
      </c>
      <c r="C433" s="84">
        <f t="shared" si="23"/>
        <v>36.9</v>
      </c>
      <c r="D433" s="84">
        <v>0.9</v>
      </c>
      <c r="E433" s="37"/>
      <c r="F433" s="147" t="s">
        <v>3376</v>
      </c>
      <c r="H433" s="145"/>
      <c r="I433" s="19"/>
      <c r="J433" s="19"/>
      <c r="K433" s="19"/>
      <c r="L433" s="75"/>
      <c r="M433" s="102"/>
      <c r="N433" s="89"/>
    </row>
    <row r="434" spans="1:14" s="29" customFormat="1">
      <c r="A434" s="30" t="s">
        <v>3593</v>
      </c>
      <c r="B434" s="84">
        <f t="shared" si="17"/>
        <v>46</v>
      </c>
      <c r="C434" s="84">
        <f t="shared" si="23"/>
        <v>41</v>
      </c>
      <c r="D434" s="84">
        <v>1</v>
      </c>
      <c r="E434" s="37"/>
      <c r="F434" s="147" t="s">
        <v>3581</v>
      </c>
      <c r="H434" s="145"/>
      <c r="I434" s="19"/>
      <c r="J434" s="19"/>
      <c r="K434" s="19"/>
      <c r="L434" s="75"/>
      <c r="M434" s="102"/>
      <c r="N434" s="89"/>
    </row>
    <row r="435" spans="1:14" s="29" customFormat="1">
      <c r="A435" s="30" t="s">
        <v>3580</v>
      </c>
      <c r="B435" s="84">
        <f t="shared" si="17"/>
        <v>46</v>
      </c>
      <c r="C435" s="84">
        <f t="shared" si="23"/>
        <v>41</v>
      </c>
      <c r="D435" s="84">
        <v>1</v>
      </c>
      <c r="E435" s="37"/>
      <c r="F435" s="147" t="s">
        <v>3581</v>
      </c>
      <c r="H435" s="145"/>
      <c r="I435" s="19"/>
      <c r="J435" s="19"/>
      <c r="K435" s="19"/>
      <c r="L435" s="75"/>
      <c r="M435" s="102"/>
      <c r="N435" s="89"/>
    </row>
    <row r="436" spans="1:14" s="29" customFormat="1">
      <c r="A436" s="30" t="s">
        <v>2172</v>
      </c>
      <c r="B436" s="84">
        <f t="shared" si="17"/>
        <v>172</v>
      </c>
      <c r="C436" s="84">
        <f t="shared" si="23"/>
        <v>155.79999999999998</v>
      </c>
      <c r="D436" s="84">
        <v>3.8</v>
      </c>
      <c r="E436" s="37"/>
      <c r="F436" s="147" t="s">
        <v>2173</v>
      </c>
      <c r="H436" s="145"/>
      <c r="I436" s="19"/>
      <c r="J436" s="19"/>
      <c r="K436" s="19"/>
      <c r="L436" s="75"/>
      <c r="M436" s="102"/>
      <c r="N436" s="89"/>
    </row>
    <row r="437" spans="1:14" s="29" customFormat="1">
      <c r="A437" s="30" t="s">
        <v>4261</v>
      </c>
      <c r="B437" s="84">
        <f t="shared" si="17"/>
        <v>46</v>
      </c>
      <c r="C437" s="84">
        <f t="shared" si="23"/>
        <v>41</v>
      </c>
      <c r="D437" s="84">
        <v>1</v>
      </c>
      <c r="E437" s="37"/>
      <c r="F437" s="147" t="s">
        <v>4262</v>
      </c>
      <c r="H437" s="145"/>
      <c r="I437" s="19"/>
      <c r="J437" s="19"/>
      <c r="K437" s="19"/>
      <c r="L437" s="75"/>
      <c r="M437" s="102"/>
      <c r="N437" s="89"/>
    </row>
    <row r="438" spans="1:14" s="29" customFormat="1">
      <c r="A438" s="30" t="s">
        <v>2221</v>
      </c>
      <c r="B438" s="84">
        <f t="shared" si="17"/>
        <v>9</v>
      </c>
      <c r="C438" s="84">
        <f t="shared" si="23"/>
        <v>7.38</v>
      </c>
      <c r="D438" s="84">
        <v>0.18</v>
      </c>
      <c r="E438" s="37"/>
      <c r="F438" s="147" t="s">
        <v>2220</v>
      </c>
      <c r="H438" s="145"/>
      <c r="I438" s="19"/>
      <c r="J438" s="19"/>
      <c r="K438" s="19"/>
      <c r="L438" s="75"/>
      <c r="M438" s="102"/>
      <c r="N438" s="89"/>
    </row>
    <row r="439" spans="1:14">
      <c r="A439" s="30" t="s">
        <v>2222</v>
      </c>
      <c r="B439" s="84">
        <f t="shared" si="17"/>
        <v>9</v>
      </c>
      <c r="C439" s="84">
        <f t="shared" si="23"/>
        <v>7.38</v>
      </c>
      <c r="D439" s="84">
        <v>0.18</v>
      </c>
      <c r="E439" s="37"/>
      <c r="F439" s="147" t="s">
        <v>2219</v>
      </c>
      <c r="M439" s="102"/>
    </row>
    <row r="440" spans="1:14">
      <c r="A440" s="30" t="s">
        <v>4006</v>
      </c>
      <c r="B440" s="84">
        <f t="shared" si="17"/>
        <v>9</v>
      </c>
      <c r="C440" s="84">
        <f t="shared" si="23"/>
        <v>7.38</v>
      </c>
      <c r="D440" s="84">
        <v>0.18</v>
      </c>
      <c r="E440" s="37"/>
      <c r="G440" s="29" t="s">
        <v>6539</v>
      </c>
      <c r="H440" s="217">
        <v>44529</v>
      </c>
      <c r="I440" s="19">
        <v>20</v>
      </c>
      <c r="M440" s="102"/>
    </row>
    <row r="441" spans="1:14" s="29" customFormat="1">
      <c r="A441" s="30" t="s">
        <v>7034</v>
      </c>
      <c r="B441" s="84">
        <f t="shared" si="17"/>
        <v>9</v>
      </c>
      <c r="C441" s="84">
        <f t="shared" si="23"/>
        <v>7.38</v>
      </c>
      <c r="D441" s="84">
        <v>0.18</v>
      </c>
      <c r="E441" s="37"/>
      <c r="F441" s="147" t="s">
        <v>2219</v>
      </c>
      <c r="H441" s="217">
        <v>44570</v>
      </c>
      <c r="I441" s="19">
        <v>20</v>
      </c>
      <c r="J441" s="19"/>
      <c r="K441" s="19"/>
      <c r="L441" s="75"/>
      <c r="M441" s="102"/>
      <c r="N441" s="89"/>
    </row>
    <row r="442" spans="1:14" s="29" customFormat="1">
      <c r="A442" s="37" t="s">
        <v>872</v>
      </c>
      <c r="B442" s="84">
        <f>ROUNDUP(C442*1.1,0)</f>
        <v>82</v>
      </c>
      <c r="C442" s="84">
        <f t="shared" si="23"/>
        <v>73.8</v>
      </c>
      <c r="D442" s="84">
        <v>1.8</v>
      </c>
      <c r="E442" s="37"/>
      <c r="F442" s="147">
        <v>1000</v>
      </c>
      <c r="H442" s="145"/>
      <c r="I442" s="19"/>
      <c r="J442" s="19"/>
      <c r="K442" s="19"/>
      <c r="L442" s="75"/>
      <c r="M442" s="102"/>
      <c r="N442" s="89"/>
    </row>
    <row r="443" spans="1:14">
      <c r="A443" s="37" t="s">
        <v>112</v>
      </c>
      <c r="B443" s="84">
        <f t="shared" ref="B443:B444" si="26">ROUNDUP(C443*1.1,0)</f>
        <v>113</v>
      </c>
      <c r="C443" s="84">
        <f t="shared" ref="C443:C444" si="27">$K$2*D443</f>
        <v>102.5</v>
      </c>
      <c r="D443" s="84">
        <v>2.5</v>
      </c>
      <c r="E443" s="37"/>
      <c r="M443" s="102"/>
    </row>
    <row r="444" spans="1:14" s="29" customFormat="1">
      <c r="A444" s="37" t="s">
        <v>1013</v>
      </c>
      <c r="B444" s="84">
        <f t="shared" si="26"/>
        <v>249</v>
      </c>
      <c r="C444" s="84">
        <f t="shared" si="27"/>
        <v>225.5</v>
      </c>
      <c r="D444" s="84">
        <v>5.5</v>
      </c>
      <c r="E444" s="37"/>
      <c r="F444" s="147">
        <v>3800</v>
      </c>
      <c r="H444" s="145"/>
      <c r="I444" s="19"/>
      <c r="J444" s="19"/>
      <c r="K444" s="19"/>
      <c r="L444" s="75"/>
      <c r="M444" s="102"/>
      <c r="N444" s="89"/>
    </row>
    <row r="445" spans="1:14">
      <c r="A445" s="37" t="s">
        <v>113</v>
      </c>
      <c r="B445" s="84">
        <f t="shared" ref="B445" si="28">ROUNDUP(C445*1.1,0)</f>
        <v>158</v>
      </c>
      <c r="C445" s="84">
        <f t="shared" si="23"/>
        <v>143.5</v>
      </c>
      <c r="D445" s="84">
        <v>3.5</v>
      </c>
      <c r="E445" s="37"/>
      <c r="M445" s="102"/>
    </row>
    <row r="446" spans="1:14">
      <c r="A446" s="37" t="s">
        <v>114</v>
      </c>
      <c r="B446" s="84">
        <f t="shared" ref="B446:B479" si="29">ROUNDUP(C446*1.1,0)</f>
        <v>104</v>
      </c>
      <c r="C446" s="84">
        <f t="shared" si="23"/>
        <v>94.3</v>
      </c>
      <c r="D446" s="84">
        <v>2.2999999999999998</v>
      </c>
      <c r="E446" s="37"/>
      <c r="M446" s="102"/>
    </row>
    <row r="447" spans="1:14">
      <c r="A447" s="37" t="s">
        <v>522</v>
      </c>
      <c r="B447" s="84">
        <f t="shared" si="29"/>
        <v>59</v>
      </c>
      <c r="C447" s="84">
        <f t="shared" si="23"/>
        <v>53.300000000000004</v>
      </c>
      <c r="D447" s="84">
        <v>1.3</v>
      </c>
      <c r="E447" s="30" t="s">
        <v>528</v>
      </c>
      <c r="M447" s="102"/>
    </row>
    <row r="448" spans="1:14" s="29" customFormat="1">
      <c r="A448" s="43" t="s">
        <v>115</v>
      </c>
      <c r="B448" s="84">
        <f t="shared" si="29"/>
        <v>113</v>
      </c>
      <c r="C448" s="84">
        <f t="shared" si="23"/>
        <v>102.5</v>
      </c>
      <c r="D448" s="84">
        <v>2.5</v>
      </c>
      <c r="E448" s="37"/>
      <c r="F448" s="147"/>
      <c r="H448" s="145"/>
      <c r="I448" s="19"/>
      <c r="J448" s="19"/>
      <c r="K448" s="19"/>
      <c r="L448" s="75"/>
      <c r="M448" s="102"/>
      <c r="N448" s="89"/>
    </row>
    <row r="449" spans="1:14" s="29" customFormat="1">
      <c r="A449" s="30" t="s">
        <v>1180</v>
      </c>
      <c r="B449" s="84">
        <f t="shared" si="29"/>
        <v>46</v>
      </c>
      <c r="C449" s="84">
        <f t="shared" si="23"/>
        <v>41</v>
      </c>
      <c r="D449" s="84">
        <v>1</v>
      </c>
      <c r="E449" s="37"/>
      <c r="F449" s="147">
        <v>550</v>
      </c>
      <c r="H449" s="145"/>
      <c r="I449" s="19"/>
      <c r="J449" s="19"/>
      <c r="K449" s="19"/>
      <c r="L449" s="75"/>
      <c r="M449" s="102"/>
      <c r="N449" s="89"/>
    </row>
    <row r="450" spans="1:14" s="29" customFormat="1">
      <c r="A450" s="132" t="s">
        <v>5326</v>
      </c>
      <c r="B450" s="84">
        <f t="shared" si="29"/>
        <v>13</v>
      </c>
      <c r="C450" s="84">
        <f t="shared" si="23"/>
        <v>11.48</v>
      </c>
      <c r="D450" s="84">
        <v>0.28000000000000003</v>
      </c>
      <c r="E450" s="30" t="s">
        <v>870</v>
      </c>
      <c r="F450" s="147"/>
      <c r="H450" s="145"/>
      <c r="I450" s="19"/>
      <c r="J450" s="19"/>
      <c r="K450" s="19"/>
      <c r="L450" s="75"/>
      <c r="M450" s="102"/>
      <c r="N450" s="89"/>
    </row>
    <row r="451" spans="1:14" s="29" customFormat="1">
      <c r="A451" s="132" t="s">
        <v>3725</v>
      </c>
      <c r="B451" s="84">
        <f t="shared" si="29"/>
        <v>50</v>
      </c>
      <c r="C451" s="84">
        <f t="shared" si="23"/>
        <v>45.1</v>
      </c>
      <c r="D451" s="84">
        <v>1.1000000000000001</v>
      </c>
      <c r="E451" s="30"/>
      <c r="F451" s="147" t="s">
        <v>3726</v>
      </c>
      <c r="H451" s="145"/>
      <c r="I451" s="19"/>
      <c r="J451" s="19"/>
      <c r="K451" s="19"/>
      <c r="L451" s="75"/>
      <c r="M451" s="102"/>
      <c r="N451" s="89"/>
    </row>
    <row r="452" spans="1:14" s="29" customFormat="1">
      <c r="A452" s="132" t="s">
        <v>5465</v>
      </c>
      <c r="B452" s="84">
        <f t="shared" si="29"/>
        <v>41</v>
      </c>
      <c r="C452" s="84">
        <f t="shared" si="23"/>
        <v>36.9</v>
      </c>
      <c r="D452" s="84">
        <v>0.9</v>
      </c>
      <c r="E452" s="30"/>
      <c r="F452" s="147" t="s">
        <v>4281</v>
      </c>
      <c r="G452" s="29" t="s">
        <v>5852</v>
      </c>
      <c r="H452" s="217">
        <v>44329</v>
      </c>
      <c r="I452" s="19">
        <v>10</v>
      </c>
      <c r="J452" s="19"/>
      <c r="K452" s="19"/>
      <c r="L452" s="75"/>
      <c r="M452" s="102"/>
      <c r="N452" s="89"/>
    </row>
    <row r="453" spans="1:14" s="29" customFormat="1">
      <c r="A453" s="132" t="s">
        <v>5147</v>
      </c>
      <c r="B453" s="84">
        <f t="shared" si="29"/>
        <v>46</v>
      </c>
      <c r="C453" s="84">
        <f t="shared" si="23"/>
        <v>41</v>
      </c>
      <c r="D453" s="84">
        <v>1</v>
      </c>
      <c r="E453" s="30"/>
      <c r="F453" s="147" t="s">
        <v>5148</v>
      </c>
      <c r="H453" s="145"/>
      <c r="I453" s="19"/>
      <c r="J453" s="19"/>
      <c r="K453" s="19"/>
      <c r="L453" s="75"/>
      <c r="M453" s="102"/>
      <c r="N453" s="89"/>
    </row>
    <row r="454" spans="1:14" s="29" customFormat="1">
      <c r="A454" s="132" t="s">
        <v>7196</v>
      </c>
      <c r="B454" s="84">
        <f t="shared" si="29"/>
        <v>55</v>
      </c>
      <c r="C454" s="84">
        <f t="shared" si="23"/>
        <v>49.199999999999996</v>
      </c>
      <c r="D454" s="84">
        <v>1.2</v>
      </c>
      <c r="E454" s="30"/>
      <c r="F454" s="147"/>
      <c r="H454" s="217">
        <v>44357</v>
      </c>
      <c r="I454" s="19">
        <v>10</v>
      </c>
      <c r="J454" s="19"/>
      <c r="K454" s="19"/>
      <c r="L454" s="75"/>
      <c r="M454" s="102"/>
      <c r="N454" s="89"/>
    </row>
    <row r="455" spans="1:14" s="29" customFormat="1">
      <c r="A455" s="132" t="s">
        <v>7409</v>
      </c>
      <c r="B455" s="84">
        <f t="shared" si="29"/>
        <v>37</v>
      </c>
      <c r="C455" s="84">
        <f t="shared" si="23"/>
        <v>32.800000000000004</v>
      </c>
      <c r="D455" s="84">
        <v>0.8</v>
      </c>
      <c r="E455" s="30"/>
      <c r="F455" s="147"/>
      <c r="H455" s="217">
        <v>44789</v>
      </c>
      <c r="I455" s="19">
        <v>5</v>
      </c>
      <c r="J455" s="19"/>
      <c r="K455" s="19"/>
      <c r="L455" s="75"/>
      <c r="M455" s="102"/>
      <c r="N455" s="89"/>
    </row>
    <row r="456" spans="1:14" s="29" customFormat="1">
      <c r="A456" s="132" t="s">
        <v>5097</v>
      </c>
      <c r="B456" s="84">
        <f t="shared" si="29"/>
        <v>48</v>
      </c>
      <c r="C456" s="84">
        <f t="shared" si="23"/>
        <v>43.050000000000004</v>
      </c>
      <c r="D456" s="84">
        <v>1.05</v>
      </c>
      <c r="E456" s="30"/>
      <c r="F456" s="147" t="s">
        <v>5098</v>
      </c>
      <c r="H456" s="145"/>
      <c r="I456" s="19"/>
      <c r="J456" s="19"/>
      <c r="K456" s="19"/>
      <c r="L456" s="75"/>
      <c r="M456" s="102"/>
      <c r="N456" s="89"/>
    </row>
    <row r="457" spans="1:14" s="29" customFormat="1">
      <c r="A457" s="132" t="s">
        <v>3627</v>
      </c>
      <c r="B457" s="84">
        <f t="shared" si="29"/>
        <v>37</v>
      </c>
      <c r="C457" s="84">
        <f t="shared" si="23"/>
        <v>32.800000000000004</v>
      </c>
      <c r="D457" s="84">
        <v>0.8</v>
      </c>
      <c r="E457" s="30"/>
      <c r="F457" s="147" t="s">
        <v>2878</v>
      </c>
      <c r="G457" s="29" t="s">
        <v>5852</v>
      </c>
      <c r="H457" s="217">
        <v>44212</v>
      </c>
      <c r="I457" s="19">
        <v>0</v>
      </c>
      <c r="J457" s="19"/>
      <c r="K457" s="19"/>
      <c r="L457" s="75"/>
      <c r="M457" s="102"/>
      <c r="N457" s="89"/>
    </row>
    <row r="458" spans="1:14" s="29" customFormat="1">
      <c r="A458" s="132" t="s">
        <v>1939</v>
      </c>
      <c r="B458" s="84">
        <f t="shared" si="29"/>
        <v>28</v>
      </c>
      <c r="C458" s="84">
        <f t="shared" si="23"/>
        <v>24.599999999999998</v>
      </c>
      <c r="D458" s="84">
        <v>0.6</v>
      </c>
      <c r="E458" s="30"/>
      <c r="F458" s="147" t="s">
        <v>1940</v>
      </c>
      <c r="H458" s="145"/>
      <c r="I458" s="19"/>
      <c r="J458" s="19"/>
      <c r="K458" s="19"/>
      <c r="L458" s="75"/>
      <c r="M458" s="102"/>
      <c r="N458" s="89"/>
    </row>
    <row r="459" spans="1:14" s="29" customFormat="1">
      <c r="A459" s="132" t="s">
        <v>3779</v>
      </c>
      <c r="B459" s="84">
        <f t="shared" si="29"/>
        <v>50</v>
      </c>
      <c r="C459" s="84">
        <f t="shared" si="23"/>
        <v>45.1</v>
      </c>
      <c r="D459" s="84">
        <v>1.1000000000000001</v>
      </c>
      <c r="E459" s="30"/>
      <c r="F459" s="147" t="s">
        <v>3780</v>
      </c>
      <c r="H459" s="145"/>
      <c r="I459" s="19"/>
      <c r="J459" s="19"/>
      <c r="K459" s="19"/>
      <c r="L459" s="75"/>
      <c r="M459" s="102"/>
      <c r="N459" s="89"/>
    </row>
    <row r="460" spans="1:14" s="29" customFormat="1">
      <c r="A460" s="132" t="s">
        <v>3608</v>
      </c>
      <c r="B460" s="84">
        <f t="shared" si="29"/>
        <v>34</v>
      </c>
      <c r="C460" s="84">
        <f t="shared" si="23"/>
        <v>30.75</v>
      </c>
      <c r="D460" s="84">
        <v>0.75</v>
      </c>
      <c r="E460" s="30" t="s">
        <v>4636</v>
      </c>
      <c r="F460" s="147" t="s">
        <v>2147</v>
      </c>
      <c r="H460" s="145"/>
      <c r="I460" s="19"/>
      <c r="J460" s="19"/>
      <c r="K460" s="19"/>
      <c r="L460" s="75"/>
      <c r="M460" s="102"/>
      <c r="N460" s="89"/>
    </row>
    <row r="461" spans="1:14" s="29" customFormat="1">
      <c r="A461" s="165" t="s">
        <v>2213</v>
      </c>
      <c r="B461" s="84">
        <f t="shared" si="29"/>
        <v>46</v>
      </c>
      <c r="C461" s="84">
        <f t="shared" si="23"/>
        <v>41</v>
      </c>
      <c r="D461" s="84">
        <v>1</v>
      </c>
      <c r="E461" s="30"/>
      <c r="F461" s="147" t="s">
        <v>2214</v>
      </c>
      <c r="H461" s="145"/>
      <c r="I461" s="19"/>
      <c r="J461" s="19"/>
      <c r="K461" s="19"/>
      <c r="L461" s="75"/>
      <c r="M461" s="102"/>
      <c r="N461" s="89"/>
    </row>
    <row r="462" spans="1:14" s="29" customFormat="1">
      <c r="A462" s="81" t="s">
        <v>2576</v>
      </c>
      <c r="B462" s="84">
        <f t="shared" si="29"/>
        <v>46</v>
      </c>
      <c r="C462" s="84">
        <f t="shared" si="23"/>
        <v>41</v>
      </c>
      <c r="D462" s="84">
        <v>1</v>
      </c>
      <c r="E462" s="30"/>
      <c r="F462" s="147" t="s">
        <v>2577</v>
      </c>
      <c r="H462" s="145"/>
      <c r="I462" s="19"/>
      <c r="J462" s="19"/>
      <c r="K462" s="19"/>
      <c r="L462" s="75"/>
      <c r="M462" s="102"/>
      <c r="N462" s="89"/>
    </row>
    <row r="463" spans="1:14" s="29" customFormat="1">
      <c r="A463" s="81" t="s">
        <v>3607</v>
      </c>
      <c r="B463" s="84">
        <f t="shared" si="29"/>
        <v>28</v>
      </c>
      <c r="C463" s="84">
        <f t="shared" si="23"/>
        <v>24.599999999999998</v>
      </c>
      <c r="D463" s="84">
        <v>0.6</v>
      </c>
      <c r="E463" s="30" t="s">
        <v>3606</v>
      </c>
      <c r="F463" s="147"/>
      <c r="H463" s="145"/>
      <c r="I463" s="19"/>
      <c r="J463" s="19"/>
      <c r="K463" s="19"/>
      <c r="L463" s="75"/>
      <c r="M463" s="102"/>
      <c r="N463" s="89"/>
    </row>
    <row r="464" spans="1:14" s="29" customFormat="1">
      <c r="A464" s="81" t="s">
        <v>4836</v>
      </c>
      <c r="B464" s="84">
        <f t="shared" si="29"/>
        <v>23</v>
      </c>
      <c r="C464" s="84">
        <f t="shared" si="23"/>
        <v>20.5</v>
      </c>
      <c r="D464" s="84">
        <v>0.5</v>
      </c>
      <c r="E464" s="30" t="s">
        <v>5983</v>
      </c>
      <c r="F464" s="147" t="s">
        <v>4837</v>
      </c>
      <c r="H464" s="145"/>
      <c r="I464" s="19"/>
      <c r="J464" s="19"/>
      <c r="K464" s="19"/>
      <c r="L464" s="75"/>
      <c r="M464" s="102"/>
      <c r="N464" s="89"/>
    </row>
    <row r="465" spans="1:14" s="29" customFormat="1">
      <c r="A465" s="81" t="s">
        <v>6616</v>
      </c>
      <c r="B465" s="84">
        <f t="shared" si="29"/>
        <v>23</v>
      </c>
      <c r="C465" s="84">
        <f t="shared" si="23"/>
        <v>20.5</v>
      </c>
      <c r="D465" s="84">
        <v>0.5</v>
      </c>
      <c r="E465" s="30"/>
      <c r="F465" s="147"/>
      <c r="H465" s="145"/>
      <c r="I465" s="19">
        <v>5</v>
      </c>
      <c r="J465" s="19" t="s">
        <v>782</v>
      </c>
      <c r="K465" s="19"/>
      <c r="L465" s="75"/>
      <c r="M465" s="102"/>
      <c r="N465" s="89"/>
    </row>
    <row r="466" spans="1:14" s="29" customFormat="1">
      <c r="A466" s="81" t="s">
        <v>3610</v>
      </c>
      <c r="B466" s="84">
        <f t="shared" si="29"/>
        <v>91</v>
      </c>
      <c r="C466" s="84">
        <f t="shared" si="23"/>
        <v>82</v>
      </c>
      <c r="D466" s="84">
        <v>2</v>
      </c>
      <c r="E466" s="37"/>
      <c r="F466" s="147">
        <v>770</v>
      </c>
      <c r="H466" s="145"/>
      <c r="I466" s="19"/>
      <c r="J466" s="19"/>
      <c r="K466" s="19"/>
      <c r="L466" s="75"/>
      <c r="M466" s="102"/>
      <c r="N466" s="89"/>
    </row>
    <row r="467" spans="1:14" s="29" customFormat="1">
      <c r="A467" s="30" t="s">
        <v>2861</v>
      </c>
      <c r="B467" s="84">
        <f t="shared" si="29"/>
        <v>37</v>
      </c>
      <c r="C467" s="84">
        <f t="shared" si="23"/>
        <v>32.800000000000004</v>
      </c>
      <c r="D467" s="84">
        <v>0.8</v>
      </c>
      <c r="E467" s="16" t="s">
        <v>3939</v>
      </c>
      <c r="F467" s="147" t="s">
        <v>1887</v>
      </c>
      <c r="H467" s="145"/>
      <c r="I467" s="19"/>
      <c r="J467" s="19"/>
      <c r="K467" s="19"/>
      <c r="L467" s="75"/>
      <c r="M467" s="102"/>
      <c r="N467" s="89"/>
    </row>
    <row r="468" spans="1:14" s="29" customFormat="1">
      <c r="A468" s="30" t="s">
        <v>5917</v>
      </c>
      <c r="B468" s="84">
        <f t="shared" si="29"/>
        <v>46</v>
      </c>
      <c r="C468" s="84">
        <f t="shared" si="23"/>
        <v>41</v>
      </c>
      <c r="D468" s="84">
        <v>1</v>
      </c>
      <c r="E468" s="16"/>
      <c r="F468" s="147" t="s">
        <v>5916</v>
      </c>
      <c r="G468" s="29" t="s">
        <v>5852</v>
      </c>
      <c r="H468" s="217">
        <v>44192</v>
      </c>
      <c r="I468" s="19"/>
      <c r="J468" s="19"/>
      <c r="K468" s="19"/>
      <c r="L468" s="75"/>
      <c r="M468" s="102"/>
      <c r="N468" s="89"/>
    </row>
    <row r="469" spans="1:14" s="29" customFormat="1">
      <c r="A469" s="30" t="s">
        <v>1336</v>
      </c>
      <c r="B469" s="84">
        <f t="shared" si="29"/>
        <v>127</v>
      </c>
      <c r="C469" s="84">
        <f t="shared" si="23"/>
        <v>114.8</v>
      </c>
      <c r="D469" s="84">
        <v>2.8</v>
      </c>
      <c r="E469" s="37"/>
      <c r="F469" s="147">
        <v>1672</v>
      </c>
      <c r="H469" s="145"/>
      <c r="I469" s="19"/>
      <c r="J469" s="19"/>
      <c r="K469" s="19"/>
      <c r="L469" s="75"/>
      <c r="M469" s="102"/>
      <c r="N469" s="89"/>
    </row>
    <row r="470" spans="1:14" s="29" customFormat="1">
      <c r="A470" s="30" t="s">
        <v>5984</v>
      </c>
      <c r="B470" s="84">
        <f t="shared" si="29"/>
        <v>113</v>
      </c>
      <c r="C470" s="84">
        <f t="shared" si="23"/>
        <v>102.5</v>
      </c>
      <c r="D470" s="84">
        <v>2.5</v>
      </c>
      <c r="E470" s="37"/>
      <c r="F470" s="147" t="s">
        <v>5927</v>
      </c>
      <c r="G470" s="29" t="s">
        <v>5852</v>
      </c>
      <c r="H470" s="217">
        <v>44568</v>
      </c>
      <c r="I470" s="19">
        <v>3</v>
      </c>
      <c r="J470" s="19"/>
      <c r="K470" s="19" t="s">
        <v>5852</v>
      </c>
      <c r="L470" s="75">
        <v>5</v>
      </c>
      <c r="M470" s="102"/>
      <c r="N470" s="89"/>
    </row>
    <row r="471" spans="1:14" s="29" customFormat="1">
      <c r="A471" s="30" t="s">
        <v>7021</v>
      </c>
      <c r="B471" s="84">
        <f t="shared" si="29"/>
        <v>91</v>
      </c>
      <c r="C471" s="84">
        <f t="shared" si="23"/>
        <v>82</v>
      </c>
      <c r="D471" s="84">
        <v>2</v>
      </c>
      <c r="E471" s="37"/>
      <c r="F471" s="147"/>
      <c r="G471" s="29" t="s">
        <v>5852</v>
      </c>
      <c r="H471" s="217"/>
      <c r="I471" s="19">
        <v>5</v>
      </c>
      <c r="J471" s="19"/>
      <c r="K471" s="19" t="s">
        <v>5852</v>
      </c>
      <c r="L471" s="75">
        <v>5</v>
      </c>
      <c r="M471" s="102"/>
      <c r="N471" s="89"/>
    </row>
    <row r="472" spans="1:14" s="29" customFormat="1">
      <c r="A472" s="30" t="s">
        <v>5960</v>
      </c>
      <c r="B472" s="84">
        <f t="shared" si="29"/>
        <v>46</v>
      </c>
      <c r="C472" s="84">
        <f t="shared" si="23"/>
        <v>41</v>
      </c>
      <c r="D472" s="84">
        <v>1</v>
      </c>
      <c r="E472" s="37"/>
      <c r="F472" s="147" t="s">
        <v>5961</v>
      </c>
      <c r="G472" s="29" t="s">
        <v>5852</v>
      </c>
      <c r="H472" s="217">
        <v>44197</v>
      </c>
      <c r="I472" s="19"/>
      <c r="J472" s="19"/>
      <c r="K472" s="19"/>
      <c r="L472" s="75"/>
      <c r="M472" s="102"/>
      <c r="N472" s="89"/>
    </row>
    <row r="473" spans="1:14" s="29" customFormat="1">
      <c r="A473" s="30" t="s">
        <v>3223</v>
      </c>
      <c r="B473" s="84">
        <f t="shared" si="29"/>
        <v>100</v>
      </c>
      <c r="C473" s="84">
        <f t="shared" si="23"/>
        <v>90.2</v>
      </c>
      <c r="D473" s="84">
        <v>2.2000000000000002</v>
      </c>
      <c r="E473" s="37"/>
      <c r="F473" s="147">
        <v>930</v>
      </c>
      <c r="H473" s="145"/>
      <c r="I473" s="19"/>
      <c r="J473" s="19"/>
      <c r="K473" s="19"/>
      <c r="L473" s="75"/>
      <c r="M473" s="102"/>
      <c r="N473" s="89"/>
    </row>
    <row r="474" spans="1:14" s="29" customFormat="1">
      <c r="A474" s="30" t="s">
        <v>3221</v>
      </c>
      <c r="B474" s="84">
        <f t="shared" si="29"/>
        <v>113</v>
      </c>
      <c r="C474" s="84">
        <f t="shared" si="23"/>
        <v>102.5</v>
      </c>
      <c r="D474" s="84">
        <v>2.5</v>
      </c>
      <c r="E474" s="37"/>
      <c r="F474" s="147" t="s">
        <v>3220</v>
      </c>
      <c r="H474" s="145"/>
      <c r="I474" s="19"/>
      <c r="J474" s="19"/>
      <c r="K474" s="19"/>
      <c r="L474" s="75"/>
      <c r="M474" s="102"/>
      <c r="N474" s="89"/>
    </row>
    <row r="475" spans="1:14" s="29" customFormat="1">
      <c r="A475" s="30" t="s">
        <v>5850</v>
      </c>
      <c r="B475" s="84">
        <f t="shared" si="29"/>
        <v>113</v>
      </c>
      <c r="C475" s="84">
        <f t="shared" si="23"/>
        <v>102.5</v>
      </c>
      <c r="D475" s="84">
        <v>2.5</v>
      </c>
      <c r="E475" s="37"/>
      <c r="F475" s="147" t="s">
        <v>5851</v>
      </c>
      <c r="G475" s="29" t="s">
        <v>5852</v>
      </c>
      <c r="H475" s="217">
        <v>44170</v>
      </c>
      <c r="I475" s="19"/>
      <c r="J475" s="19"/>
      <c r="K475" s="19"/>
      <c r="L475" s="75"/>
      <c r="M475" s="102"/>
      <c r="N475" s="89"/>
    </row>
    <row r="476" spans="1:14" s="29" customFormat="1">
      <c r="A476" s="30" t="s">
        <v>3222</v>
      </c>
      <c r="B476" s="84">
        <f t="shared" si="29"/>
        <v>100</v>
      </c>
      <c r="C476" s="84">
        <f t="shared" si="23"/>
        <v>90.2</v>
      </c>
      <c r="D476" s="84">
        <v>2.2000000000000002</v>
      </c>
      <c r="E476" s="37"/>
      <c r="F476" s="147" t="s">
        <v>1884</v>
      </c>
      <c r="H476" s="145"/>
      <c r="I476" s="19"/>
      <c r="J476" s="19"/>
      <c r="K476" s="19"/>
      <c r="L476" s="75"/>
      <c r="M476" s="102"/>
      <c r="N476" s="89"/>
    </row>
    <row r="477" spans="1:14" s="29" customFormat="1">
      <c r="A477" s="30" t="s">
        <v>3361</v>
      </c>
      <c r="B477" s="84">
        <f t="shared" si="29"/>
        <v>158</v>
      </c>
      <c r="C477" s="84">
        <f t="shared" si="23"/>
        <v>143.5</v>
      </c>
      <c r="D477" s="84">
        <v>3.5</v>
      </c>
      <c r="E477" s="37"/>
      <c r="F477" s="147" t="s">
        <v>2252</v>
      </c>
      <c r="H477" s="145"/>
      <c r="I477" s="19"/>
      <c r="J477" s="19"/>
      <c r="K477" s="19"/>
      <c r="L477" s="75"/>
      <c r="M477" s="102"/>
      <c r="N477" s="89"/>
    </row>
    <row r="478" spans="1:14" s="29" customFormat="1">
      <c r="A478" s="30" t="s">
        <v>2807</v>
      </c>
      <c r="B478" s="84">
        <f t="shared" si="29"/>
        <v>181</v>
      </c>
      <c r="C478" s="84">
        <f t="shared" si="23"/>
        <v>164</v>
      </c>
      <c r="D478" s="84">
        <v>4</v>
      </c>
      <c r="E478" s="37"/>
      <c r="F478" s="147" t="s">
        <v>2808</v>
      </c>
      <c r="H478" s="145"/>
      <c r="I478" s="19"/>
      <c r="J478" s="19"/>
      <c r="K478" s="19"/>
      <c r="L478" s="75"/>
      <c r="M478" s="102"/>
      <c r="N478" s="89"/>
    </row>
    <row r="479" spans="1:14" s="29" customFormat="1">
      <c r="A479" s="30" t="s">
        <v>5952</v>
      </c>
      <c r="B479" s="84">
        <f t="shared" si="29"/>
        <v>91</v>
      </c>
      <c r="C479" s="84">
        <f t="shared" si="23"/>
        <v>82</v>
      </c>
      <c r="D479" s="84">
        <v>2</v>
      </c>
      <c r="E479" s="37"/>
      <c r="F479" s="147" t="s">
        <v>5953</v>
      </c>
      <c r="G479" s="29" t="s">
        <v>5852</v>
      </c>
      <c r="H479" s="217">
        <v>44197</v>
      </c>
      <c r="I479" s="19"/>
      <c r="J479" s="19"/>
      <c r="K479" s="19"/>
      <c r="L479" s="75"/>
      <c r="M479" s="102"/>
      <c r="N479" s="89"/>
    </row>
    <row r="480" spans="1:14" s="29" customFormat="1">
      <c r="A480" s="30" t="s">
        <v>5349</v>
      </c>
      <c r="B480" s="84">
        <f t="shared" ref="B480:B506" si="30">ROUNDUP(C480*1.1,0)</f>
        <v>68</v>
      </c>
      <c r="C480" s="84">
        <f t="shared" si="23"/>
        <v>61.5</v>
      </c>
      <c r="D480" s="84">
        <v>1.5</v>
      </c>
      <c r="E480" s="37"/>
      <c r="F480" s="147" t="s">
        <v>5350</v>
      </c>
      <c r="H480" s="217">
        <v>44035</v>
      </c>
      <c r="I480" s="19"/>
      <c r="J480" s="19"/>
      <c r="K480" s="19"/>
      <c r="L480" s="75"/>
      <c r="M480" s="102"/>
      <c r="N480" s="89"/>
    </row>
    <row r="481" spans="1:14" s="29" customFormat="1">
      <c r="A481" s="30" t="s">
        <v>6109</v>
      </c>
      <c r="B481" s="84">
        <f t="shared" si="30"/>
        <v>18</v>
      </c>
      <c r="C481" s="84">
        <f t="shared" si="23"/>
        <v>15.58</v>
      </c>
      <c r="D481" s="84">
        <v>0.38</v>
      </c>
      <c r="E481" s="37"/>
      <c r="F481" s="147" t="s">
        <v>6024</v>
      </c>
      <c r="G481" s="29" t="s">
        <v>5852</v>
      </c>
      <c r="H481" s="217">
        <v>44218</v>
      </c>
      <c r="I481" s="19" t="s">
        <v>6025</v>
      </c>
      <c r="J481" s="19"/>
      <c r="K481" s="19"/>
      <c r="L481" s="75"/>
      <c r="M481" s="102"/>
      <c r="N481" s="89"/>
    </row>
    <row r="482" spans="1:14">
      <c r="A482" s="37" t="s">
        <v>726</v>
      </c>
      <c r="B482" s="84">
        <f t="shared" si="30"/>
        <v>249</v>
      </c>
      <c r="C482" s="84">
        <f t="shared" si="23"/>
        <v>225.5</v>
      </c>
      <c r="D482" s="84">
        <v>5.5</v>
      </c>
      <c r="E482" s="30"/>
      <c r="M482" s="101"/>
    </row>
    <row r="483" spans="1:14" s="29" customFormat="1">
      <c r="A483" s="30" t="s">
        <v>1357</v>
      </c>
      <c r="B483" s="84">
        <f t="shared" si="30"/>
        <v>226</v>
      </c>
      <c r="C483" s="84">
        <f t="shared" si="23"/>
        <v>205</v>
      </c>
      <c r="D483" s="84">
        <v>5</v>
      </c>
      <c r="E483" s="30" t="s">
        <v>528</v>
      </c>
      <c r="F483" s="147"/>
      <c r="H483" s="145"/>
      <c r="I483" s="19"/>
      <c r="J483" s="19"/>
      <c r="K483" s="19"/>
      <c r="L483" s="75"/>
      <c r="M483" s="101"/>
      <c r="N483" s="89"/>
    </row>
    <row r="484" spans="1:14" s="29" customFormat="1">
      <c r="A484" s="30" t="s">
        <v>3609</v>
      </c>
      <c r="B484" s="84">
        <f t="shared" si="30"/>
        <v>46</v>
      </c>
      <c r="C484" s="84">
        <f t="shared" si="23"/>
        <v>41</v>
      </c>
      <c r="D484" s="84">
        <v>1</v>
      </c>
      <c r="E484" s="30"/>
      <c r="F484" s="147" t="s">
        <v>2502</v>
      </c>
      <c r="H484" s="145"/>
      <c r="I484" s="19"/>
      <c r="J484" s="19"/>
      <c r="K484" s="19"/>
      <c r="L484" s="75"/>
      <c r="M484" s="101"/>
      <c r="N484" s="89"/>
    </row>
    <row r="485" spans="1:14" s="29" customFormat="1">
      <c r="A485" s="37" t="s">
        <v>624</v>
      </c>
      <c r="B485" s="84">
        <f t="shared" si="30"/>
        <v>158</v>
      </c>
      <c r="C485" s="84">
        <f t="shared" si="23"/>
        <v>143.5</v>
      </c>
      <c r="D485" s="84">
        <v>3.5</v>
      </c>
      <c r="E485" s="37"/>
      <c r="F485" s="147"/>
      <c r="H485" s="145"/>
      <c r="I485" s="19"/>
      <c r="J485" s="19"/>
      <c r="K485" s="19"/>
      <c r="L485" s="75"/>
      <c r="M485" s="102"/>
      <c r="N485" s="89"/>
    </row>
    <row r="486" spans="1:14" s="29" customFormat="1">
      <c r="A486" s="30" t="s">
        <v>1447</v>
      </c>
      <c r="B486" s="84">
        <f t="shared" si="30"/>
        <v>113</v>
      </c>
      <c r="C486" s="84">
        <f t="shared" si="23"/>
        <v>102.5</v>
      </c>
      <c r="D486" s="84">
        <v>2.5</v>
      </c>
      <c r="E486" s="30" t="s">
        <v>528</v>
      </c>
      <c r="F486" s="147" t="s">
        <v>1448</v>
      </c>
      <c r="H486" s="145"/>
      <c r="I486" s="19"/>
      <c r="J486" s="19"/>
      <c r="K486" s="19"/>
      <c r="L486" s="75"/>
      <c r="M486" s="102"/>
      <c r="N486" s="89"/>
    </row>
    <row r="487" spans="1:14">
      <c r="A487" s="36" t="s">
        <v>2843</v>
      </c>
      <c r="B487" s="84">
        <f t="shared" si="30"/>
        <v>226</v>
      </c>
      <c r="C487" s="84">
        <f t="shared" si="23"/>
        <v>205</v>
      </c>
      <c r="D487" s="84">
        <v>5</v>
      </c>
      <c r="E487" s="30" t="s">
        <v>570</v>
      </c>
      <c r="F487" s="147" t="s">
        <v>1500</v>
      </c>
      <c r="M487" s="102"/>
    </row>
    <row r="488" spans="1:14" s="29" customFormat="1">
      <c r="A488" s="36" t="s">
        <v>858</v>
      </c>
      <c r="B488" s="84">
        <f t="shared" si="30"/>
        <v>163</v>
      </c>
      <c r="C488" s="84">
        <f t="shared" si="23"/>
        <v>147.6</v>
      </c>
      <c r="D488" s="84">
        <v>3.6</v>
      </c>
      <c r="E488" s="37"/>
      <c r="F488" s="147"/>
      <c r="G488" s="29" t="s">
        <v>5852</v>
      </c>
      <c r="H488" s="217">
        <v>44770</v>
      </c>
      <c r="I488" s="19">
        <v>5</v>
      </c>
      <c r="J488" s="19"/>
      <c r="K488" s="19"/>
      <c r="L488" s="75"/>
      <c r="M488" s="102"/>
      <c r="N488" s="89"/>
    </row>
    <row r="489" spans="1:14" s="29" customFormat="1">
      <c r="A489" s="36" t="s">
        <v>1678</v>
      </c>
      <c r="B489" s="84">
        <f t="shared" si="30"/>
        <v>190</v>
      </c>
      <c r="C489" s="84">
        <f t="shared" si="23"/>
        <v>172.20000000000002</v>
      </c>
      <c r="D489" s="84">
        <v>4.2</v>
      </c>
      <c r="E489" s="37"/>
      <c r="F489" s="147" t="s">
        <v>1679</v>
      </c>
      <c r="G489" s="29" t="s">
        <v>5852</v>
      </c>
      <c r="H489" s="145"/>
      <c r="I489" s="19">
        <v>2</v>
      </c>
      <c r="J489" s="19"/>
      <c r="K489" s="19"/>
      <c r="L489" s="75"/>
      <c r="M489" s="102"/>
      <c r="N489" s="89"/>
    </row>
    <row r="490" spans="1:14">
      <c r="A490" s="37" t="s">
        <v>577</v>
      </c>
      <c r="B490" s="84">
        <f t="shared" si="30"/>
        <v>226</v>
      </c>
      <c r="C490" s="84">
        <f t="shared" si="23"/>
        <v>205</v>
      </c>
      <c r="D490" s="84">
        <v>5</v>
      </c>
      <c r="E490" s="37"/>
      <c r="M490" s="102"/>
    </row>
    <row r="491" spans="1:14" s="29" customFormat="1">
      <c r="A491" s="30" t="s">
        <v>5480</v>
      </c>
      <c r="B491" s="84">
        <f t="shared" si="30"/>
        <v>384</v>
      </c>
      <c r="C491" s="84">
        <f t="shared" si="23"/>
        <v>348.5</v>
      </c>
      <c r="D491" s="84">
        <v>8.5</v>
      </c>
      <c r="E491" s="37"/>
      <c r="F491" s="147" t="s">
        <v>5481</v>
      </c>
      <c r="G491" s="29" t="s">
        <v>5557</v>
      </c>
      <c r="H491" s="217">
        <v>44447</v>
      </c>
      <c r="I491" s="19">
        <v>1</v>
      </c>
      <c r="J491" s="19"/>
      <c r="K491" s="19"/>
      <c r="L491" s="75">
        <v>2</v>
      </c>
      <c r="M491" s="102"/>
      <c r="N491" s="89"/>
    </row>
    <row r="492" spans="1:14" s="29" customFormat="1">
      <c r="A492" s="37" t="s">
        <v>116</v>
      </c>
      <c r="B492" s="84">
        <f t="shared" si="30"/>
        <v>113</v>
      </c>
      <c r="C492" s="84">
        <f t="shared" ref="C492:C694" si="31">$K$2*D492</f>
        <v>102.5</v>
      </c>
      <c r="D492" s="84">
        <v>2.5</v>
      </c>
      <c r="E492" s="37"/>
      <c r="F492" s="147"/>
      <c r="H492" s="145"/>
      <c r="I492" s="19"/>
      <c r="J492" s="19"/>
      <c r="K492" s="19"/>
      <c r="L492" s="75"/>
      <c r="M492" s="102"/>
      <c r="N492" s="89"/>
    </row>
    <row r="493" spans="1:14">
      <c r="A493" s="37" t="s">
        <v>117</v>
      </c>
      <c r="B493" s="84">
        <f t="shared" si="30"/>
        <v>100</v>
      </c>
      <c r="C493" s="84">
        <f t="shared" si="31"/>
        <v>90.2</v>
      </c>
      <c r="D493" s="84">
        <v>2.2000000000000002</v>
      </c>
      <c r="E493" s="37"/>
      <c r="M493" s="102"/>
    </row>
    <row r="494" spans="1:14">
      <c r="A494" s="30" t="s">
        <v>6768</v>
      </c>
      <c r="B494" s="84">
        <f t="shared" si="30"/>
        <v>361</v>
      </c>
      <c r="C494" s="84">
        <f t="shared" si="31"/>
        <v>328</v>
      </c>
      <c r="D494" s="84">
        <v>8</v>
      </c>
      <c r="E494" s="37"/>
      <c r="G494" s="29" t="s">
        <v>5852</v>
      </c>
      <c r="I494" s="19">
        <v>1</v>
      </c>
      <c r="M494" s="102"/>
    </row>
    <row r="495" spans="1:14" s="29" customFormat="1">
      <c r="A495" s="30" t="s">
        <v>3516</v>
      </c>
      <c r="B495" s="84">
        <f t="shared" si="30"/>
        <v>122</v>
      </c>
      <c r="C495" s="84">
        <f t="shared" si="31"/>
        <v>110.7</v>
      </c>
      <c r="D495" s="84">
        <v>2.7</v>
      </c>
      <c r="E495" s="37"/>
      <c r="F495" s="147" t="s">
        <v>3517</v>
      </c>
      <c r="H495" s="145"/>
      <c r="I495" s="19"/>
      <c r="J495" s="19"/>
      <c r="K495" s="19"/>
      <c r="L495" s="75"/>
      <c r="M495" s="102"/>
      <c r="N495" s="89"/>
    </row>
    <row r="496" spans="1:14">
      <c r="A496" s="37" t="s">
        <v>118</v>
      </c>
      <c r="B496" s="84">
        <f t="shared" si="30"/>
        <v>113</v>
      </c>
      <c r="C496" s="84">
        <f t="shared" si="31"/>
        <v>102.5</v>
      </c>
      <c r="D496" s="84">
        <v>2.5</v>
      </c>
      <c r="E496" s="37"/>
      <c r="F496" s="170"/>
      <c r="M496" s="102"/>
    </row>
    <row r="497" spans="1:14" s="29" customFormat="1">
      <c r="A497" s="30" t="s">
        <v>4572</v>
      </c>
      <c r="B497" s="84">
        <f t="shared" si="30"/>
        <v>68</v>
      </c>
      <c r="C497" s="84">
        <f t="shared" si="31"/>
        <v>61.5</v>
      </c>
      <c r="D497" s="84">
        <v>1.5</v>
      </c>
      <c r="E497" s="37"/>
      <c r="F497" s="171">
        <v>623</v>
      </c>
      <c r="H497" s="145"/>
      <c r="I497" s="19"/>
      <c r="J497" s="19"/>
      <c r="K497" s="19"/>
      <c r="L497" s="75"/>
      <c r="M497" s="102"/>
      <c r="N497" s="89"/>
    </row>
    <row r="498" spans="1:14">
      <c r="A498" s="30" t="s">
        <v>828</v>
      </c>
      <c r="B498" s="84">
        <f t="shared" si="30"/>
        <v>136</v>
      </c>
      <c r="C498" s="84">
        <f t="shared" si="31"/>
        <v>123</v>
      </c>
      <c r="D498" s="84">
        <v>3</v>
      </c>
      <c r="E498" s="37"/>
      <c r="M498" s="102"/>
    </row>
    <row r="499" spans="1:14" s="29" customFormat="1">
      <c r="A499" s="37" t="s">
        <v>119</v>
      </c>
      <c r="B499" s="84">
        <f t="shared" si="30"/>
        <v>113</v>
      </c>
      <c r="C499" s="84">
        <f t="shared" si="31"/>
        <v>102.5</v>
      </c>
      <c r="D499" s="84">
        <v>2.5</v>
      </c>
      <c r="E499" s="37"/>
      <c r="F499" s="147"/>
      <c r="H499" s="145"/>
      <c r="I499" s="19"/>
      <c r="J499" s="19"/>
      <c r="K499" s="19"/>
      <c r="L499" s="75"/>
      <c r="M499" s="102"/>
      <c r="N499" s="89"/>
    </row>
    <row r="500" spans="1:14" s="29" customFormat="1">
      <c r="A500" s="30" t="s">
        <v>4571</v>
      </c>
      <c r="B500" s="84">
        <f t="shared" si="30"/>
        <v>1895</v>
      </c>
      <c r="C500" s="84">
        <f t="shared" si="31"/>
        <v>1722</v>
      </c>
      <c r="D500" s="84">
        <v>42</v>
      </c>
      <c r="E500" s="30" t="s">
        <v>570</v>
      </c>
      <c r="F500" s="147" t="s">
        <v>1375</v>
      </c>
      <c r="H500" s="145"/>
      <c r="I500" s="19"/>
      <c r="J500" s="19"/>
      <c r="K500" s="19"/>
      <c r="L500" s="75"/>
      <c r="M500" s="102"/>
      <c r="N500" s="89"/>
    </row>
    <row r="501" spans="1:14" s="29" customFormat="1">
      <c r="A501" s="30" t="s">
        <v>2794</v>
      </c>
      <c r="B501" s="84">
        <f t="shared" si="30"/>
        <v>122</v>
      </c>
      <c r="C501" s="84">
        <f t="shared" si="31"/>
        <v>110.7</v>
      </c>
      <c r="D501" s="84">
        <v>2.7</v>
      </c>
      <c r="E501" s="37"/>
      <c r="F501" s="147">
        <v>1</v>
      </c>
      <c r="H501" s="145"/>
      <c r="I501" s="19"/>
      <c r="J501" s="19"/>
      <c r="K501" s="19"/>
      <c r="L501" s="75"/>
      <c r="M501" s="102"/>
      <c r="N501" s="89"/>
    </row>
    <row r="502" spans="1:14" s="29" customFormat="1">
      <c r="A502" s="30" t="s">
        <v>2068</v>
      </c>
      <c r="B502" s="84">
        <f t="shared" si="30"/>
        <v>59</v>
      </c>
      <c r="C502" s="84">
        <f t="shared" si="31"/>
        <v>53.300000000000004</v>
      </c>
      <c r="D502" s="84">
        <v>1.3</v>
      </c>
      <c r="E502" s="37"/>
      <c r="F502" s="147" t="s">
        <v>1367</v>
      </c>
      <c r="G502" s="29" t="s">
        <v>5969</v>
      </c>
      <c r="H502" s="145"/>
      <c r="I502" s="19">
        <v>2</v>
      </c>
      <c r="J502" s="19" t="s">
        <v>782</v>
      </c>
      <c r="K502" s="19"/>
      <c r="L502" s="75"/>
      <c r="M502" s="102"/>
      <c r="N502" s="89"/>
    </row>
    <row r="503" spans="1:14" s="29" customFormat="1">
      <c r="A503" s="30" t="s">
        <v>6745</v>
      </c>
      <c r="B503" s="84">
        <f t="shared" si="30"/>
        <v>68</v>
      </c>
      <c r="C503" s="84">
        <f t="shared" si="31"/>
        <v>61.5</v>
      </c>
      <c r="D503" s="84">
        <v>1.5</v>
      </c>
      <c r="E503" s="37"/>
      <c r="F503" s="147"/>
      <c r="G503" s="29" t="s">
        <v>5969</v>
      </c>
      <c r="H503" s="217">
        <v>44466</v>
      </c>
      <c r="I503" s="19">
        <v>2</v>
      </c>
      <c r="J503" s="19"/>
      <c r="K503" s="19"/>
      <c r="L503" s="75"/>
      <c r="M503" s="102"/>
      <c r="N503" s="89"/>
    </row>
    <row r="504" spans="1:14" s="29" customFormat="1">
      <c r="A504" s="30" t="s">
        <v>7069</v>
      </c>
      <c r="B504" s="84">
        <f t="shared" si="30"/>
        <v>91</v>
      </c>
      <c r="C504" s="84">
        <f t="shared" si="31"/>
        <v>82</v>
      </c>
      <c r="D504" s="84">
        <v>2</v>
      </c>
      <c r="E504" s="37"/>
      <c r="F504" s="147"/>
      <c r="G504" s="29" t="s">
        <v>5969</v>
      </c>
      <c r="H504" s="217"/>
      <c r="I504" s="19">
        <v>4</v>
      </c>
      <c r="J504" s="19"/>
      <c r="K504" s="19"/>
      <c r="L504" s="75">
        <v>5</v>
      </c>
      <c r="M504" s="102"/>
      <c r="N504" s="89"/>
    </row>
    <row r="505" spans="1:14" s="29" customFormat="1">
      <c r="A505" s="30" t="s">
        <v>6523</v>
      </c>
      <c r="B505" s="84">
        <f t="shared" si="30"/>
        <v>226</v>
      </c>
      <c r="C505" s="84">
        <f t="shared" si="31"/>
        <v>205</v>
      </c>
      <c r="D505" s="84">
        <v>5</v>
      </c>
      <c r="E505" s="37"/>
      <c r="F505" s="147" t="s">
        <v>6524</v>
      </c>
      <c r="G505" s="29" t="s">
        <v>5969</v>
      </c>
      <c r="H505" s="217">
        <v>44382</v>
      </c>
      <c r="I505" s="19">
        <v>1</v>
      </c>
      <c r="J505" s="19" t="s">
        <v>5548</v>
      </c>
      <c r="K505" s="19" t="s">
        <v>5852</v>
      </c>
      <c r="L505" s="75"/>
      <c r="M505" s="102"/>
      <c r="N505" s="89"/>
    </row>
    <row r="506" spans="1:14" s="29" customFormat="1">
      <c r="A506" s="30" t="s">
        <v>5267</v>
      </c>
      <c r="B506" s="84">
        <f t="shared" si="30"/>
        <v>41</v>
      </c>
      <c r="C506" s="84">
        <f t="shared" si="31"/>
        <v>36.9</v>
      </c>
      <c r="D506" s="84">
        <v>0.9</v>
      </c>
      <c r="E506" s="37"/>
      <c r="F506" s="147" t="s">
        <v>5231</v>
      </c>
      <c r="H506" s="145"/>
      <c r="I506" s="19"/>
      <c r="J506" s="19"/>
      <c r="K506" s="19"/>
      <c r="L506" s="75"/>
      <c r="M506" s="102"/>
      <c r="N506" s="89"/>
    </row>
    <row r="507" spans="1:14" s="29" customFormat="1">
      <c r="A507" s="30" t="s">
        <v>4573</v>
      </c>
      <c r="B507" s="84">
        <f t="shared" ref="B507" si="32">ROUNDUP(C507*1.1,0)</f>
        <v>34</v>
      </c>
      <c r="C507" s="84">
        <f t="shared" ref="C507" si="33">$K$2*D507</f>
        <v>30.75</v>
      </c>
      <c r="D507" s="84">
        <v>0.75</v>
      </c>
      <c r="E507" s="30" t="s">
        <v>4574</v>
      </c>
      <c r="F507" s="147" t="s">
        <v>3766</v>
      </c>
      <c r="H507" s="145"/>
      <c r="I507" s="19"/>
      <c r="J507" s="19"/>
      <c r="K507" s="19"/>
      <c r="L507" s="75"/>
      <c r="M507" s="102"/>
      <c r="N507" s="89"/>
    </row>
    <row r="508" spans="1:14" s="29" customFormat="1">
      <c r="A508" s="30" t="s">
        <v>2568</v>
      </c>
      <c r="B508" s="84">
        <f t="shared" ref="B508:B539" si="34">ROUNDUP(C508*1.1,0)</f>
        <v>91</v>
      </c>
      <c r="C508" s="84">
        <f t="shared" si="31"/>
        <v>82</v>
      </c>
      <c r="D508" s="84">
        <v>2</v>
      </c>
      <c r="E508" s="37"/>
      <c r="F508" s="147" t="s">
        <v>2569</v>
      </c>
      <c r="H508" s="145"/>
      <c r="I508" s="19"/>
      <c r="J508" s="19"/>
      <c r="K508" s="19"/>
      <c r="L508" s="75"/>
      <c r="M508" s="102"/>
      <c r="N508" s="89"/>
    </row>
    <row r="509" spans="1:14" s="29" customFormat="1">
      <c r="A509" s="30" t="s">
        <v>3115</v>
      </c>
      <c r="B509" s="84">
        <f t="shared" si="34"/>
        <v>140</v>
      </c>
      <c r="C509" s="84">
        <f t="shared" si="31"/>
        <v>127.10000000000001</v>
      </c>
      <c r="D509" s="84">
        <v>3.1</v>
      </c>
      <c r="E509" s="37"/>
      <c r="F509" s="147" t="s">
        <v>3116</v>
      </c>
      <c r="H509" s="145"/>
      <c r="I509" s="19"/>
      <c r="J509" s="19"/>
      <c r="K509" s="19"/>
      <c r="L509" s="75"/>
      <c r="M509" s="102"/>
      <c r="N509" s="89"/>
    </row>
    <row r="510" spans="1:14" s="29" customFormat="1">
      <c r="A510" s="30" t="s">
        <v>3573</v>
      </c>
      <c r="B510" s="84">
        <f t="shared" si="34"/>
        <v>140</v>
      </c>
      <c r="C510" s="84">
        <f t="shared" si="31"/>
        <v>127.10000000000001</v>
      </c>
      <c r="D510" s="84">
        <v>3.1</v>
      </c>
      <c r="E510" s="37"/>
      <c r="F510" s="147" t="s">
        <v>5392</v>
      </c>
      <c r="H510" s="217">
        <v>44046</v>
      </c>
      <c r="I510" s="19"/>
      <c r="J510" s="19"/>
      <c r="K510" s="19"/>
      <c r="L510" s="75"/>
      <c r="M510" s="102"/>
      <c r="N510" s="89"/>
    </row>
    <row r="511" spans="1:14" s="29" customFormat="1">
      <c r="A511" s="30" t="s">
        <v>1720</v>
      </c>
      <c r="B511" s="84">
        <f t="shared" si="34"/>
        <v>73</v>
      </c>
      <c r="C511" s="84">
        <f t="shared" si="31"/>
        <v>65.600000000000009</v>
      </c>
      <c r="D511" s="84">
        <v>1.6</v>
      </c>
      <c r="E511" s="37"/>
      <c r="F511" s="147">
        <v>530</v>
      </c>
      <c r="H511" s="145"/>
      <c r="I511" s="19">
        <v>0</v>
      </c>
      <c r="J511" s="19"/>
      <c r="K511" s="19" t="s">
        <v>782</v>
      </c>
      <c r="L511" s="75"/>
      <c r="M511" s="102"/>
      <c r="N511" s="89" t="s">
        <v>7194</v>
      </c>
    </row>
    <row r="512" spans="1:14" s="29" customFormat="1">
      <c r="A512" s="30" t="s">
        <v>5453</v>
      </c>
      <c r="B512" s="84">
        <f t="shared" si="34"/>
        <v>136</v>
      </c>
      <c r="C512" s="84">
        <f t="shared" si="31"/>
        <v>123</v>
      </c>
      <c r="D512" s="84">
        <v>3</v>
      </c>
      <c r="E512" s="37"/>
      <c r="F512" s="147" t="s">
        <v>5454</v>
      </c>
      <c r="H512" s="217">
        <v>44035</v>
      </c>
      <c r="I512" s="19"/>
      <c r="J512" s="19"/>
      <c r="K512" s="19"/>
      <c r="L512" s="75"/>
      <c r="M512" s="102"/>
      <c r="N512" s="89"/>
    </row>
    <row r="513" spans="1:14" s="29" customFormat="1">
      <c r="A513" s="30" t="s">
        <v>4996</v>
      </c>
      <c r="B513" s="84">
        <f t="shared" si="34"/>
        <v>28</v>
      </c>
      <c r="C513" s="84">
        <f t="shared" si="31"/>
        <v>24.599999999999998</v>
      </c>
      <c r="D513" s="84">
        <v>0.6</v>
      </c>
      <c r="E513" s="37"/>
      <c r="F513" s="147" t="s">
        <v>5973</v>
      </c>
      <c r="G513" s="29" t="s">
        <v>5969</v>
      </c>
      <c r="H513" s="217">
        <v>44509</v>
      </c>
      <c r="I513" s="19">
        <v>10</v>
      </c>
      <c r="J513" s="19" t="s">
        <v>5548</v>
      </c>
      <c r="K513" s="19" t="s">
        <v>782</v>
      </c>
      <c r="L513" s="75"/>
      <c r="M513" s="102"/>
      <c r="N513" s="89"/>
    </row>
    <row r="514" spans="1:14" s="29" customFormat="1">
      <c r="A514" s="30" t="s">
        <v>4118</v>
      </c>
      <c r="B514" s="84">
        <f t="shared" si="34"/>
        <v>23</v>
      </c>
      <c r="C514" s="84">
        <f t="shared" si="31"/>
        <v>20.5</v>
      </c>
      <c r="D514" s="84">
        <v>0.5</v>
      </c>
      <c r="E514" s="30" t="s">
        <v>570</v>
      </c>
      <c r="F514" s="147" t="s">
        <v>4119</v>
      </c>
      <c r="H514" s="145"/>
      <c r="I514" s="19"/>
      <c r="J514" s="19"/>
      <c r="K514" s="19"/>
      <c r="L514" s="75"/>
      <c r="M514" s="101" t="s">
        <v>1215</v>
      </c>
      <c r="N514" s="89"/>
    </row>
    <row r="515" spans="1:14" s="29" customFormat="1">
      <c r="A515" s="30" t="s">
        <v>4117</v>
      </c>
      <c r="B515" s="84">
        <f t="shared" si="34"/>
        <v>14</v>
      </c>
      <c r="C515" s="84">
        <f t="shared" si="31"/>
        <v>12.299999999999999</v>
      </c>
      <c r="D515" s="84">
        <v>0.3</v>
      </c>
      <c r="E515" s="30" t="s">
        <v>570</v>
      </c>
      <c r="F515" s="147" t="s">
        <v>5424</v>
      </c>
      <c r="H515" s="217">
        <v>44048</v>
      </c>
      <c r="I515" s="19"/>
      <c r="J515" s="19"/>
      <c r="K515" s="19"/>
      <c r="L515" s="75"/>
      <c r="M515" s="101"/>
      <c r="N515" s="89"/>
    </row>
    <row r="516" spans="1:14" s="29" customFormat="1">
      <c r="A516" s="30" t="s">
        <v>6119</v>
      </c>
      <c r="B516" s="84">
        <f t="shared" si="34"/>
        <v>19</v>
      </c>
      <c r="C516" s="84">
        <f t="shared" si="31"/>
        <v>16.400000000000002</v>
      </c>
      <c r="D516" s="84">
        <v>0.4</v>
      </c>
      <c r="E516" s="30"/>
      <c r="F516" s="147" t="s">
        <v>1948</v>
      </c>
      <c r="H516" s="145"/>
      <c r="I516" s="19"/>
      <c r="J516" s="19"/>
      <c r="K516" s="19"/>
      <c r="L516" s="75"/>
      <c r="M516" s="101"/>
      <c r="N516" s="89"/>
    </row>
    <row r="517" spans="1:14" s="29" customFormat="1">
      <c r="A517" s="30" t="s">
        <v>2196</v>
      </c>
      <c r="B517" s="84">
        <f t="shared" si="34"/>
        <v>32</v>
      </c>
      <c r="C517" s="84">
        <f t="shared" si="31"/>
        <v>28.7</v>
      </c>
      <c r="D517" s="84">
        <v>0.7</v>
      </c>
      <c r="E517" s="30"/>
      <c r="F517" s="147" t="s">
        <v>3504</v>
      </c>
      <c r="H517" s="145"/>
      <c r="I517" s="19">
        <v>3</v>
      </c>
      <c r="J517" s="19"/>
      <c r="K517" s="19"/>
      <c r="L517" s="75"/>
      <c r="M517" s="101"/>
      <c r="N517" s="89"/>
    </row>
    <row r="518" spans="1:14" s="29" customFormat="1">
      <c r="A518" s="30" t="s">
        <v>3422</v>
      </c>
      <c r="B518" s="84">
        <f t="shared" si="34"/>
        <v>23</v>
      </c>
      <c r="C518" s="84">
        <f t="shared" si="31"/>
        <v>20.5</v>
      </c>
      <c r="D518" s="84">
        <v>0.5</v>
      </c>
      <c r="E518" s="30"/>
      <c r="F518" s="147" t="s">
        <v>3423</v>
      </c>
      <c r="H518" s="145"/>
      <c r="I518" s="19"/>
      <c r="J518" s="19"/>
      <c r="K518" s="19"/>
      <c r="L518" s="75"/>
      <c r="M518" s="101"/>
      <c r="N518" s="89"/>
    </row>
    <row r="519" spans="1:14">
      <c r="A519" s="37" t="s">
        <v>120</v>
      </c>
      <c r="B519" s="84">
        <f t="shared" si="34"/>
        <v>37</v>
      </c>
      <c r="C519" s="84">
        <f t="shared" si="31"/>
        <v>32.800000000000004</v>
      </c>
      <c r="D519" s="84">
        <v>0.8</v>
      </c>
      <c r="E519" s="30"/>
      <c r="M519" s="102"/>
    </row>
    <row r="520" spans="1:14" s="29" customFormat="1">
      <c r="A520" s="30" t="s">
        <v>4220</v>
      </c>
      <c r="B520" s="84">
        <f t="shared" si="34"/>
        <v>37</v>
      </c>
      <c r="C520" s="84">
        <f t="shared" si="31"/>
        <v>32.800000000000004</v>
      </c>
      <c r="D520" s="84">
        <v>0.8</v>
      </c>
      <c r="E520" s="30" t="s">
        <v>570</v>
      </c>
      <c r="F520" s="147">
        <v>210</v>
      </c>
      <c r="H520" s="145"/>
      <c r="I520" s="19"/>
      <c r="J520" s="19"/>
      <c r="K520" s="19"/>
      <c r="L520" s="75"/>
      <c r="M520" s="102"/>
      <c r="N520" s="89"/>
    </row>
    <row r="521" spans="1:14" s="29" customFormat="1">
      <c r="A521" s="30" t="s">
        <v>4120</v>
      </c>
      <c r="B521" s="84">
        <f t="shared" si="34"/>
        <v>28</v>
      </c>
      <c r="C521" s="84">
        <f t="shared" si="31"/>
        <v>24.599999999999998</v>
      </c>
      <c r="D521" s="84">
        <v>0.6</v>
      </c>
      <c r="E521" s="30" t="s">
        <v>570</v>
      </c>
      <c r="F521" s="147"/>
      <c r="H521" s="145"/>
      <c r="I521" s="19"/>
      <c r="J521" s="19"/>
      <c r="K521" s="19"/>
      <c r="L521" s="75"/>
      <c r="M521" s="102"/>
      <c r="N521" s="89"/>
    </row>
    <row r="522" spans="1:14">
      <c r="A522" s="30" t="s">
        <v>5037</v>
      </c>
      <c r="B522" s="84">
        <f t="shared" si="34"/>
        <v>39</v>
      </c>
      <c r="C522" s="84">
        <f t="shared" si="31"/>
        <v>34.85</v>
      </c>
      <c r="D522" s="84">
        <v>0.85</v>
      </c>
      <c r="E522" s="30" t="s">
        <v>570</v>
      </c>
      <c r="F522" s="147">
        <v>190</v>
      </c>
      <c r="M522" s="102"/>
    </row>
    <row r="523" spans="1:14" s="29" customFormat="1">
      <c r="A523" s="30" t="s">
        <v>4121</v>
      </c>
      <c r="B523" s="84">
        <f t="shared" si="34"/>
        <v>30</v>
      </c>
      <c r="C523" s="84">
        <f t="shared" si="31"/>
        <v>26.650000000000002</v>
      </c>
      <c r="D523" s="84">
        <v>0.65</v>
      </c>
      <c r="E523" s="30" t="s">
        <v>570</v>
      </c>
      <c r="F523" s="147"/>
      <c r="H523" s="145"/>
      <c r="I523" s="19"/>
      <c r="J523" s="19"/>
      <c r="K523" s="19"/>
      <c r="L523" s="75"/>
      <c r="M523" s="102"/>
      <c r="N523" s="89"/>
    </row>
    <row r="524" spans="1:14">
      <c r="A524" s="30" t="s">
        <v>4132</v>
      </c>
      <c r="B524" s="84">
        <f t="shared" si="34"/>
        <v>32</v>
      </c>
      <c r="C524" s="84">
        <f t="shared" si="31"/>
        <v>28.7</v>
      </c>
      <c r="D524" s="84">
        <v>0.7</v>
      </c>
      <c r="E524" s="37"/>
      <c r="F524" s="147" t="s">
        <v>782</v>
      </c>
      <c r="M524" s="102"/>
    </row>
    <row r="525" spans="1:14" s="29" customFormat="1">
      <c r="A525" s="37" t="s">
        <v>974</v>
      </c>
      <c r="B525" s="84">
        <f t="shared" si="34"/>
        <v>46</v>
      </c>
      <c r="C525" s="84">
        <f t="shared" si="31"/>
        <v>41</v>
      </c>
      <c r="D525" s="84">
        <v>1</v>
      </c>
      <c r="E525" s="37"/>
      <c r="F525" s="147"/>
      <c r="H525" s="145"/>
      <c r="I525" s="19"/>
      <c r="J525" s="19"/>
      <c r="K525" s="19"/>
      <c r="L525" s="75"/>
      <c r="M525" s="102"/>
      <c r="N525" s="89"/>
    </row>
    <row r="526" spans="1:14" s="29" customFormat="1">
      <c r="A526" s="30" t="s">
        <v>1721</v>
      </c>
      <c r="B526" s="84">
        <f t="shared" si="34"/>
        <v>82</v>
      </c>
      <c r="C526" s="84">
        <f t="shared" si="31"/>
        <v>73.8</v>
      </c>
      <c r="D526" s="84">
        <v>1.8</v>
      </c>
      <c r="E526" s="37"/>
      <c r="F526" s="147">
        <v>622</v>
      </c>
      <c r="H526" s="145"/>
      <c r="I526" s="19"/>
      <c r="J526" s="19"/>
      <c r="K526" s="19"/>
      <c r="L526" s="75"/>
      <c r="M526" s="102"/>
      <c r="N526" s="89"/>
    </row>
    <row r="527" spans="1:14" s="29" customFormat="1">
      <c r="A527" s="30" t="s">
        <v>4770</v>
      </c>
      <c r="B527" s="84">
        <f t="shared" si="34"/>
        <v>23</v>
      </c>
      <c r="C527" s="84">
        <f t="shared" si="31"/>
        <v>20.5</v>
      </c>
      <c r="D527" s="84">
        <v>0.5</v>
      </c>
      <c r="E527" s="37"/>
      <c r="F527" s="147" t="s">
        <v>4771</v>
      </c>
      <c r="H527" s="145"/>
      <c r="I527" s="19"/>
      <c r="J527" s="19"/>
      <c r="K527" s="19"/>
      <c r="L527" s="75"/>
      <c r="M527" s="102"/>
      <c r="N527" s="89"/>
    </row>
    <row r="528" spans="1:14" s="29" customFormat="1">
      <c r="A528" s="30" t="s">
        <v>2792</v>
      </c>
      <c r="B528" s="84">
        <f t="shared" si="34"/>
        <v>91</v>
      </c>
      <c r="C528" s="84">
        <f t="shared" si="31"/>
        <v>82</v>
      </c>
      <c r="D528" s="84">
        <v>2</v>
      </c>
      <c r="E528" s="37"/>
      <c r="F528" s="147" t="s">
        <v>1371</v>
      </c>
      <c r="H528" s="145"/>
      <c r="I528" s="19"/>
      <c r="J528" s="19"/>
      <c r="K528" s="19"/>
      <c r="L528" s="75"/>
      <c r="M528" s="102"/>
      <c r="N528" s="89"/>
    </row>
    <row r="529" spans="1:14" s="29" customFormat="1">
      <c r="A529" s="37" t="s">
        <v>968</v>
      </c>
      <c r="B529" s="84">
        <f t="shared" si="34"/>
        <v>50</v>
      </c>
      <c r="C529" s="84">
        <f t="shared" si="31"/>
        <v>45.1</v>
      </c>
      <c r="D529" s="84">
        <v>1.1000000000000001</v>
      </c>
      <c r="E529" s="37"/>
      <c r="F529" s="147"/>
      <c r="H529" s="145"/>
      <c r="I529" s="19"/>
      <c r="J529" s="19"/>
      <c r="K529" s="19"/>
      <c r="L529" s="75"/>
      <c r="M529" s="102"/>
      <c r="N529" s="89"/>
    </row>
    <row r="530" spans="1:14" s="29" customFormat="1">
      <c r="A530" s="30" t="s">
        <v>4698</v>
      </c>
      <c r="B530" s="84">
        <f t="shared" si="34"/>
        <v>226</v>
      </c>
      <c r="C530" s="84">
        <f t="shared" si="31"/>
        <v>205</v>
      </c>
      <c r="D530" s="84">
        <v>5</v>
      </c>
      <c r="E530" s="37"/>
      <c r="F530" s="147" t="s">
        <v>782</v>
      </c>
      <c r="H530" s="145"/>
      <c r="I530" s="19"/>
      <c r="J530" s="19"/>
      <c r="K530" s="19"/>
      <c r="L530" s="75"/>
      <c r="M530" s="102"/>
      <c r="N530" s="89"/>
    </row>
    <row r="531" spans="1:14" s="29" customFormat="1">
      <c r="A531" s="30" t="s">
        <v>4767</v>
      </c>
      <c r="B531" s="84">
        <f t="shared" si="34"/>
        <v>55</v>
      </c>
      <c r="C531" s="84">
        <f t="shared" si="31"/>
        <v>49.199999999999996</v>
      </c>
      <c r="D531" s="84">
        <v>1.2</v>
      </c>
      <c r="E531" s="37"/>
      <c r="F531" s="147" t="s">
        <v>4768</v>
      </c>
      <c r="H531" s="145"/>
      <c r="I531" s="19"/>
      <c r="J531" s="19"/>
      <c r="K531" s="19"/>
      <c r="L531" s="75"/>
      <c r="M531" s="102"/>
      <c r="N531" s="89"/>
    </row>
    <row r="532" spans="1:14" s="29" customFormat="1">
      <c r="A532" s="30" t="s">
        <v>5968</v>
      </c>
      <c r="B532" s="84">
        <f t="shared" si="34"/>
        <v>113</v>
      </c>
      <c r="C532" s="84">
        <f t="shared" si="31"/>
        <v>102.5</v>
      </c>
      <c r="D532" s="84">
        <v>2.5</v>
      </c>
      <c r="E532" s="37"/>
      <c r="F532" s="147">
        <v>1</v>
      </c>
      <c r="G532" s="29" t="s">
        <v>5969</v>
      </c>
      <c r="H532" s="217">
        <v>44201</v>
      </c>
      <c r="I532" s="19"/>
      <c r="J532" s="19"/>
      <c r="K532" s="19"/>
      <c r="L532" s="75"/>
      <c r="M532" s="102"/>
      <c r="N532" s="89"/>
    </row>
    <row r="533" spans="1:14" s="29" customFormat="1">
      <c r="A533" s="30" t="s">
        <v>5395</v>
      </c>
      <c r="B533" s="84">
        <f t="shared" si="34"/>
        <v>46</v>
      </c>
      <c r="C533" s="84">
        <f t="shared" si="31"/>
        <v>41</v>
      </c>
      <c r="D533" s="84">
        <v>1</v>
      </c>
      <c r="E533" s="37"/>
      <c r="F533" s="147" t="s">
        <v>5396</v>
      </c>
      <c r="H533" s="217">
        <v>44047</v>
      </c>
      <c r="I533" s="19"/>
      <c r="J533" s="19"/>
      <c r="K533" s="19"/>
      <c r="L533" s="75"/>
      <c r="M533" s="102"/>
      <c r="N533" s="89"/>
    </row>
    <row r="534" spans="1:14" s="29" customFormat="1">
      <c r="A534" s="30" t="s">
        <v>3370</v>
      </c>
      <c r="B534" s="84">
        <f t="shared" si="34"/>
        <v>68</v>
      </c>
      <c r="C534" s="84">
        <f t="shared" si="31"/>
        <v>61.5</v>
      </c>
      <c r="D534" s="84">
        <v>1.5</v>
      </c>
      <c r="E534" s="37"/>
      <c r="F534" s="147">
        <v>693</v>
      </c>
      <c r="H534" s="145"/>
      <c r="I534" s="19"/>
      <c r="J534" s="19"/>
      <c r="K534" s="19"/>
      <c r="L534" s="75"/>
      <c r="M534" s="102"/>
      <c r="N534" s="89"/>
    </row>
    <row r="535" spans="1:14" s="29" customFormat="1">
      <c r="A535" s="30" t="s">
        <v>4674</v>
      </c>
      <c r="B535" s="84">
        <f t="shared" si="34"/>
        <v>100</v>
      </c>
      <c r="C535" s="84">
        <f t="shared" si="31"/>
        <v>90.2</v>
      </c>
      <c r="D535" s="84">
        <v>2.2000000000000002</v>
      </c>
      <c r="E535" s="37"/>
      <c r="F535" s="147" t="s">
        <v>4288</v>
      </c>
      <c r="H535" s="145"/>
      <c r="I535" s="19"/>
      <c r="J535" s="19"/>
      <c r="K535" s="19"/>
      <c r="L535" s="75"/>
      <c r="M535" s="102"/>
      <c r="N535" s="89"/>
    </row>
    <row r="536" spans="1:14" s="29" customFormat="1">
      <c r="A536" s="30" t="s">
        <v>3142</v>
      </c>
      <c r="B536" s="84">
        <f t="shared" si="34"/>
        <v>14</v>
      </c>
      <c r="C536" s="84">
        <f t="shared" si="31"/>
        <v>12.299999999999999</v>
      </c>
      <c r="D536" s="84">
        <v>0.3</v>
      </c>
      <c r="E536" s="37"/>
      <c r="F536" s="147" t="s">
        <v>3141</v>
      </c>
      <c r="H536" s="145"/>
      <c r="I536" s="19"/>
      <c r="J536" s="19"/>
      <c r="K536" s="19"/>
      <c r="L536" s="75"/>
      <c r="M536" s="102"/>
      <c r="N536" s="89"/>
    </row>
    <row r="537" spans="1:14">
      <c r="A537" s="37" t="s">
        <v>121</v>
      </c>
      <c r="B537" s="84">
        <f t="shared" si="34"/>
        <v>113</v>
      </c>
      <c r="C537" s="84">
        <f t="shared" si="31"/>
        <v>102.5</v>
      </c>
      <c r="D537" s="84">
        <v>2.5</v>
      </c>
      <c r="E537" s="37"/>
      <c r="M537" s="102"/>
    </row>
    <row r="538" spans="1:14">
      <c r="A538" s="30" t="s">
        <v>1932</v>
      </c>
      <c r="B538" s="84">
        <f t="shared" si="34"/>
        <v>857</v>
      </c>
      <c r="C538" s="84">
        <f t="shared" si="31"/>
        <v>779</v>
      </c>
      <c r="D538" s="84">
        <v>19</v>
      </c>
      <c r="E538" s="37"/>
      <c r="M538" s="102"/>
    </row>
    <row r="539" spans="1:14" s="29" customFormat="1">
      <c r="A539" s="30" t="s">
        <v>1028</v>
      </c>
      <c r="B539" s="84">
        <f t="shared" si="34"/>
        <v>158</v>
      </c>
      <c r="C539" s="84">
        <f t="shared" si="31"/>
        <v>143.5</v>
      </c>
      <c r="D539" s="84">
        <v>3.5</v>
      </c>
      <c r="E539" s="30" t="s">
        <v>1027</v>
      </c>
      <c r="F539" s="147"/>
      <c r="H539" s="145"/>
      <c r="I539" s="19"/>
      <c r="J539" s="19"/>
      <c r="K539" s="19"/>
      <c r="L539" s="75"/>
      <c r="M539" s="102"/>
      <c r="N539" s="89"/>
    </row>
    <row r="540" spans="1:14" s="29" customFormat="1">
      <c r="A540" s="37" t="s">
        <v>122</v>
      </c>
      <c r="B540" s="84">
        <f t="shared" ref="B540:B571" si="35">ROUNDUP(C540*1.1,0)</f>
        <v>91</v>
      </c>
      <c r="C540" s="84">
        <f t="shared" si="31"/>
        <v>82</v>
      </c>
      <c r="D540" s="84">
        <v>2</v>
      </c>
      <c r="E540" s="37"/>
      <c r="F540" s="147"/>
      <c r="H540" s="145"/>
      <c r="I540" s="19"/>
      <c r="J540" s="19"/>
      <c r="K540" s="19"/>
      <c r="L540" s="75"/>
      <c r="M540" s="102"/>
      <c r="N540" s="89"/>
    </row>
    <row r="541" spans="1:14">
      <c r="A541" s="85" t="s">
        <v>648</v>
      </c>
      <c r="B541" s="84">
        <f t="shared" si="35"/>
        <v>812</v>
      </c>
      <c r="C541" s="84">
        <f t="shared" si="31"/>
        <v>738</v>
      </c>
      <c r="D541" s="84">
        <v>18</v>
      </c>
      <c r="E541" s="85"/>
      <c r="M541" s="102"/>
    </row>
    <row r="542" spans="1:14" s="29" customFormat="1">
      <c r="A542" s="85" t="s">
        <v>648</v>
      </c>
      <c r="B542" s="84">
        <f t="shared" si="35"/>
        <v>0</v>
      </c>
      <c r="C542" s="84">
        <f t="shared" si="31"/>
        <v>0</v>
      </c>
      <c r="D542" s="84">
        <v>0</v>
      </c>
      <c r="E542" s="90" t="s">
        <v>794</v>
      </c>
      <c r="F542" s="147"/>
      <c r="H542" s="145"/>
      <c r="I542" s="19"/>
      <c r="J542" s="19"/>
      <c r="K542" s="19"/>
      <c r="L542" s="75"/>
      <c r="M542" s="102"/>
      <c r="N542" s="89"/>
    </row>
    <row r="543" spans="1:14">
      <c r="A543" s="90" t="s">
        <v>576</v>
      </c>
      <c r="B543" s="84">
        <f t="shared" si="35"/>
        <v>50</v>
      </c>
      <c r="C543" s="84">
        <f t="shared" si="31"/>
        <v>45.1</v>
      </c>
      <c r="D543" s="84">
        <v>1.1000000000000001</v>
      </c>
      <c r="E543" s="85"/>
      <c r="M543" s="102"/>
    </row>
    <row r="544" spans="1:14" s="29" customFormat="1">
      <c r="A544" s="90" t="s">
        <v>2656</v>
      </c>
      <c r="B544" s="84">
        <f t="shared" si="35"/>
        <v>0</v>
      </c>
      <c r="C544" s="84">
        <f t="shared" si="31"/>
        <v>0</v>
      </c>
      <c r="D544" s="84">
        <v>0</v>
      </c>
      <c r="E544" s="85"/>
      <c r="F544" s="147" t="s">
        <v>4003</v>
      </c>
      <c r="H544" s="145"/>
      <c r="I544" s="19">
        <v>0</v>
      </c>
      <c r="J544" s="19"/>
      <c r="K544" s="19"/>
      <c r="L544" s="75"/>
      <c r="M544" s="102"/>
      <c r="N544" s="89"/>
    </row>
    <row r="545" spans="1:14" s="29" customFormat="1">
      <c r="A545" s="85" t="s">
        <v>123</v>
      </c>
      <c r="B545" s="84">
        <f t="shared" si="35"/>
        <v>41</v>
      </c>
      <c r="C545" s="84">
        <f t="shared" si="31"/>
        <v>36.9</v>
      </c>
      <c r="D545" s="83">
        <v>0.9</v>
      </c>
      <c r="E545" s="85"/>
      <c r="F545" s="147"/>
      <c r="H545" s="145"/>
      <c r="I545" s="19"/>
      <c r="J545" s="19"/>
      <c r="K545" s="19"/>
      <c r="L545" s="75"/>
      <c r="M545" s="102"/>
      <c r="N545" s="89"/>
    </row>
    <row r="546" spans="1:14">
      <c r="A546" s="85" t="s">
        <v>124</v>
      </c>
      <c r="B546" s="84">
        <f t="shared" si="35"/>
        <v>46</v>
      </c>
      <c r="C546" s="84">
        <f t="shared" si="31"/>
        <v>41</v>
      </c>
      <c r="D546" s="84">
        <v>1</v>
      </c>
      <c r="E546" s="85"/>
      <c r="M546" s="102"/>
    </row>
    <row r="547" spans="1:14">
      <c r="A547" s="85" t="s">
        <v>125</v>
      </c>
      <c r="B547" s="84">
        <f t="shared" si="35"/>
        <v>46</v>
      </c>
      <c r="C547" s="84">
        <f t="shared" si="31"/>
        <v>41</v>
      </c>
      <c r="D547" s="84">
        <v>1</v>
      </c>
      <c r="E547" s="85"/>
      <c r="M547" s="102"/>
    </row>
    <row r="548" spans="1:14">
      <c r="A548" s="85" t="s">
        <v>126</v>
      </c>
      <c r="B548" s="84">
        <f t="shared" si="35"/>
        <v>91</v>
      </c>
      <c r="C548" s="84">
        <f t="shared" si="31"/>
        <v>82</v>
      </c>
      <c r="D548" s="84">
        <v>2</v>
      </c>
      <c r="E548" s="85"/>
      <c r="M548" s="102"/>
    </row>
    <row r="549" spans="1:14">
      <c r="A549" s="85" t="s">
        <v>127</v>
      </c>
      <c r="B549" s="84">
        <f t="shared" si="35"/>
        <v>136</v>
      </c>
      <c r="C549" s="84">
        <f t="shared" si="31"/>
        <v>123</v>
      </c>
      <c r="D549" s="84">
        <v>3</v>
      </c>
      <c r="E549" s="85"/>
      <c r="M549" s="102"/>
    </row>
    <row r="550" spans="1:14">
      <c r="A550" s="85" t="s">
        <v>128</v>
      </c>
      <c r="B550" s="84">
        <f t="shared" si="35"/>
        <v>136</v>
      </c>
      <c r="C550" s="84">
        <f t="shared" si="31"/>
        <v>123</v>
      </c>
      <c r="D550" s="84">
        <v>3</v>
      </c>
      <c r="E550" s="85"/>
      <c r="M550" s="102"/>
    </row>
    <row r="551" spans="1:14">
      <c r="A551" s="85" t="s">
        <v>129</v>
      </c>
      <c r="B551" s="84">
        <f t="shared" si="35"/>
        <v>136</v>
      </c>
      <c r="C551" s="84">
        <f t="shared" si="31"/>
        <v>123</v>
      </c>
      <c r="D551" s="84">
        <v>3</v>
      </c>
      <c r="E551" s="85"/>
      <c r="M551" s="102"/>
    </row>
    <row r="552" spans="1:14">
      <c r="A552" s="85" t="s">
        <v>130</v>
      </c>
      <c r="B552" s="84">
        <f t="shared" si="35"/>
        <v>91</v>
      </c>
      <c r="C552" s="84">
        <f t="shared" si="31"/>
        <v>82</v>
      </c>
      <c r="D552" s="84">
        <v>2</v>
      </c>
      <c r="E552" s="85"/>
      <c r="M552" s="102"/>
    </row>
    <row r="553" spans="1:14">
      <c r="A553" s="85" t="s">
        <v>131</v>
      </c>
      <c r="B553" s="84">
        <f t="shared" si="35"/>
        <v>91</v>
      </c>
      <c r="C553" s="84">
        <f t="shared" si="31"/>
        <v>82</v>
      </c>
      <c r="D553" s="84">
        <v>2</v>
      </c>
      <c r="E553" s="85"/>
      <c r="M553" s="102"/>
    </row>
    <row r="554" spans="1:14">
      <c r="A554" s="85" t="s">
        <v>132</v>
      </c>
      <c r="B554" s="84">
        <f t="shared" si="35"/>
        <v>91</v>
      </c>
      <c r="C554" s="84">
        <f t="shared" si="31"/>
        <v>82</v>
      </c>
      <c r="D554" s="84">
        <v>2</v>
      </c>
      <c r="E554" s="85"/>
      <c r="M554" s="102"/>
    </row>
    <row r="555" spans="1:14">
      <c r="A555" s="85" t="s">
        <v>133</v>
      </c>
      <c r="B555" s="84">
        <f t="shared" si="35"/>
        <v>91</v>
      </c>
      <c r="C555" s="84">
        <f t="shared" si="31"/>
        <v>82</v>
      </c>
      <c r="D555" s="84">
        <v>2</v>
      </c>
      <c r="E555" s="85"/>
      <c r="M555" s="102"/>
    </row>
    <row r="556" spans="1:14" s="29" customFormat="1">
      <c r="A556" s="90" t="s">
        <v>5375</v>
      </c>
      <c r="B556" s="84">
        <f t="shared" si="35"/>
        <v>451</v>
      </c>
      <c r="C556" s="84">
        <f t="shared" si="31"/>
        <v>410</v>
      </c>
      <c r="D556" s="84">
        <v>10</v>
      </c>
      <c r="E556" s="85"/>
      <c r="F556" s="147">
        <v>1</v>
      </c>
      <c r="H556" s="145"/>
      <c r="I556" s="19"/>
      <c r="J556" s="19"/>
      <c r="K556" s="19"/>
      <c r="L556" s="75"/>
      <c r="M556" s="102"/>
      <c r="N556" s="89"/>
    </row>
    <row r="557" spans="1:14" s="29" customFormat="1">
      <c r="A557" s="90" t="s">
        <v>4561</v>
      </c>
      <c r="B557" s="84">
        <f t="shared" si="35"/>
        <v>46</v>
      </c>
      <c r="C557" s="84">
        <f t="shared" si="31"/>
        <v>41</v>
      </c>
      <c r="D557" s="84">
        <v>1</v>
      </c>
      <c r="E557" s="85"/>
      <c r="F557" s="147" t="s">
        <v>4562</v>
      </c>
      <c r="H557" s="145"/>
      <c r="I557" s="19">
        <v>0</v>
      </c>
      <c r="J557" s="19"/>
      <c r="K557" s="19"/>
      <c r="L557" s="75"/>
      <c r="M557" s="102"/>
      <c r="N557" s="89"/>
    </row>
    <row r="558" spans="1:14" s="29" customFormat="1">
      <c r="A558" s="90" t="s">
        <v>4913</v>
      </c>
      <c r="B558" s="84">
        <f t="shared" si="35"/>
        <v>451</v>
      </c>
      <c r="C558" s="84">
        <f t="shared" si="31"/>
        <v>410</v>
      </c>
      <c r="D558" s="84">
        <v>10</v>
      </c>
      <c r="E558" s="85"/>
      <c r="F558" s="147" t="s">
        <v>1371</v>
      </c>
      <c r="H558" s="145"/>
      <c r="I558" s="19"/>
      <c r="J558" s="19"/>
      <c r="K558" s="19"/>
      <c r="L558" s="75"/>
      <c r="M558" s="102"/>
      <c r="N558" s="89"/>
    </row>
    <row r="559" spans="1:14" s="29" customFormat="1">
      <c r="A559" s="90" t="s">
        <v>6036</v>
      </c>
      <c r="B559" s="84">
        <f t="shared" si="35"/>
        <v>16</v>
      </c>
      <c r="C559" s="84">
        <f t="shared" si="31"/>
        <v>14.35</v>
      </c>
      <c r="D559" s="84">
        <v>0.35</v>
      </c>
      <c r="E559" s="85"/>
      <c r="F559" s="147" t="s">
        <v>6037</v>
      </c>
      <c r="G559" s="29" t="s">
        <v>6038</v>
      </c>
      <c r="H559" s="217">
        <v>44215</v>
      </c>
      <c r="I559" s="19">
        <v>50</v>
      </c>
      <c r="J559" s="19"/>
      <c r="K559" s="19"/>
      <c r="L559" s="75"/>
      <c r="M559" s="102"/>
      <c r="N559" s="89"/>
    </row>
    <row r="560" spans="1:14" s="29" customFormat="1">
      <c r="A560" s="90" t="s">
        <v>3579</v>
      </c>
      <c r="B560" s="84">
        <f t="shared" si="35"/>
        <v>41</v>
      </c>
      <c r="C560" s="84">
        <f t="shared" si="31"/>
        <v>36.9</v>
      </c>
      <c r="D560" s="84">
        <v>0.9</v>
      </c>
      <c r="E560" s="85"/>
      <c r="F560" s="147" t="s">
        <v>2434</v>
      </c>
      <c r="H560" s="145"/>
      <c r="I560" s="19"/>
      <c r="J560" s="19"/>
      <c r="K560" s="19"/>
      <c r="L560" s="75"/>
      <c r="M560" s="102"/>
      <c r="N560" s="89"/>
    </row>
    <row r="561" spans="1:14" s="29" customFormat="1">
      <c r="A561" s="90" t="s">
        <v>6163</v>
      </c>
      <c r="B561" s="84">
        <f t="shared" si="35"/>
        <v>136</v>
      </c>
      <c r="C561" s="84">
        <f t="shared" si="31"/>
        <v>123</v>
      </c>
      <c r="D561" s="84">
        <v>3</v>
      </c>
      <c r="E561" s="85"/>
      <c r="F561" s="147" t="s">
        <v>6004</v>
      </c>
      <c r="G561" s="29" t="s">
        <v>684</v>
      </c>
      <c r="H561" s="217">
        <v>44247</v>
      </c>
      <c r="I561" s="19">
        <v>3</v>
      </c>
      <c r="J561" s="19">
        <v>0</v>
      </c>
      <c r="K561" s="19">
        <v>0</v>
      </c>
      <c r="L561" s="75"/>
      <c r="M561" s="102"/>
      <c r="N561" s="89"/>
    </row>
    <row r="562" spans="1:14" s="29" customFormat="1">
      <c r="A562" s="85" t="s">
        <v>134</v>
      </c>
      <c r="B562" s="84">
        <f t="shared" si="35"/>
        <v>0</v>
      </c>
      <c r="C562" s="84">
        <f t="shared" si="31"/>
        <v>0</v>
      </c>
      <c r="D562" s="84">
        <v>0</v>
      </c>
      <c r="E562" s="85" t="s">
        <v>715</v>
      </c>
      <c r="F562" s="147"/>
      <c r="H562" s="145"/>
      <c r="I562" s="19"/>
      <c r="J562" s="19"/>
      <c r="K562" s="19"/>
      <c r="L562" s="75"/>
      <c r="M562" s="102"/>
      <c r="N562" s="89"/>
    </row>
    <row r="563" spans="1:14" s="29" customFormat="1">
      <c r="A563" s="90" t="s">
        <v>3791</v>
      </c>
      <c r="B563" s="84">
        <f t="shared" si="35"/>
        <v>136</v>
      </c>
      <c r="C563" s="84">
        <f t="shared" si="31"/>
        <v>123</v>
      </c>
      <c r="D563" s="84">
        <v>3</v>
      </c>
      <c r="E563" s="85"/>
      <c r="F563" s="174">
        <v>10</v>
      </c>
      <c r="H563" s="217">
        <v>44229</v>
      </c>
      <c r="I563" s="19" t="s">
        <v>6020</v>
      </c>
      <c r="J563" s="19"/>
      <c r="K563" s="19"/>
      <c r="L563" s="75"/>
      <c r="M563" s="102"/>
      <c r="N563" s="89"/>
    </row>
    <row r="564" spans="1:14" s="29" customFormat="1">
      <c r="A564" s="90" t="s">
        <v>4360</v>
      </c>
      <c r="B564" s="84">
        <f t="shared" si="35"/>
        <v>68</v>
      </c>
      <c r="C564" s="84">
        <f t="shared" si="31"/>
        <v>61.5</v>
      </c>
      <c r="D564" s="84">
        <v>1.5</v>
      </c>
      <c r="E564" s="85"/>
      <c r="F564" s="179" t="s">
        <v>4361</v>
      </c>
      <c r="H564" s="145"/>
      <c r="I564" s="19"/>
      <c r="J564" s="19"/>
      <c r="K564" s="19"/>
      <c r="L564" s="75"/>
      <c r="M564" s="102"/>
      <c r="N564" s="89"/>
    </row>
    <row r="565" spans="1:14" s="29" customFormat="1">
      <c r="A565" s="90" t="s">
        <v>6260</v>
      </c>
      <c r="B565" s="84">
        <f t="shared" si="35"/>
        <v>91</v>
      </c>
      <c r="C565" s="84">
        <f t="shared" si="31"/>
        <v>82</v>
      </c>
      <c r="D565" s="84">
        <v>2</v>
      </c>
      <c r="E565" s="85"/>
      <c r="F565" s="179" t="s">
        <v>5096</v>
      </c>
      <c r="H565" s="217">
        <v>44291</v>
      </c>
      <c r="I565" s="19">
        <v>10</v>
      </c>
      <c r="J565" s="19" t="s">
        <v>5548</v>
      </c>
      <c r="K565" s="19" t="s">
        <v>6259</v>
      </c>
      <c r="L565" s="75"/>
      <c r="M565" s="102"/>
      <c r="N565" s="89"/>
    </row>
    <row r="566" spans="1:14" s="29" customFormat="1">
      <c r="A566" s="90" t="s">
        <v>5197</v>
      </c>
      <c r="B566" s="84">
        <f t="shared" si="35"/>
        <v>235</v>
      </c>
      <c r="C566" s="84">
        <f t="shared" si="31"/>
        <v>213.20000000000002</v>
      </c>
      <c r="D566" s="84">
        <v>5.2</v>
      </c>
      <c r="E566" s="85"/>
      <c r="F566" s="179" t="s">
        <v>5198</v>
      </c>
      <c r="H566" s="217">
        <v>43998</v>
      </c>
      <c r="I566" s="19"/>
      <c r="J566" s="19"/>
      <c r="K566" s="19"/>
      <c r="L566" s="75"/>
      <c r="M566" s="102"/>
      <c r="N566" s="89"/>
    </row>
    <row r="567" spans="1:14" s="29" customFormat="1">
      <c r="A567" s="90" t="s">
        <v>3525</v>
      </c>
      <c r="B567" s="84">
        <f t="shared" si="35"/>
        <v>109</v>
      </c>
      <c r="C567" s="84">
        <f t="shared" si="31"/>
        <v>98.399999999999991</v>
      </c>
      <c r="D567" s="84">
        <v>2.4</v>
      </c>
      <c r="E567" s="85"/>
      <c r="F567" s="147" t="s">
        <v>5898</v>
      </c>
      <c r="H567" s="217">
        <v>44180</v>
      </c>
      <c r="I567" s="19"/>
      <c r="J567" s="19"/>
      <c r="K567" s="19"/>
      <c r="L567" s="75"/>
      <c r="M567" s="102"/>
      <c r="N567" s="89"/>
    </row>
    <row r="568" spans="1:14" s="29" customFormat="1">
      <c r="A568" s="90" t="s">
        <v>3001</v>
      </c>
      <c r="B568" s="84">
        <f t="shared" si="35"/>
        <v>0</v>
      </c>
      <c r="C568" s="84">
        <f t="shared" si="31"/>
        <v>0</v>
      </c>
      <c r="D568" s="84">
        <v>0</v>
      </c>
      <c r="E568" s="85" t="s">
        <v>528</v>
      </c>
      <c r="F568" s="147"/>
      <c r="H568" s="145"/>
      <c r="I568" s="19"/>
      <c r="J568" s="19"/>
      <c r="K568" s="19"/>
      <c r="L568" s="75"/>
      <c r="M568" s="102"/>
      <c r="N568" s="89"/>
    </row>
    <row r="569" spans="1:14" s="29" customFormat="1">
      <c r="A569" s="90" t="s">
        <v>1471</v>
      </c>
      <c r="B569" s="84">
        <f t="shared" si="35"/>
        <v>91</v>
      </c>
      <c r="C569" s="84">
        <f t="shared" si="31"/>
        <v>82</v>
      </c>
      <c r="D569" s="84">
        <v>2</v>
      </c>
      <c r="E569" s="85"/>
      <c r="F569" s="147">
        <v>1172</v>
      </c>
      <c r="H569" s="145"/>
      <c r="I569" s="19"/>
      <c r="J569" s="19"/>
      <c r="K569" s="19"/>
      <c r="L569" s="75"/>
      <c r="M569" s="102"/>
      <c r="N569" s="89"/>
    </row>
    <row r="570" spans="1:14" s="29" customFormat="1">
      <c r="A570" s="90" t="s">
        <v>6695</v>
      </c>
      <c r="B570" s="84">
        <f t="shared" si="35"/>
        <v>91</v>
      </c>
      <c r="C570" s="84">
        <f t="shared" si="31"/>
        <v>82</v>
      </c>
      <c r="D570" s="84">
        <v>2</v>
      </c>
      <c r="E570" s="85"/>
      <c r="F570" s="147"/>
      <c r="G570" s="29" t="s">
        <v>1523</v>
      </c>
      <c r="H570" s="217">
        <v>44452</v>
      </c>
      <c r="I570" s="19">
        <v>10</v>
      </c>
      <c r="J570" s="19"/>
      <c r="K570" s="19"/>
      <c r="L570" s="75"/>
      <c r="M570" s="102"/>
      <c r="N570" s="89"/>
    </row>
    <row r="571" spans="1:14" s="29" customFormat="1">
      <c r="A571" s="90" t="s">
        <v>5390</v>
      </c>
      <c r="B571" s="84">
        <f t="shared" si="35"/>
        <v>82</v>
      </c>
      <c r="C571" s="84">
        <f t="shared" si="31"/>
        <v>73.8</v>
      </c>
      <c r="D571" s="84">
        <v>1.8</v>
      </c>
      <c r="E571" s="85"/>
      <c r="F571" s="147" t="s">
        <v>5391</v>
      </c>
      <c r="G571" s="29" t="s">
        <v>1523</v>
      </c>
      <c r="H571" s="217">
        <v>44529</v>
      </c>
      <c r="I571" s="19">
        <v>20</v>
      </c>
      <c r="J571" s="19"/>
      <c r="K571" s="19"/>
      <c r="L571" s="75"/>
      <c r="M571" s="102"/>
      <c r="N571" s="89"/>
    </row>
    <row r="572" spans="1:14" s="29" customFormat="1">
      <c r="A572" s="90" t="s">
        <v>882</v>
      </c>
      <c r="B572" s="84">
        <f t="shared" ref="B572:B604" si="36">ROUNDUP(C572*1.1,0)</f>
        <v>113</v>
      </c>
      <c r="C572" s="84">
        <f t="shared" si="31"/>
        <v>102.5</v>
      </c>
      <c r="D572" s="84">
        <v>2.5</v>
      </c>
      <c r="E572" s="85"/>
      <c r="F572" s="147"/>
      <c r="H572" s="145"/>
      <c r="I572" s="19"/>
      <c r="J572" s="19"/>
      <c r="K572" s="19"/>
      <c r="L572" s="75"/>
      <c r="M572" s="102"/>
      <c r="N572" s="89"/>
    </row>
    <row r="573" spans="1:14" s="29" customFormat="1">
      <c r="A573" s="90" t="s">
        <v>6626</v>
      </c>
      <c r="B573" s="84">
        <f t="shared" si="36"/>
        <v>46</v>
      </c>
      <c r="C573" s="84">
        <f t="shared" si="31"/>
        <v>41</v>
      </c>
      <c r="D573" s="84">
        <v>1</v>
      </c>
      <c r="E573" s="85"/>
      <c r="F573" s="147" t="s">
        <v>782</v>
      </c>
      <c r="H573" s="145"/>
      <c r="I573" s="19">
        <v>0</v>
      </c>
      <c r="J573" s="19"/>
      <c r="K573" s="19"/>
      <c r="L573" s="75"/>
      <c r="M573" s="102"/>
      <c r="N573" s="89"/>
    </row>
    <row r="574" spans="1:14">
      <c r="A574" s="85" t="s">
        <v>630</v>
      </c>
      <c r="B574" s="84">
        <f t="shared" si="36"/>
        <v>46</v>
      </c>
      <c r="C574" s="84">
        <f t="shared" si="31"/>
        <v>41</v>
      </c>
      <c r="D574" s="84">
        <v>1</v>
      </c>
      <c r="E574" s="85"/>
      <c r="F574" s="147" t="s">
        <v>782</v>
      </c>
      <c r="M574" s="102"/>
    </row>
    <row r="575" spans="1:14" s="29" customFormat="1">
      <c r="A575" s="90" t="s">
        <v>4308</v>
      </c>
      <c r="B575" s="84">
        <f t="shared" si="36"/>
        <v>59</v>
      </c>
      <c r="C575" s="84">
        <f t="shared" si="31"/>
        <v>53.300000000000004</v>
      </c>
      <c r="D575" s="84">
        <v>1.3</v>
      </c>
      <c r="E575" s="85"/>
      <c r="F575" s="147" t="s">
        <v>2863</v>
      </c>
      <c r="H575" s="145"/>
      <c r="I575" s="19"/>
      <c r="J575" s="19"/>
      <c r="K575" s="19"/>
      <c r="L575" s="75"/>
      <c r="M575" s="102"/>
      <c r="N575" s="89"/>
    </row>
    <row r="576" spans="1:14" s="29" customFormat="1">
      <c r="A576" s="90" t="s">
        <v>4250</v>
      </c>
      <c r="B576" s="84">
        <f t="shared" si="36"/>
        <v>163</v>
      </c>
      <c r="C576" s="84">
        <f t="shared" si="31"/>
        <v>147.6</v>
      </c>
      <c r="D576" s="84">
        <v>3.6</v>
      </c>
      <c r="E576" s="85"/>
      <c r="F576" s="147" t="s">
        <v>4063</v>
      </c>
      <c r="H576" s="145"/>
      <c r="I576" s="19"/>
      <c r="J576" s="19"/>
      <c r="K576" s="19"/>
      <c r="L576" s="75"/>
      <c r="M576" s="102"/>
      <c r="N576" s="89"/>
    </row>
    <row r="577" spans="1:14" s="29" customFormat="1">
      <c r="A577" s="90" t="s">
        <v>6690</v>
      </c>
      <c r="B577" s="84">
        <f t="shared" si="36"/>
        <v>64</v>
      </c>
      <c r="C577" s="84">
        <f t="shared" si="31"/>
        <v>57.4</v>
      </c>
      <c r="D577" s="84">
        <v>1.4</v>
      </c>
      <c r="E577" s="85"/>
      <c r="F577" s="147"/>
      <c r="G577" s="29" t="s">
        <v>1523</v>
      </c>
      <c r="H577" s="217">
        <v>44452</v>
      </c>
      <c r="I577" s="19">
        <v>10</v>
      </c>
      <c r="J577" s="19"/>
      <c r="K577" s="19"/>
      <c r="L577" s="75"/>
      <c r="M577" s="102"/>
      <c r="N577" s="89"/>
    </row>
    <row r="578" spans="1:14" s="29" customFormat="1">
      <c r="A578" s="90" t="s">
        <v>3275</v>
      </c>
      <c r="B578" s="84">
        <f t="shared" si="36"/>
        <v>55</v>
      </c>
      <c r="C578" s="84">
        <f t="shared" si="31"/>
        <v>49.199999999999996</v>
      </c>
      <c r="D578" s="84">
        <v>1.2</v>
      </c>
      <c r="E578" s="85"/>
      <c r="F578" s="147" t="s">
        <v>3276</v>
      </c>
      <c r="H578" s="145"/>
      <c r="I578" s="19"/>
      <c r="J578" s="19"/>
      <c r="K578" s="19"/>
      <c r="L578" s="75"/>
      <c r="M578" s="102"/>
      <c r="N578" s="89"/>
    </row>
    <row r="579" spans="1:14" s="29" customFormat="1">
      <c r="A579" s="90" t="s">
        <v>3957</v>
      </c>
      <c r="B579" s="84">
        <f t="shared" si="36"/>
        <v>104</v>
      </c>
      <c r="C579" s="84">
        <f t="shared" si="31"/>
        <v>94.3</v>
      </c>
      <c r="D579" s="84">
        <v>2.2999999999999998</v>
      </c>
      <c r="E579" s="85"/>
      <c r="F579" s="147">
        <v>1</v>
      </c>
      <c r="H579" s="145"/>
      <c r="I579" s="19"/>
      <c r="J579" s="19"/>
      <c r="K579" s="19"/>
      <c r="L579" s="75"/>
      <c r="M579" s="102"/>
      <c r="N579" s="89"/>
    </row>
    <row r="580" spans="1:14" s="29" customFormat="1">
      <c r="A580" s="90" t="s">
        <v>5857</v>
      </c>
      <c r="B580" s="84">
        <f t="shared" si="36"/>
        <v>64</v>
      </c>
      <c r="C580" s="84">
        <f t="shared" si="31"/>
        <v>57.4</v>
      </c>
      <c r="D580" s="84">
        <v>1.4</v>
      </c>
      <c r="E580" s="85"/>
      <c r="F580" s="147" t="s">
        <v>5858</v>
      </c>
      <c r="G580" s="29" t="s">
        <v>1523</v>
      </c>
      <c r="H580" s="217">
        <v>44170</v>
      </c>
      <c r="I580" s="19"/>
      <c r="J580" s="19"/>
      <c r="K580" s="19"/>
      <c r="L580" s="75"/>
      <c r="M580" s="102"/>
      <c r="N580" s="89"/>
    </row>
    <row r="581" spans="1:14" s="29" customFormat="1">
      <c r="A581" s="90" t="s">
        <v>4947</v>
      </c>
      <c r="B581" s="84">
        <f t="shared" si="36"/>
        <v>79</v>
      </c>
      <c r="C581" s="84">
        <f t="shared" si="31"/>
        <v>71.75</v>
      </c>
      <c r="D581" s="84">
        <v>1.75</v>
      </c>
      <c r="E581" s="85"/>
      <c r="F581" s="147" t="s">
        <v>6087</v>
      </c>
      <c r="G581" s="29" t="s">
        <v>1523</v>
      </c>
      <c r="H581" s="217">
        <v>44231</v>
      </c>
      <c r="I581" s="19">
        <v>9</v>
      </c>
      <c r="J581" s="19"/>
      <c r="K581" s="19"/>
      <c r="L581" s="75"/>
      <c r="M581" s="102"/>
      <c r="N581" s="89"/>
    </row>
    <row r="582" spans="1:14" s="29" customFormat="1">
      <c r="A582" s="90" t="s">
        <v>5399</v>
      </c>
      <c r="B582" s="84">
        <f t="shared" si="36"/>
        <v>86</v>
      </c>
      <c r="C582" s="84">
        <f t="shared" si="31"/>
        <v>77.899999999999991</v>
      </c>
      <c r="D582" s="84">
        <v>1.9</v>
      </c>
      <c r="E582" s="85"/>
      <c r="F582" s="147" t="s">
        <v>4228</v>
      </c>
      <c r="G582" s="29" t="s">
        <v>1523</v>
      </c>
      <c r="H582" s="145"/>
      <c r="I582" s="19" t="s">
        <v>6048</v>
      </c>
      <c r="J582" s="19"/>
      <c r="K582" s="19"/>
      <c r="L582" s="75"/>
      <c r="M582" s="102"/>
      <c r="N582" s="89"/>
    </row>
    <row r="583" spans="1:14" s="29" customFormat="1">
      <c r="A583" s="90" t="s">
        <v>5400</v>
      </c>
      <c r="B583" s="84">
        <f t="shared" si="36"/>
        <v>91</v>
      </c>
      <c r="C583" s="84">
        <f t="shared" si="31"/>
        <v>82</v>
      </c>
      <c r="D583" s="84">
        <v>2</v>
      </c>
      <c r="E583" s="85"/>
      <c r="F583" s="147" t="s">
        <v>4229</v>
      </c>
      <c r="H583" s="145"/>
      <c r="I583" s="19"/>
      <c r="J583" s="19"/>
      <c r="K583" s="19"/>
      <c r="L583" s="75"/>
      <c r="M583" s="102"/>
      <c r="N583" s="89"/>
    </row>
    <row r="584" spans="1:14" s="29" customFormat="1">
      <c r="A584" s="90" t="s">
        <v>5402</v>
      </c>
      <c r="B584" s="84">
        <f t="shared" si="36"/>
        <v>91</v>
      </c>
      <c r="C584" s="84">
        <f t="shared" si="31"/>
        <v>82</v>
      </c>
      <c r="D584" s="84">
        <v>2</v>
      </c>
      <c r="E584" s="85"/>
      <c r="F584" s="147" t="s">
        <v>5403</v>
      </c>
      <c r="H584" s="217">
        <v>44048</v>
      </c>
      <c r="I584" s="19"/>
      <c r="J584" s="19"/>
      <c r="K584" s="19"/>
      <c r="L584" s="75"/>
      <c r="M584" s="102"/>
      <c r="N584" s="89"/>
    </row>
    <row r="585" spans="1:14" s="29" customFormat="1">
      <c r="A585" s="90" t="s">
        <v>6586</v>
      </c>
      <c r="B585" s="84">
        <f t="shared" si="36"/>
        <v>226</v>
      </c>
      <c r="C585" s="84">
        <f t="shared" si="31"/>
        <v>205</v>
      </c>
      <c r="D585" s="84">
        <v>5</v>
      </c>
      <c r="E585" s="85"/>
      <c r="F585" s="147"/>
      <c r="G585" s="29" t="s">
        <v>1523</v>
      </c>
      <c r="H585" s="217">
        <v>44801</v>
      </c>
      <c r="I585" s="19">
        <v>2</v>
      </c>
      <c r="J585" s="19" t="s">
        <v>5548</v>
      </c>
      <c r="K585" s="19" t="s">
        <v>5852</v>
      </c>
      <c r="L585" s="75"/>
      <c r="M585" s="102"/>
      <c r="N585" s="89"/>
    </row>
    <row r="586" spans="1:14" s="29" customFormat="1">
      <c r="A586" s="90" t="s">
        <v>6587</v>
      </c>
      <c r="B586" s="84">
        <f t="shared" si="36"/>
        <v>181</v>
      </c>
      <c r="C586" s="84">
        <f t="shared" si="31"/>
        <v>164</v>
      </c>
      <c r="D586" s="84">
        <v>4</v>
      </c>
      <c r="E586" s="85"/>
      <c r="F586" s="147"/>
      <c r="G586" s="29" t="s">
        <v>1523</v>
      </c>
      <c r="H586" s="217"/>
      <c r="I586" s="19">
        <v>5</v>
      </c>
      <c r="J586" s="19" t="s">
        <v>5548</v>
      </c>
      <c r="K586" s="19" t="s">
        <v>5852</v>
      </c>
      <c r="L586" s="75"/>
      <c r="M586" s="102"/>
      <c r="N586" s="89"/>
    </row>
    <row r="587" spans="1:14" s="29" customFormat="1">
      <c r="A587" s="90" t="s">
        <v>5401</v>
      </c>
      <c r="B587" s="84">
        <f t="shared" si="36"/>
        <v>113</v>
      </c>
      <c r="C587" s="84">
        <f t="shared" si="31"/>
        <v>102.5</v>
      </c>
      <c r="D587" s="84">
        <v>2.5</v>
      </c>
      <c r="E587" s="85"/>
      <c r="F587" s="147" t="s">
        <v>5298</v>
      </c>
      <c r="H587" s="217">
        <v>44021</v>
      </c>
      <c r="I587" s="19"/>
      <c r="J587" s="19"/>
      <c r="K587" s="19"/>
      <c r="L587" s="75"/>
      <c r="M587" s="102"/>
      <c r="N587" s="89"/>
    </row>
    <row r="588" spans="1:14" s="29" customFormat="1">
      <c r="A588" s="90" t="s">
        <v>6580</v>
      </c>
      <c r="B588" s="84">
        <f t="shared" si="36"/>
        <v>203</v>
      </c>
      <c r="C588" s="84">
        <f t="shared" si="31"/>
        <v>184.5</v>
      </c>
      <c r="D588" s="84">
        <v>4.5</v>
      </c>
      <c r="E588" s="85"/>
      <c r="F588" s="147"/>
      <c r="G588" s="29" t="s">
        <v>1523</v>
      </c>
      <c r="H588" s="217">
        <v>44739</v>
      </c>
      <c r="I588" s="19">
        <v>1</v>
      </c>
      <c r="J588" s="19" t="s">
        <v>5548</v>
      </c>
      <c r="K588" s="19" t="s">
        <v>5852</v>
      </c>
      <c r="L588" s="75"/>
      <c r="M588" s="102"/>
      <c r="N588" s="89"/>
    </row>
    <row r="589" spans="1:14">
      <c r="A589" s="85" t="s">
        <v>135</v>
      </c>
      <c r="B589" s="84">
        <f t="shared" si="36"/>
        <v>136</v>
      </c>
      <c r="C589" s="84">
        <f t="shared" si="31"/>
        <v>123</v>
      </c>
      <c r="D589" s="84">
        <v>3</v>
      </c>
      <c r="E589" s="85"/>
      <c r="M589" s="102"/>
    </row>
    <row r="590" spans="1:14" s="29" customFormat="1">
      <c r="A590" s="90" t="s">
        <v>2299</v>
      </c>
      <c r="B590" s="84">
        <f t="shared" si="36"/>
        <v>139</v>
      </c>
      <c r="C590" s="84">
        <f t="shared" si="31"/>
        <v>126.28</v>
      </c>
      <c r="D590" s="84">
        <v>3.08</v>
      </c>
      <c r="E590" s="85"/>
      <c r="F590" s="147" t="s">
        <v>2300</v>
      </c>
      <c r="H590" s="145"/>
      <c r="I590" s="19"/>
      <c r="J590" s="19"/>
      <c r="K590" s="19"/>
      <c r="L590" s="75"/>
      <c r="M590" s="102"/>
      <c r="N590" s="89"/>
    </row>
    <row r="591" spans="1:14" s="29" customFormat="1">
      <c r="A591" s="90" t="s">
        <v>7317</v>
      </c>
      <c r="B591" s="84">
        <f t="shared" si="36"/>
        <v>91</v>
      </c>
      <c r="C591" s="84">
        <f t="shared" si="31"/>
        <v>82</v>
      </c>
      <c r="D591" s="84">
        <v>2</v>
      </c>
      <c r="E591" s="85"/>
      <c r="F591" s="147"/>
      <c r="G591" s="29" t="s">
        <v>782</v>
      </c>
      <c r="H591" s="145"/>
      <c r="I591" s="19"/>
      <c r="J591" s="19"/>
      <c r="K591" s="19"/>
      <c r="L591" s="75"/>
      <c r="M591" s="102"/>
      <c r="N591" s="89"/>
    </row>
    <row r="592" spans="1:14" s="29" customFormat="1">
      <c r="A592" s="90" t="s">
        <v>3992</v>
      </c>
      <c r="B592" s="84">
        <f t="shared" si="36"/>
        <v>91</v>
      </c>
      <c r="C592" s="84">
        <f t="shared" si="31"/>
        <v>82</v>
      </c>
      <c r="D592" s="84">
        <v>2</v>
      </c>
      <c r="E592" s="85"/>
      <c r="F592" s="147" t="s">
        <v>3993</v>
      </c>
      <c r="H592" s="145"/>
      <c r="I592" s="19"/>
      <c r="J592" s="19"/>
      <c r="K592" s="19"/>
      <c r="L592" s="75"/>
      <c r="M592" s="102"/>
      <c r="N592" s="89"/>
    </row>
    <row r="593" spans="1:14" s="29" customFormat="1">
      <c r="A593" s="90" t="s">
        <v>1719</v>
      </c>
      <c r="B593" s="84">
        <f t="shared" si="36"/>
        <v>91</v>
      </c>
      <c r="C593" s="84">
        <f t="shared" si="31"/>
        <v>82</v>
      </c>
      <c r="D593" s="84">
        <v>2</v>
      </c>
      <c r="E593" s="85"/>
      <c r="F593" s="147">
        <v>596</v>
      </c>
      <c r="H593" s="145"/>
      <c r="I593" s="19"/>
      <c r="J593" s="19"/>
      <c r="K593" s="19"/>
      <c r="L593" s="75"/>
      <c r="M593" s="102"/>
      <c r="N593" s="89"/>
    </row>
    <row r="594" spans="1:14" s="29" customFormat="1">
      <c r="A594" s="90" t="s">
        <v>1480</v>
      </c>
      <c r="B594" s="84">
        <f t="shared" si="36"/>
        <v>59</v>
      </c>
      <c r="C594" s="84">
        <f t="shared" si="31"/>
        <v>53.300000000000004</v>
      </c>
      <c r="D594" s="84">
        <v>1.3</v>
      </c>
      <c r="E594" s="85"/>
      <c r="F594" s="147" t="s">
        <v>1472</v>
      </c>
      <c r="H594" s="145"/>
      <c r="I594" s="19"/>
      <c r="J594" s="19"/>
      <c r="K594" s="19"/>
      <c r="L594" s="75"/>
      <c r="M594" s="102"/>
      <c r="N594" s="89"/>
    </row>
    <row r="595" spans="1:14" s="29" customFormat="1">
      <c r="A595" s="90" t="s">
        <v>4071</v>
      </c>
      <c r="B595" s="84">
        <f t="shared" si="36"/>
        <v>43</v>
      </c>
      <c r="C595" s="84">
        <f t="shared" si="31"/>
        <v>38.949999999999996</v>
      </c>
      <c r="D595" s="84">
        <v>0.95</v>
      </c>
      <c r="E595" s="85"/>
      <c r="F595" s="147" t="s">
        <v>2660</v>
      </c>
      <c r="H595" s="145"/>
      <c r="I595" s="19"/>
      <c r="J595" s="19"/>
      <c r="K595" s="19"/>
      <c r="L595" s="75"/>
      <c r="M595" s="102"/>
      <c r="N595" s="89"/>
    </row>
    <row r="596" spans="1:14" s="29" customFormat="1">
      <c r="A596" s="90" t="s">
        <v>1954</v>
      </c>
      <c r="B596" s="84">
        <f t="shared" si="36"/>
        <v>75</v>
      </c>
      <c r="C596" s="84">
        <f t="shared" si="31"/>
        <v>67.649999999999991</v>
      </c>
      <c r="D596" s="84">
        <v>1.65</v>
      </c>
      <c r="E596" s="85"/>
      <c r="F596" s="147" t="s">
        <v>1955</v>
      </c>
      <c r="H596" s="145"/>
      <c r="I596" s="19"/>
      <c r="J596" s="19"/>
      <c r="K596" s="19"/>
      <c r="L596" s="75"/>
      <c r="M596" s="102"/>
      <c r="N596" s="89"/>
    </row>
    <row r="597" spans="1:14" s="29" customFormat="1">
      <c r="A597" s="90" t="s">
        <v>4428</v>
      </c>
      <c r="B597" s="84">
        <f t="shared" si="36"/>
        <v>37</v>
      </c>
      <c r="C597" s="84">
        <f t="shared" si="31"/>
        <v>32.800000000000004</v>
      </c>
      <c r="D597" s="84">
        <v>0.8</v>
      </c>
      <c r="E597" s="90" t="s">
        <v>3464</v>
      </c>
      <c r="F597" s="147">
        <v>290</v>
      </c>
      <c r="G597" s="29" t="s">
        <v>1523</v>
      </c>
      <c r="H597" s="217">
        <v>44509</v>
      </c>
      <c r="I597" s="19">
        <v>20</v>
      </c>
      <c r="J597" s="19"/>
      <c r="K597" s="19"/>
      <c r="L597" s="75"/>
      <c r="M597" s="102"/>
      <c r="N597" s="89"/>
    </row>
    <row r="598" spans="1:14">
      <c r="A598" s="90" t="s">
        <v>5185</v>
      </c>
      <c r="B598" s="84">
        <f t="shared" si="36"/>
        <v>32</v>
      </c>
      <c r="C598" s="84">
        <f t="shared" si="31"/>
        <v>28.7</v>
      </c>
      <c r="D598" s="84">
        <v>0.7</v>
      </c>
      <c r="E598" s="85"/>
      <c r="M598" s="102"/>
    </row>
    <row r="599" spans="1:14">
      <c r="A599" s="90" t="s">
        <v>5944</v>
      </c>
      <c r="B599" s="84">
        <f t="shared" si="36"/>
        <v>46</v>
      </c>
      <c r="C599" s="84">
        <f t="shared" si="31"/>
        <v>41</v>
      </c>
      <c r="D599" s="84">
        <v>1</v>
      </c>
      <c r="E599" s="85"/>
      <c r="F599" s="147" t="s">
        <v>5945</v>
      </c>
      <c r="G599" s="29" t="s">
        <v>1523</v>
      </c>
      <c r="H599" s="217">
        <v>44195</v>
      </c>
      <c r="M599" s="102"/>
    </row>
    <row r="600" spans="1:14" s="29" customFormat="1">
      <c r="A600" s="90" t="s">
        <v>2473</v>
      </c>
      <c r="B600" s="84">
        <f t="shared" si="36"/>
        <v>46</v>
      </c>
      <c r="C600" s="84">
        <f t="shared" si="31"/>
        <v>41</v>
      </c>
      <c r="D600" s="84">
        <v>1</v>
      </c>
      <c r="E600" s="85"/>
      <c r="F600" s="147" t="s">
        <v>2474</v>
      </c>
      <c r="H600" s="145"/>
      <c r="I600" s="19"/>
      <c r="J600" s="19"/>
      <c r="K600" s="19"/>
      <c r="L600" s="75"/>
      <c r="M600" s="102"/>
      <c r="N600" s="89"/>
    </row>
    <row r="601" spans="1:14" s="29" customFormat="1">
      <c r="A601" s="90" t="s">
        <v>4444</v>
      </c>
      <c r="B601" s="84">
        <f t="shared" si="36"/>
        <v>32</v>
      </c>
      <c r="C601" s="84">
        <f t="shared" si="31"/>
        <v>28.7</v>
      </c>
      <c r="D601" s="84">
        <v>0.7</v>
      </c>
      <c r="E601" s="85"/>
      <c r="F601" s="147" t="s">
        <v>4443</v>
      </c>
      <c r="H601" s="145"/>
      <c r="I601" s="19"/>
      <c r="J601" s="19"/>
      <c r="K601" s="19"/>
      <c r="L601" s="75"/>
      <c r="M601" s="102"/>
      <c r="N601" s="89"/>
    </row>
    <row r="602" spans="1:14" s="29" customFormat="1">
      <c r="A602" s="90" t="s">
        <v>5229</v>
      </c>
      <c r="B602" s="84">
        <f t="shared" si="36"/>
        <v>28</v>
      </c>
      <c r="C602" s="84">
        <f t="shared" si="31"/>
        <v>24.599999999999998</v>
      </c>
      <c r="D602" s="84">
        <v>0.6</v>
      </c>
      <c r="E602" s="85"/>
      <c r="F602" s="147" t="s">
        <v>5230</v>
      </c>
      <c r="H602" s="217">
        <v>44532</v>
      </c>
      <c r="I602" s="19">
        <v>3</v>
      </c>
      <c r="J602" s="19"/>
      <c r="K602" s="19"/>
      <c r="L602" s="75"/>
      <c r="M602" s="102"/>
      <c r="N602" s="89"/>
    </row>
    <row r="603" spans="1:14" s="29" customFormat="1">
      <c r="A603" s="90" t="s">
        <v>3835</v>
      </c>
      <c r="B603" s="84">
        <f t="shared" si="36"/>
        <v>73</v>
      </c>
      <c r="C603" s="84">
        <f t="shared" si="31"/>
        <v>65.600000000000009</v>
      </c>
      <c r="D603" s="84">
        <v>1.6</v>
      </c>
      <c r="E603" s="85"/>
      <c r="F603" s="147" t="s">
        <v>2804</v>
      </c>
      <c r="H603" s="145"/>
      <c r="I603" s="19"/>
      <c r="J603" s="19"/>
      <c r="K603" s="19"/>
      <c r="L603" s="75"/>
      <c r="M603" s="102"/>
      <c r="N603" s="89"/>
    </row>
    <row r="604" spans="1:14" s="29" customFormat="1">
      <c r="A604" s="90" t="s">
        <v>1722</v>
      </c>
      <c r="B604" s="84">
        <f t="shared" si="36"/>
        <v>68</v>
      </c>
      <c r="C604" s="84">
        <f t="shared" si="31"/>
        <v>61.5</v>
      </c>
      <c r="D604" s="84">
        <v>1.5</v>
      </c>
      <c r="E604" s="85"/>
      <c r="F604" s="147" t="s">
        <v>3048</v>
      </c>
      <c r="H604" s="145"/>
      <c r="I604" s="19"/>
      <c r="J604" s="19"/>
      <c r="K604" s="19"/>
      <c r="L604" s="75"/>
      <c r="M604" s="102"/>
      <c r="N604" s="89"/>
    </row>
    <row r="605" spans="1:14" s="29" customFormat="1">
      <c r="A605" s="90" t="s">
        <v>5312</v>
      </c>
      <c r="B605" s="84">
        <f t="shared" ref="B605:B638" si="37">ROUNDUP(C605*1.1,0)</f>
        <v>39</v>
      </c>
      <c r="C605" s="84">
        <f t="shared" si="31"/>
        <v>34.85</v>
      </c>
      <c r="D605" s="84">
        <v>0.85</v>
      </c>
      <c r="E605" s="85"/>
      <c r="F605" s="147" t="s">
        <v>3009</v>
      </c>
      <c r="H605" s="145"/>
      <c r="I605" s="19"/>
      <c r="J605" s="19"/>
      <c r="K605" s="19"/>
      <c r="L605" s="75"/>
      <c r="M605" s="102"/>
      <c r="N605" s="89"/>
    </row>
    <row r="606" spans="1:14" s="29" customFormat="1">
      <c r="A606" s="90" t="s">
        <v>5094</v>
      </c>
      <c r="B606" s="84">
        <f t="shared" si="37"/>
        <v>154</v>
      </c>
      <c r="C606" s="84">
        <f t="shared" si="31"/>
        <v>139.4</v>
      </c>
      <c r="D606" s="84">
        <v>3.4</v>
      </c>
      <c r="E606" s="85"/>
      <c r="F606" s="147" t="s">
        <v>5095</v>
      </c>
      <c r="H606" s="217">
        <v>43971</v>
      </c>
      <c r="I606" s="19"/>
      <c r="J606" s="19"/>
      <c r="K606" s="19"/>
      <c r="L606" s="75"/>
      <c r="M606" s="102"/>
      <c r="N606" s="89"/>
    </row>
    <row r="607" spans="1:14" s="29" customFormat="1">
      <c r="A607" s="90" t="s">
        <v>5311</v>
      </c>
      <c r="B607" s="84">
        <f t="shared" si="37"/>
        <v>41</v>
      </c>
      <c r="C607" s="84">
        <f t="shared" si="31"/>
        <v>36.9</v>
      </c>
      <c r="D607" s="84">
        <v>0.9</v>
      </c>
      <c r="E607" s="85"/>
      <c r="F607" s="147">
        <v>365</v>
      </c>
      <c r="H607" s="145"/>
      <c r="I607" s="19"/>
      <c r="J607" s="19"/>
      <c r="K607" s="19"/>
      <c r="L607" s="75"/>
      <c r="M607" s="102"/>
      <c r="N607" s="89"/>
    </row>
    <row r="608" spans="1:14" s="29" customFormat="1">
      <c r="A608" s="90" t="s">
        <v>5310</v>
      </c>
      <c r="B608" s="84">
        <f t="shared" si="37"/>
        <v>43</v>
      </c>
      <c r="C608" s="84">
        <f t="shared" si="31"/>
        <v>38.949999999999996</v>
      </c>
      <c r="D608" s="84">
        <v>0.95</v>
      </c>
      <c r="E608" s="85"/>
      <c r="F608" s="147" t="s">
        <v>2322</v>
      </c>
      <c r="G608" s="29" t="s">
        <v>1523</v>
      </c>
      <c r="H608" s="145"/>
      <c r="I608" s="19">
        <v>5</v>
      </c>
      <c r="J608" s="19"/>
      <c r="K608" s="19"/>
      <c r="L608" s="75"/>
      <c r="M608" s="102"/>
      <c r="N608" s="89"/>
    </row>
    <row r="609" spans="1:14" s="29" customFormat="1">
      <c r="A609" s="90" t="s">
        <v>5038</v>
      </c>
      <c r="B609" s="84">
        <f t="shared" si="37"/>
        <v>32</v>
      </c>
      <c r="C609" s="84">
        <f t="shared" si="31"/>
        <v>28.7</v>
      </c>
      <c r="D609" s="84">
        <v>0.7</v>
      </c>
      <c r="E609" s="85"/>
      <c r="F609" s="147" t="s">
        <v>1941</v>
      </c>
      <c r="H609" s="145"/>
      <c r="I609" s="19"/>
      <c r="J609" s="19"/>
      <c r="K609" s="19"/>
      <c r="L609" s="75"/>
      <c r="M609" s="102"/>
      <c r="N609" s="89"/>
    </row>
    <row r="610" spans="1:14" s="29" customFormat="1">
      <c r="A610" s="90" t="s">
        <v>5315</v>
      </c>
      <c r="B610" s="84">
        <f t="shared" si="37"/>
        <v>37</v>
      </c>
      <c r="C610" s="84">
        <f t="shared" si="31"/>
        <v>32.800000000000004</v>
      </c>
      <c r="D610" s="84">
        <v>0.8</v>
      </c>
      <c r="E610" s="85"/>
      <c r="F610" s="147" t="s">
        <v>3156</v>
      </c>
      <c r="H610" s="145"/>
      <c r="I610" s="19"/>
      <c r="J610" s="19"/>
      <c r="K610" s="19"/>
      <c r="L610" s="75"/>
      <c r="M610" s="102"/>
      <c r="N610" s="89"/>
    </row>
    <row r="611" spans="1:14" s="29" customFormat="1">
      <c r="A611" s="16" t="s">
        <v>5314</v>
      </c>
      <c r="B611" s="84">
        <f t="shared" si="37"/>
        <v>41</v>
      </c>
      <c r="C611" s="84">
        <f t="shared" si="31"/>
        <v>36.9</v>
      </c>
      <c r="D611" s="84">
        <v>0.9</v>
      </c>
      <c r="E611" s="85"/>
      <c r="F611" s="147" t="s">
        <v>3360</v>
      </c>
      <c r="G611" s="29" t="s">
        <v>1523</v>
      </c>
      <c r="H611" s="217">
        <v>44763</v>
      </c>
      <c r="I611" s="19">
        <v>5</v>
      </c>
      <c r="J611" s="19"/>
      <c r="K611" s="19"/>
      <c r="L611" s="75"/>
      <c r="M611" s="102"/>
      <c r="N611" s="89"/>
    </row>
    <row r="612" spans="1:14" s="29" customFormat="1">
      <c r="A612" s="16" t="s">
        <v>5601</v>
      </c>
      <c r="B612" s="84">
        <f t="shared" si="37"/>
        <v>64</v>
      </c>
      <c r="C612" s="84">
        <f t="shared" si="31"/>
        <v>57.4</v>
      </c>
      <c r="D612" s="84">
        <v>1.4</v>
      </c>
      <c r="E612" s="85"/>
      <c r="F612" s="147" t="s">
        <v>5595</v>
      </c>
      <c r="H612" s="145"/>
      <c r="I612" s="19"/>
      <c r="J612" s="19"/>
      <c r="K612" s="19"/>
      <c r="L612" s="75"/>
      <c r="M612" s="102"/>
      <c r="N612" s="89"/>
    </row>
    <row r="613" spans="1:14">
      <c r="A613" s="90" t="s">
        <v>5313</v>
      </c>
      <c r="B613" s="84">
        <f t="shared" si="37"/>
        <v>34</v>
      </c>
      <c r="C613" s="84">
        <f t="shared" si="31"/>
        <v>30.75</v>
      </c>
      <c r="D613" s="84">
        <v>0.75</v>
      </c>
      <c r="E613" s="85"/>
      <c r="F613" s="147">
        <v>692</v>
      </c>
      <c r="M613" s="102"/>
    </row>
    <row r="614" spans="1:14" s="29" customFormat="1">
      <c r="A614" s="90" t="s">
        <v>5308</v>
      </c>
      <c r="B614" s="84">
        <f t="shared" si="37"/>
        <v>34</v>
      </c>
      <c r="C614" s="84">
        <f t="shared" si="31"/>
        <v>30.75</v>
      </c>
      <c r="D614" s="84">
        <v>0.75</v>
      </c>
      <c r="E614" s="85"/>
      <c r="F614" s="147">
        <v>180</v>
      </c>
      <c r="H614" s="145"/>
      <c r="I614" s="19"/>
      <c r="J614" s="19"/>
      <c r="K614" s="19"/>
      <c r="L614" s="75"/>
      <c r="M614" s="102"/>
      <c r="N614" s="89"/>
    </row>
    <row r="615" spans="1:14" s="29" customFormat="1">
      <c r="A615" s="90" t="s">
        <v>5309</v>
      </c>
      <c r="B615" s="84">
        <f t="shared" si="37"/>
        <v>34</v>
      </c>
      <c r="C615" s="84">
        <f t="shared" si="31"/>
        <v>30.75</v>
      </c>
      <c r="D615" s="84">
        <v>0.75</v>
      </c>
      <c r="E615" s="85"/>
      <c r="F615" s="147" t="s">
        <v>3135</v>
      </c>
      <c r="H615" s="145"/>
      <c r="I615" s="19"/>
      <c r="J615" s="19"/>
      <c r="K615" s="19"/>
      <c r="L615" s="75"/>
      <c r="M615" s="102"/>
      <c r="N615" s="89"/>
    </row>
    <row r="616" spans="1:14">
      <c r="A616" s="85" t="s">
        <v>136</v>
      </c>
      <c r="B616" s="84">
        <f t="shared" si="37"/>
        <v>68</v>
      </c>
      <c r="C616" s="84">
        <f t="shared" si="31"/>
        <v>61.5</v>
      </c>
      <c r="D616" s="84">
        <v>1.5</v>
      </c>
      <c r="E616" s="85"/>
      <c r="M616" s="102"/>
    </row>
    <row r="617" spans="1:14" s="29" customFormat="1">
      <c r="A617" s="85" t="s">
        <v>137</v>
      </c>
      <c r="B617" s="84">
        <f t="shared" si="37"/>
        <v>91</v>
      </c>
      <c r="C617" s="84">
        <f t="shared" si="31"/>
        <v>82</v>
      </c>
      <c r="D617" s="84">
        <v>2</v>
      </c>
      <c r="E617" s="85"/>
      <c r="F617" s="147"/>
      <c r="H617" s="145"/>
      <c r="I617" s="19"/>
      <c r="J617" s="19"/>
      <c r="K617" s="19"/>
      <c r="L617" s="75"/>
      <c r="M617" s="102"/>
      <c r="N617" s="89"/>
    </row>
    <row r="618" spans="1:14">
      <c r="A618" s="85" t="s">
        <v>138</v>
      </c>
      <c r="B618" s="84">
        <f t="shared" si="37"/>
        <v>91</v>
      </c>
      <c r="C618" s="84">
        <f t="shared" si="31"/>
        <v>82</v>
      </c>
      <c r="D618" s="84">
        <v>2</v>
      </c>
      <c r="E618" s="85"/>
      <c r="M618" s="102"/>
    </row>
    <row r="619" spans="1:14" s="29" customFormat="1">
      <c r="A619" s="90" t="s">
        <v>4566</v>
      </c>
      <c r="B619" s="84">
        <f t="shared" si="37"/>
        <v>73</v>
      </c>
      <c r="C619" s="84">
        <f t="shared" si="31"/>
        <v>65.600000000000009</v>
      </c>
      <c r="D619" s="84">
        <v>1.6</v>
      </c>
      <c r="E619" s="85"/>
      <c r="F619" s="147" t="s">
        <v>4288</v>
      </c>
      <c r="H619" s="145"/>
      <c r="I619" s="19"/>
      <c r="J619" s="19"/>
      <c r="K619" s="19"/>
      <c r="L619" s="75"/>
      <c r="M619" s="102"/>
      <c r="N619" s="89"/>
    </row>
    <row r="620" spans="1:14" s="29" customFormat="1">
      <c r="A620" s="90" t="s">
        <v>4832</v>
      </c>
      <c r="B620" s="84">
        <f t="shared" si="37"/>
        <v>68</v>
      </c>
      <c r="C620" s="84">
        <f t="shared" si="31"/>
        <v>61.5</v>
      </c>
      <c r="D620" s="84">
        <v>1.5</v>
      </c>
      <c r="E620" s="85"/>
      <c r="F620" s="147" t="s">
        <v>4833</v>
      </c>
      <c r="H620" s="145"/>
      <c r="I620" s="19"/>
      <c r="J620" s="19"/>
      <c r="K620" s="19"/>
      <c r="L620" s="75"/>
      <c r="M620" s="102"/>
      <c r="N620" s="89"/>
    </row>
    <row r="621" spans="1:14" s="29" customFormat="1">
      <c r="A621" s="90" t="s">
        <v>5306</v>
      </c>
      <c r="B621" s="84">
        <f t="shared" si="37"/>
        <v>46</v>
      </c>
      <c r="C621" s="84">
        <f t="shared" si="31"/>
        <v>41</v>
      </c>
      <c r="D621" s="84">
        <v>1</v>
      </c>
      <c r="E621" s="90" t="s">
        <v>4318</v>
      </c>
      <c r="F621" s="147" t="s">
        <v>3355</v>
      </c>
      <c r="H621" s="145"/>
      <c r="I621" s="19"/>
      <c r="J621" s="19"/>
      <c r="K621" s="19"/>
      <c r="L621" s="75"/>
      <c r="M621" s="102"/>
      <c r="N621" s="89"/>
    </row>
    <row r="622" spans="1:14" s="29" customFormat="1">
      <c r="A622" s="90" t="s">
        <v>5334</v>
      </c>
      <c r="B622" s="84">
        <f t="shared" si="37"/>
        <v>41</v>
      </c>
      <c r="C622" s="84">
        <f t="shared" si="31"/>
        <v>36.9</v>
      </c>
      <c r="D622" s="84">
        <v>0.9</v>
      </c>
      <c r="E622" s="90"/>
      <c r="F622" s="147" t="s">
        <v>2878</v>
      </c>
      <c r="H622" s="145"/>
      <c r="I622" s="19"/>
      <c r="J622" s="19"/>
      <c r="K622" s="19"/>
      <c r="L622" s="75"/>
      <c r="M622" s="102"/>
      <c r="N622" s="89"/>
    </row>
    <row r="623" spans="1:14" s="29" customFormat="1">
      <c r="A623" s="90" t="s">
        <v>6773</v>
      </c>
      <c r="B623" s="84">
        <f t="shared" si="37"/>
        <v>23</v>
      </c>
      <c r="C623" s="84">
        <f t="shared" si="31"/>
        <v>20.5</v>
      </c>
      <c r="D623" s="84">
        <v>0.5</v>
      </c>
      <c r="E623" s="90"/>
      <c r="F623" s="147"/>
      <c r="G623" s="29" t="s">
        <v>1523</v>
      </c>
      <c r="H623" s="145"/>
      <c r="I623" s="19">
        <v>5</v>
      </c>
      <c r="J623" s="19" t="s">
        <v>782</v>
      </c>
      <c r="K623" s="19"/>
      <c r="L623" s="75">
        <v>10</v>
      </c>
      <c r="M623" s="102"/>
      <c r="N623" s="89"/>
    </row>
    <row r="624" spans="1:14" s="29" customFormat="1">
      <c r="A624" s="90" t="s">
        <v>5307</v>
      </c>
      <c r="B624" s="84">
        <f t="shared" si="37"/>
        <v>21</v>
      </c>
      <c r="C624" s="84">
        <f t="shared" si="31"/>
        <v>18.45</v>
      </c>
      <c r="D624" s="84">
        <v>0.45</v>
      </c>
      <c r="E624" s="90"/>
      <c r="F624" s="147" t="s">
        <v>3124</v>
      </c>
      <c r="H624" s="145"/>
      <c r="I624" s="19"/>
      <c r="J624" s="19"/>
      <c r="K624" s="19"/>
      <c r="L624" s="75"/>
      <c r="M624" s="102"/>
      <c r="N624" s="89"/>
    </row>
    <row r="625" spans="1:14" s="29" customFormat="1">
      <c r="A625" s="90" t="s">
        <v>6224</v>
      </c>
      <c r="B625" s="84">
        <f t="shared" si="37"/>
        <v>19</v>
      </c>
      <c r="C625" s="84">
        <f t="shared" si="31"/>
        <v>16.400000000000002</v>
      </c>
      <c r="D625" s="84">
        <v>0.4</v>
      </c>
      <c r="E625" s="90"/>
      <c r="F625" s="147" t="s">
        <v>6225</v>
      </c>
      <c r="G625" s="29" t="s">
        <v>1523</v>
      </c>
      <c r="H625" s="145"/>
      <c r="I625" s="19">
        <v>50</v>
      </c>
      <c r="J625" s="19"/>
      <c r="K625" s="19"/>
      <c r="L625" s="75"/>
      <c r="M625" s="102"/>
      <c r="N625" s="89"/>
    </row>
    <row r="626" spans="1:14" s="29" customFormat="1">
      <c r="A626" s="90" t="s">
        <v>4264</v>
      </c>
      <c r="B626" s="84">
        <f t="shared" si="37"/>
        <v>57</v>
      </c>
      <c r="C626" s="84">
        <f t="shared" si="31"/>
        <v>51.25</v>
      </c>
      <c r="D626" s="84">
        <v>1.25</v>
      </c>
      <c r="E626" s="90"/>
      <c r="F626" s="147" t="s">
        <v>1354</v>
      </c>
      <c r="H626" s="145"/>
      <c r="I626" s="19"/>
      <c r="J626" s="19"/>
      <c r="K626" s="19"/>
      <c r="L626" s="75"/>
      <c r="M626" s="102"/>
      <c r="N626" s="89"/>
    </row>
    <row r="627" spans="1:14" s="29" customFormat="1">
      <c r="A627" s="90" t="s">
        <v>3059</v>
      </c>
      <c r="B627" s="84">
        <f t="shared" si="37"/>
        <v>172</v>
      </c>
      <c r="C627" s="84">
        <f t="shared" si="31"/>
        <v>155.79999999999998</v>
      </c>
      <c r="D627" s="84">
        <v>3.8</v>
      </c>
      <c r="E627" s="85"/>
      <c r="F627" s="147" t="s">
        <v>3060</v>
      </c>
      <c r="H627" s="145"/>
      <c r="I627" s="19"/>
      <c r="J627" s="19"/>
      <c r="K627" s="19"/>
      <c r="L627" s="75"/>
      <c r="M627" s="102"/>
      <c r="N627" s="89"/>
    </row>
    <row r="628" spans="1:14" s="29" customFormat="1">
      <c r="A628" s="90" t="s">
        <v>1191</v>
      </c>
      <c r="B628" s="84">
        <f t="shared" si="37"/>
        <v>172</v>
      </c>
      <c r="C628" s="84">
        <f t="shared" si="31"/>
        <v>155.79999999999998</v>
      </c>
      <c r="D628" s="84">
        <v>3.8</v>
      </c>
      <c r="E628" s="16" t="s">
        <v>3231</v>
      </c>
      <c r="F628" s="147">
        <v>1836</v>
      </c>
      <c r="G628" s="29" t="s">
        <v>5557</v>
      </c>
      <c r="H628" s="217">
        <v>44568</v>
      </c>
      <c r="I628" s="19">
        <v>5</v>
      </c>
      <c r="J628" s="19"/>
      <c r="K628" s="19"/>
      <c r="L628" s="75"/>
      <c r="M628" s="102"/>
      <c r="N628" s="89"/>
    </row>
    <row r="629" spans="1:14">
      <c r="A629" s="85" t="s">
        <v>650</v>
      </c>
      <c r="B629" s="84">
        <f t="shared" si="37"/>
        <v>181</v>
      </c>
      <c r="C629" s="84">
        <f t="shared" si="31"/>
        <v>164</v>
      </c>
      <c r="D629" s="84">
        <v>4</v>
      </c>
      <c r="E629" s="85" t="s">
        <v>528</v>
      </c>
      <c r="M629" s="102"/>
    </row>
    <row r="630" spans="1:14" s="29" customFormat="1">
      <c r="A630" s="90" t="s">
        <v>6065</v>
      </c>
      <c r="B630" s="84">
        <f t="shared" si="37"/>
        <v>23</v>
      </c>
      <c r="C630" s="84">
        <f t="shared" si="31"/>
        <v>20.5</v>
      </c>
      <c r="D630" s="84">
        <v>0.5</v>
      </c>
      <c r="E630" s="85"/>
      <c r="F630" s="147" t="s">
        <v>6066</v>
      </c>
      <c r="G630" s="29" t="s">
        <v>1523</v>
      </c>
      <c r="H630" s="145"/>
      <c r="I630" s="19">
        <v>10</v>
      </c>
      <c r="J630" s="19"/>
      <c r="K630" s="19"/>
      <c r="L630" s="75"/>
      <c r="M630" s="102"/>
      <c r="N630" s="89"/>
    </row>
    <row r="631" spans="1:14">
      <c r="A631" s="90" t="s">
        <v>7272</v>
      </c>
      <c r="B631" s="84">
        <f t="shared" si="37"/>
        <v>0</v>
      </c>
      <c r="C631" s="84">
        <f t="shared" si="31"/>
        <v>0</v>
      </c>
      <c r="D631" s="84">
        <v>0</v>
      </c>
      <c r="E631" s="85"/>
      <c r="G631" s="29" t="s">
        <v>1523</v>
      </c>
      <c r="H631" s="217">
        <v>44550</v>
      </c>
      <c r="I631" s="19">
        <v>0</v>
      </c>
      <c r="M631" s="102"/>
    </row>
    <row r="632" spans="1:14" s="29" customFormat="1">
      <c r="A632" s="90" t="s">
        <v>7273</v>
      </c>
      <c r="B632" s="84">
        <f t="shared" si="37"/>
        <v>100</v>
      </c>
      <c r="C632" s="84">
        <f t="shared" si="31"/>
        <v>90.2</v>
      </c>
      <c r="D632" s="84">
        <v>2.2000000000000002</v>
      </c>
      <c r="E632" s="85"/>
      <c r="F632" s="147"/>
      <c r="H632" s="217"/>
      <c r="I632" s="19"/>
      <c r="J632" s="19" t="s">
        <v>782</v>
      </c>
      <c r="K632" s="19"/>
      <c r="L632" s="75"/>
      <c r="M632" s="102"/>
      <c r="N632" s="89"/>
    </row>
    <row r="633" spans="1:14" s="29" customFormat="1">
      <c r="A633" s="90" t="s">
        <v>6557</v>
      </c>
      <c r="B633" s="84">
        <f t="shared" si="37"/>
        <v>55</v>
      </c>
      <c r="C633" s="84">
        <f t="shared" si="31"/>
        <v>49.199999999999996</v>
      </c>
      <c r="D633" s="84">
        <v>1.2</v>
      </c>
      <c r="E633" s="85"/>
      <c r="F633" s="147" t="s">
        <v>2256</v>
      </c>
      <c r="H633" s="145"/>
      <c r="I633" s="19"/>
      <c r="J633" s="19"/>
      <c r="K633" s="19"/>
      <c r="L633" s="75"/>
      <c r="M633" s="102"/>
      <c r="N633" s="89"/>
    </row>
    <row r="634" spans="1:14" s="29" customFormat="1">
      <c r="A634" s="90" t="s">
        <v>3662</v>
      </c>
      <c r="B634" s="84">
        <f t="shared" si="37"/>
        <v>73</v>
      </c>
      <c r="C634" s="84">
        <f t="shared" si="31"/>
        <v>65.600000000000009</v>
      </c>
      <c r="D634" s="84">
        <v>1.6</v>
      </c>
      <c r="E634" s="85"/>
      <c r="F634" s="147">
        <v>517</v>
      </c>
      <c r="H634" s="145"/>
      <c r="I634" s="19"/>
      <c r="J634" s="19"/>
      <c r="K634" s="19"/>
      <c r="L634" s="75"/>
      <c r="M634" s="102"/>
      <c r="N634" s="89"/>
    </row>
    <row r="635" spans="1:14" s="29" customFormat="1">
      <c r="A635" s="90" t="s">
        <v>5578</v>
      </c>
      <c r="B635" s="84">
        <f t="shared" si="37"/>
        <v>55</v>
      </c>
      <c r="C635" s="84">
        <f t="shared" si="31"/>
        <v>49.199999999999996</v>
      </c>
      <c r="D635" s="84">
        <v>1.2</v>
      </c>
      <c r="E635" s="85"/>
      <c r="F635" s="147" t="s">
        <v>5577</v>
      </c>
      <c r="H635" s="217">
        <v>44096</v>
      </c>
      <c r="I635" s="19"/>
      <c r="J635" s="19"/>
      <c r="K635" s="19"/>
      <c r="L635" s="75"/>
      <c r="M635" s="102"/>
      <c r="N635" s="89"/>
    </row>
    <row r="636" spans="1:14" s="29" customFormat="1">
      <c r="A636" s="90" t="s">
        <v>3518</v>
      </c>
      <c r="B636" s="84">
        <f t="shared" si="37"/>
        <v>91</v>
      </c>
      <c r="C636" s="84">
        <f t="shared" si="31"/>
        <v>82</v>
      </c>
      <c r="D636" s="84">
        <v>2</v>
      </c>
      <c r="E636" s="85"/>
      <c r="F636" s="147" t="s">
        <v>3515</v>
      </c>
      <c r="H636" s="145"/>
      <c r="I636" s="19"/>
      <c r="J636" s="19"/>
      <c r="K636" s="19"/>
      <c r="L636" s="75"/>
      <c r="M636" s="102"/>
      <c r="N636" s="89"/>
    </row>
    <row r="637" spans="1:14">
      <c r="A637" s="90" t="s">
        <v>2313</v>
      </c>
      <c r="B637" s="84">
        <f t="shared" si="37"/>
        <v>91</v>
      </c>
      <c r="C637" s="84">
        <f t="shared" si="31"/>
        <v>82</v>
      </c>
      <c r="D637" s="84">
        <v>2</v>
      </c>
      <c r="E637" s="85"/>
      <c r="F637" s="147" t="s">
        <v>5271</v>
      </c>
      <c r="G637" s="29" t="s">
        <v>1523</v>
      </c>
      <c r="H637" s="217">
        <v>44256</v>
      </c>
      <c r="I637" s="19">
        <v>7</v>
      </c>
      <c r="M637" s="102"/>
    </row>
    <row r="638" spans="1:14" s="29" customFormat="1">
      <c r="A638" s="90" t="s">
        <v>1879</v>
      </c>
      <c r="B638" s="84">
        <f t="shared" si="37"/>
        <v>37</v>
      </c>
      <c r="C638" s="84">
        <f t="shared" si="31"/>
        <v>32.800000000000004</v>
      </c>
      <c r="D638" s="84">
        <v>0.8</v>
      </c>
      <c r="E638" s="85"/>
      <c r="F638" s="147" t="s">
        <v>2364</v>
      </c>
      <c r="H638" s="145"/>
      <c r="I638" s="19"/>
      <c r="J638" s="19"/>
      <c r="K638" s="19"/>
      <c r="L638" s="75"/>
      <c r="M638" s="102"/>
      <c r="N638" s="89"/>
    </row>
    <row r="639" spans="1:14" s="29" customFormat="1">
      <c r="A639" s="90" t="s">
        <v>5079</v>
      </c>
      <c r="B639" s="84">
        <f t="shared" ref="B639:B650" si="38">ROUNDUP(C639*1.1,0)</f>
        <v>37</v>
      </c>
      <c r="C639" s="84">
        <f t="shared" si="31"/>
        <v>32.800000000000004</v>
      </c>
      <c r="D639" s="84">
        <v>0.8</v>
      </c>
      <c r="E639" s="85"/>
      <c r="F639" s="147">
        <v>180</v>
      </c>
      <c r="H639" s="145"/>
      <c r="I639" s="19"/>
      <c r="J639" s="19"/>
      <c r="K639" s="19"/>
      <c r="L639" s="75"/>
      <c r="M639" s="102"/>
      <c r="N639" s="89"/>
    </row>
    <row r="640" spans="1:14" s="29" customFormat="1">
      <c r="A640" s="90" t="s">
        <v>3696</v>
      </c>
      <c r="B640" s="84">
        <f t="shared" si="38"/>
        <v>39</v>
      </c>
      <c r="C640" s="84">
        <f t="shared" si="31"/>
        <v>34.85</v>
      </c>
      <c r="D640" s="84">
        <v>0.85</v>
      </c>
      <c r="E640" s="85"/>
      <c r="F640" s="147">
        <v>20</v>
      </c>
      <c r="H640" s="145"/>
      <c r="I640" s="19"/>
      <c r="J640" s="19"/>
      <c r="K640" s="19"/>
      <c r="L640" s="75"/>
      <c r="M640" s="102"/>
      <c r="N640" s="89"/>
    </row>
    <row r="641" spans="1:14" s="29" customFormat="1">
      <c r="A641" s="90" t="s">
        <v>3506</v>
      </c>
      <c r="B641" s="84">
        <f t="shared" si="38"/>
        <v>34</v>
      </c>
      <c r="C641" s="84">
        <f t="shared" si="31"/>
        <v>30.75</v>
      </c>
      <c r="D641" s="84">
        <v>0.75</v>
      </c>
      <c r="E641" s="85"/>
      <c r="F641" s="147" t="s">
        <v>3250</v>
      </c>
      <c r="H641" s="217">
        <v>44477</v>
      </c>
      <c r="I641" s="19">
        <v>10</v>
      </c>
      <c r="J641" s="19"/>
      <c r="K641" s="19"/>
      <c r="L641" s="75"/>
      <c r="M641" s="102"/>
      <c r="N641" s="89"/>
    </row>
    <row r="642" spans="1:14" s="29" customFormat="1">
      <c r="A642" s="90" t="s">
        <v>5971</v>
      </c>
      <c r="B642" s="84">
        <f t="shared" si="38"/>
        <v>113</v>
      </c>
      <c r="C642" s="84">
        <f t="shared" si="31"/>
        <v>102.5</v>
      </c>
      <c r="D642" s="84">
        <v>2.5</v>
      </c>
      <c r="E642" s="85"/>
      <c r="F642" s="147" t="s">
        <v>4402</v>
      </c>
      <c r="H642" s="145"/>
      <c r="I642" s="19">
        <v>4</v>
      </c>
      <c r="J642" s="19"/>
      <c r="K642" s="19"/>
      <c r="L642" s="75"/>
      <c r="M642" s="102"/>
      <c r="N642" s="89"/>
    </row>
    <row r="643" spans="1:14" s="29" customFormat="1">
      <c r="A643" s="90" t="s">
        <v>4557</v>
      </c>
      <c r="B643" s="84">
        <f t="shared" si="38"/>
        <v>0</v>
      </c>
      <c r="C643" s="84">
        <f t="shared" si="31"/>
        <v>0</v>
      </c>
      <c r="D643" s="84">
        <v>0</v>
      </c>
      <c r="E643" s="85"/>
      <c r="F643" s="147">
        <v>4</v>
      </c>
      <c r="H643" s="145"/>
      <c r="I643" s="19"/>
      <c r="J643" s="19"/>
      <c r="K643" s="19"/>
      <c r="L643" s="75"/>
      <c r="M643" s="102"/>
      <c r="N643" s="89"/>
    </row>
    <row r="644" spans="1:14" s="29" customFormat="1">
      <c r="A644" s="90" t="s">
        <v>4401</v>
      </c>
      <c r="B644" s="84">
        <f t="shared" si="38"/>
        <v>82</v>
      </c>
      <c r="C644" s="84">
        <f t="shared" si="31"/>
        <v>73.8</v>
      </c>
      <c r="D644" s="84">
        <v>1.8</v>
      </c>
      <c r="E644" s="85"/>
      <c r="F644" s="147" t="s">
        <v>6099</v>
      </c>
      <c r="G644" s="29" t="s">
        <v>6100</v>
      </c>
      <c r="H644" s="217">
        <v>44231</v>
      </c>
      <c r="I644" s="19">
        <v>10</v>
      </c>
      <c r="J644" s="19"/>
      <c r="K644" s="19"/>
      <c r="L644" s="75"/>
      <c r="M644" s="102"/>
      <c r="N644" s="89"/>
    </row>
    <row r="645" spans="1:14" s="29" customFormat="1">
      <c r="A645" s="90" t="s">
        <v>6929</v>
      </c>
      <c r="B645" s="84">
        <f t="shared" si="38"/>
        <v>91</v>
      </c>
      <c r="C645" s="84">
        <f t="shared" si="31"/>
        <v>82</v>
      </c>
      <c r="D645" s="84">
        <v>2</v>
      </c>
      <c r="E645" s="85"/>
      <c r="F645" s="147" t="s">
        <v>6101</v>
      </c>
      <c r="G645" s="29" t="s">
        <v>6100</v>
      </c>
      <c r="H645" s="217">
        <v>44231</v>
      </c>
      <c r="I645" s="19">
        <v>4</v>
      </c>
      <c r="J645" s="19"/>
      <c r="K645" s="19"/>
      <c r="L645" s="75"/>
      <c r="M645" s="102"/>
      <c r="N645" s="89"/>
    </row>
    <row r="646" spans="1:14" s="29" customFormat="1">
      <c r="A646" s="90" t="s">
        <v>7138</v>
      </c>
      <c r="B646" s="84">
        <f t="shared" si="38"/>
        <v>104</v>
      </c>
      <c r="C646" s="84">
        <f t="shared" si="31"/>
        <v>94.3</v>
      </c>
      <c r="D646" s="84">
        <v>2.2999999999999998</v>
      </c>
      <c r="E646" s="85"/>
      <c r="F646" s="147" t="s">
        <v>2099</v>
      </c>
      <c r="G646" s="29" t="s">
        <v>6100</v>
      </c>
      <c r="H646" s="145"/>
      <c r="I646" s="19">
        <v>3</v>
      </c>
      <c r="J646" s="19"/>
      <c r="K646" s="19"/>
      <c r="L646" s="75"/>
      <c r="M646" s="102"/>
      <c r="N646" s="89"/>
    </row>
    <row r="647" spans="1:14" s="29" customFormat="1">
      <c r="A647" s="90" t="s">
        <v>2539</v>
      </c>
      <c r="B647" s="84">
        <f t="shared" si="38"/>
        <v>109</v>
      </c>
      <c r="C647" s="84">
        <f t="shared" si="31"/>
        <v>98.399999999999991</v>
      </c>
      <c r="D647" s="84">
        <v>2.4</v>
      </c>
      <c r="E647" s="85"/>
      <c r="F647" s="147" t="s">
        <v>2540</v>
      </c>
      <c r="G647" s="29" t="s">
        <v>6100</v>
      </c>
      <c r="H647" s="145"/>
      <c r="I647" s="19">
        <v>10</v>
      </c>
      <c r="J647" s="19"/>
      <c r="K647" s="19"/>
      <c r="L647" s="75"/>
      <c r="M647" s="102"/>
      <c r="N647" s="89"/>
    </row>
    <row r="648" spans="1:14" s="29" customFormat="1">
      <c r="A648" s="90" t="s">
        <v>6104</v>
      </c>
      <c r="B648" s="84">
        <f t="shared" si="38"/>
        <v>172</v>
      </c>
      <c r="C648" s="84">
        <f t="shared" si="31"/>
        <v>155.79999999999998</v>
      </c>
      <c r="D648" s="84">
        <v>3.8</v>
      </c>
      <c r="E648" s="85"/>
      <c r="F648" s="147"/>
      <c r="G648" s="29" t="s">
        <v>6100</v>
      </c>
      <c r="H648" s="145"/>
      <c r="I648" s="19"/>
      <c r="J648" s="19"/>
      <c r="K648" s="19"/>
      <c r="L648" s="75"/>
      <c r="M648" s="102"/>
      <c r="N648" s="89"/>
    </row>
    <row r="649" spans="1:14" s="29" customFormat="1">
      <c r="A649" s="90" t="s">
        <v>7421</v>
      </c>
      <c r="B649" s="84">
        <f t="shared" si="38"/>
        <v>172</v>
      </c>
      <c r="C649" s="84">
        <f t="shared" si="31"/>
        <v>155.79999999999998</v>
      </c>
      <c r="D649" s="84">
        <v>3.8</v>
      </c>
      <c r="E649" s="85"/>
      <c r="F649" s="147"/>
      <c r="G649" s="29" t="s">
        <v>6100</v>
      </c>
      <c r="H649" s="217">
        <v>44802</v>
      </c>
      <c r="I649" s="19">
        <v>2</v>
      </c>
      <c r="J649" s="19"/>
      <c r="K649" s="19"/>
      <c r="L649" s="75"/>
      <c r="M649" s="102"/>
      <c r="N649" s="89"/>
    </row>
    <row r="650" spans="1:14" s="29" customFormat="1">
      <c r="A650" s="90" t="s">
        <v>6103</v>
      </c>
      <c r="B650" s="84">
        <f t="shared" si="38"/>
        <v>136</v>
      </c>
      <c r="C650" s="84">
        <f t="shared" si="31"/>
        <v>123</v>
      </c>
      <c r="D650" s="84">
        <v>3</v>
      </c>
      <c r="E650" s="85"/>
      <c r="F650" s="147" t="s">
        <v>6102</v>
      </c>
      <c r="G650" s="29" t="s">
        <v>6100</v>
      </c>
      <c r="H650" s="217">
        <v>44231</v>
      </c>
      <c r="I650" s="19">
        <v>2</v>
      </c>
      <c r="J650" s="19"/>
      <c r="K650" s="19"/>
      <c r="L650" s="75"/>
      <c r="M650" s="102"/>
      <c r="N650" s="89"/>
    </row>
    <row r="651" spans="1:14" s="29" customFormat="1">
      <c r="A651" s="90" t="s">
        <v>6105</v>
      </c>
      <c r="B651" s="84">
        <f t="shared" ref="B651:B654" si="39">ROUNDUP(C651*1.1,0)</f>
        <v>158</v>
      </c>
      <c r="C651" s="84">
        <f t="shared" ref="C651:C654" si="40">$K$2*D651</f>
        <v>143.5</v>
      </c>
      <c r="D651" s="84">
        <v>3.5</v>
      </c>
      <c r="E651" s="85"/>
      <c r="F651" s="147" t="s">
        <v>6102</v>
      </c>
      <c r="G651" s="29" t="s">
        <v>6100</v>
      </c>
      <c r="H651" s="217">
        <v>44231</v>
      </c>
      <c r="I651" s="19">
        <v>2</v>
      </c>
      <c r="J651" s="19"/>
      <c r="K651" s="19"/>
      <c r="L651" s="75"/>
      <c r="M651" s="102"/>
      <c r="N651" s="89"/>
    </row>
    <row r="652" spans="1:14" s="29" customFormat="1">
      <c r="A652" s="90" t="s">
        <v>4343</v>
      </c>
      <c r="B652" s="84">
        <f t="shared" si="39"/>
        <v>50</v>
      </c>
      <c r="C652" s="84">
        <f t="shared" si="40"/>
        <v>45.1</v>
      </c>
      <c r="D652" s="84">
        <v>1.1000000000000001</v>
      </c>
      <c r="E652" s="85"/>
      <c r="F652" s="147" t="s">
        <v>4375</v>
      </c>
      <c r="H652" s="145"/>
      <c r="I652" s="19"/>
      <c r="J652" s="19"/>
      <c r="K652" s="19"/>
      <c r="L652" s="75"/>
      <c r="M652" s="102"/>
      <c r="N652" s="89"/>
    </row>
    <row r="653" spans="1:14" s="29" customFormat="1">
      <c r="A653" s="90" t="s">
        <v>3663</v>
      </c>
      <c r="B653" s="84">
        <f t="shared" si="39"/>
        <v>46</v>
      </c>
      <c r="C653" s="84">
        <f t="shared" si="40"/>
        <v>41</v>
      </c>
      <c r="D653" s="84">
        <v>1</v>
      </c>
      <c r="E653" s="85"/>
      <c r="F653" s="179">
        <v>43743</v>
      </c>
      <c r="H653" s="145"/>
      <c r="I653" s="19"/>
      <c r="J653" s="19"/>
      <c r="K653" s="19"/>
      <c r="L653" s="75"/>
      <c r="M653" s="102"/>
      <c r="N653" s="89"/>
    </row>
    <row r="654" spans="1:14" s="29" customFormat="1">
      <c r="A654" s="90" t="s">
        <v>5594</v>
      </c>
      <c r="B654" s="84">
        <f t="shared" si="39"/>
        <v>64</v>
      </c>
      <c r="C654" s="84">
        <f t="shared" si="40"/>
        <v>57.4</v>
      </c>
      <c r="D654" s="84">
        <v>1.4</v>
      </c>
      <c r="E654" s="85"/>
      <c r="F654" s="179" t="s">
        <v>5595</v>
      </c>
      <c r="H654" s="145"/>
      <c r="I654" s="19"/>
      <c r="J654" s="19"/>
      <c r="K654" s="19"/>
      <c r="L654" s="75"/>
      <c r="M654" s="102"/>
      <c r="N654" s="89"/>
    </row>
    <row r="655" spans="1:14" s="29" customFormat="1">
      <c r="A655" s="90" t="s">
        <v>3131</v>
      </c>
      <c r="B655" s="84">
        <f t="shared" ref="B655:B678" si="41">ROUNDUP(C655*1.1,0)</f>
        <v>433</v>
      </c>
      <c r="C655" s="84">
        <f t="shared" si="31"/>
        <v>393.59999999999997</v>
      </c>
      <c r="D655" s="84">
        <v>9.6</v>
      </c>
      <c r="E655" s="85"/>
      <c r="F655" s="147">
        <v>0</v>
      </c>
      <c r="H655" s="145"/>
      <c r="I655" s="19"/>
      <c r="J655" s="19"/>
      <c r="K655" s="19"/>
      <c r="L655" s="75"/>
      <c r="M655" s="102"/>
      <c r="N655" s="89"/>
    </row>
    <row r="656" spans="1:14" s="29" customFormat="1">
      <c r="A656" s="90" t="s">
        <v>3568</v>
      </c>
      <c r="B656" s="84">
        <f t="shared" si="41"/>
        <v>30</v>
      </c>
      <c r="C656" s="84">
        <f t="shared" si="31"/>
        <v>26.650000000000002</v>
      </c>
      <c r="D656" s="84">
        <v>0.65</v>
      </c>
      <c r="E656" s="85"/>
      <c r="F656" s="147" t="s">
        <v>2325</v>
      </c>
      <c r="H656" s="145"/>
      <c r="I656" s="19"/>
      <c r="J656" s="19"/>
      <c r="K656" s="19"/>
      <c r="L656" s="75"/>
      <c r="M656" s="102"/>
      <c r="N656" s="89"/>
    </row>
    <row r="657" spans="1:14" s="29" customFormat="1">
      <c r="A657" s="90" t="s">
        <v>3631</v>
      </c>
      <c r="B657" s="84">
        <f t="shared" si="41"/>
        <v>32</v>
      </c>
      <c r="C657" s="84">
        <f t="shared" si="31"/>
        <v>28.7</v>
      </c>
      <c r="D657" s="84">
        <v>0.7</v>
      </c>
      <c r="E657" s="85"/>
      <c r="F657" s="147" t="s">
        <v>2325</v>
      </c>
      <c r="H657" s="145"/>
      <c r="I657" s="19"/>
      <c r="J657" s="19"/>
      <c r="K657" s="19"/>
      <c r="L657" s="75"/>
      <c r="M657" s="102"/>
      <c r="N657" s="89"/>
    </row>
    <row r="658" spans="1:14" s="29" customFormat="1">
      <c r="A658" s="90" t="s">
        <v>4182</v>
      </c>
      <c r="B658" s="84">
        <f t="shared" si="41"/>
        <v>158</v>
      </c>
      <c r="C658" s="84">
        <f t="shared" si="31"/>
        <v>143.5</v>
      </c>
      <c r="D658" s="84">
        <v>3.5</v>
      </c>
      <c r="E658" s="85"/>
      <c r="F658" s="147" t="s">
        <v>4183</v>
      </c>
      <c r="H658" s="145"/>
      <c r="I658" s="19"/>
      <c r="J658" s="19"/>
      <c r="K658" s="19"/>
      <c r="L658" s="75"/>
      <c r="M658" s="102"/>
      <c r="N658" s="89"/>
    </row>
    <row r="659" spans="1:14" s="29" customFormat="1">
      <c r="A659" s="90" t="s">
        <v>5933</v>
      </c>
      <c r="B659" s="84">
        <f t="shared" si="41"/>
        <v>91</v>
      </c>
      <c r="C659" s="84">
        <f t="shared" si="31"/>
        <v>82</v>
      </c>
      <c r="D659" s="84">
        <v>2</v>
      </c>
      <c r="E659" s="85"/>
      <c r="F659" s="147">
        <v>2</v>
      </c>
      <c r="G659" s="29" t="s">
        <v>684</v>
      </c>
      <c r="H659" s="217">
        <v>44192</v>
      </c>
      <c r="I659" s="19"/>
      <c r="J659" s="19"/>
      <c r="K659" s="19"/>
      <c r="L659" s="75"/>
      <c r="M659" s="102"/>
      <c r="N659" s="89"/>
    </row>
    <row r="660" spans="1:14" s="29" customFormat="1">
      <c r="A660" s="90" t="s">
        <v>6906</v>
      </c>
      <c r="B660" s="84">
        <f t="shared" si="41"/>
        <v>46</v>
      </c>
      <c r="C660" s="84">
        <f t="shared" si="31"/>
        <v>41</v>
      </c>
      <c r="D660" s="84">
        <v>1</v>
      </c>
      <c r="E660" s="85"/>
      <c r="F660" s="147"/>
      <c r="G660" s="29" t="s">
        <v>684</v>
      </c>
      <c r="H660" s="217">
        <v>44192</v>
      </c>
      <c r="I660" s="19">
        <v>10</v>
      </c>
      <c r="J660" s="19"/>
      <c r="K660" s="19"/>
      <c r="L660" s="75">
        <v>10</v>
      </c>
      <c r="M660" s="102"/>
      <c r="N660" s="89"/>
    </row>
    <row r="661" spans="1:14" s="29" customFormat="1">
      <c r="A661" s="90" t="s">
        <v>5887</v>
      </c>
      <c r="B661" s="84">
        <f t="shared" si="41"/>
        <v>113</v>
      </c>
      <c r="C661" s="84">
        <f t="shared" si="31"/>
        <v>102.5</v>
      </c>
      <c r="D661" s="84">
        <v>2.5</v>
      </c>
      <c r="E661" s="85"/>
      <c r="F661" s="147" t="s">
        <v>5888</v>
      </c>
      <c r="G661" s="29" t="s">
        <v>684</v>
      </c>
      <c r="H661" s="217">
        <v>44180</v>
      </c>
      <c r="I661" s="19"/>
      <c r="J661" s="19"/>
      <c r="K661" s="19"/>
      <c r="L661" s="75"/>
      <c r="M661" s="102"/>
      <c r="N661" s="89"/>
    </row>
    <row r="662" spans="1:14" s="29" customFormat="1">
      <c r="A662" s="90" t="s">
        <v>5889</v>
      </c>
      <c r="B662" s="84">
        <f t="shared" si="41"/>
        <v>100</v>
      </c>
      <c r="C662" s="84">
        <f t="shared" si="31"/>
        <v>90.2</v>
      </c>
      <c r="D662" s="84">
        <v>2.2000000000000002</v>
      </c>
      <c r="E662" s="85"/>
      <c r="F662" s="147" t="s">
        <v>3786</v>
      </c>
      <c r="G662" s="29" t="s">
        <v>684</v>
      </c>
      <c r="H662" s="217">
        <v>44509</v>
      </c>
      <c r="I662" s="19">
        <v>2</v>
      </c>
      <c r="J662" s="19"/>
      <c r="K662" s="19"/>
      <c r="L662" s="75"/>
      <c r="M662" s="102"/>
      <c r="N662" s="89"/>
    </row>
    <row r="663" spans="1:14" s="29" customFormat="1">
      <c r="A663" s="90" t="s">
        <v>4459</v>
      </c>
      <c r="B663" s="84">
        <f t="shared" si="41"/>
        <v>55</v>
      </c>
      <c r="C663" s="84">
        <f t="shared" si="31"/>
        <v>49.199999999999996</v>
      </c>
      <c r="D663" s="84">
        <v>1.2</v>
      </c>
      <c r="E663" s="85"/>
      <c r="F663" s="147" t="s">
        <v>4460</v>
      </c>
      <c r="H663" s="145"/>
      <c r="I663" s="19"/>
      <c r="J663" s="19"/>
      <c r="K663" s="19"/>
      <c r="L663" s="75"/>
      <c r="M663" s="102"/>
      <c r="N663" s="89"/>
    </row>
    <row r="664" spans="1:14">
      <c r="A664" s="90" t="s">
        <v>3707</v>
      </c>
      <c r="B664" s="84">
        <f t="shared" si="41"/>
        <v>68</v>
      </c>
      <c r="C664" s="84">
        <f t="shared" si="31"/>
        <v>61.5</v>
      </c>
      <c r="D664" s="84">
        <v>1.5</v>
      </c>
      <c r="E664" s="85"/>
      <c r="F664" s="147">
        <v>506</v>
      </c>
      <c r="M664" s="102"/>
    </row>
    <row r="665" spans="1:14" s="29" customFormat="1">
      <c r="A665" s="90" t="s">
        <v>6462</v>
      </c>
      <c r="B665" s="84">
        <f t="shared" si="41"/>
        <v>158</v>
      </c>
      <c r="C665" s="84">
        <f t="shared" si="31"/>
        <v>143.5</v>
      </c>
      <c r="D665" s="84">
        <v>3.5</v>
      </c>
      <c r="E665" s="85"/>
      <c r="F665" s="147"/>
      <c r="H665" s="145"/>
      <c r="I665" s="19">
        <v>1</v>
      </c>
      <c r="J665" s="19"/>
      <c r="K665" s="19"/>
      <c r="L665" s="75"/>
      <c r="M665" s="102"/>
      <c r="N665" s="89"/>
    </row>
    <row r="666" spans="1:14" s="29" customFormat="1">
      <c r="A666" s="90" t="s">
        <v>7019</v>
      </c>
      <c r="B666" s="84">
        <f t="shared" si="41"/>
        <v>203</v>
      </c>
      <c r="C666" s="84">
        <f t="shared" si="31"/>
        <v>184.5</v>
      </c>
      <c r="D666" s="84">
        <v>4.5</v>
      </c>
      <c r="E666" s="85"/>
      <c r="F666" s="147"/>
      <c r="G666" s="29" t="s">
        <v>684</v>
      </c>
      <c r="H666" s="217">
        <v>44568</v>
      </c>
      <c r="I666" s="19">
        <v>2</v>
      </c>
      <c r="J666" s="19"/>
      <c r="K666" s="19" t="s">
        <v>5852</v>
      </c>
      <c r="L666" s="75">
        <v>2</v>
      </c>
      <c r="M666" s="102"/>
      <c r="N666" s="89"/>
    </row>
    <row r="667" spans="1:14" s="29" customFormat="1">
      <c r="A667" s="90" t="s">
        <v>1723</v>
      </c>
      <c r="B667" s="84">
        <f t="shared" si="41"/>
        <v>0</v>
      </c>
      <c r="C667" s="84">
        <f t="shared" si="31"/>
        <v>0</v>
      </c>
      <c r="D667" s="84">
        <v>0</v>
      </c>
      <c r="E667" s="85"/>
      <c r="F667" s="147">
        <v>247</v>
      </c>
      <c r="H667" s="145"/>
      <c r="I667" s="19"/>
      <c r="J667" s="19"/>
      <c r="K667" s="19"/>
      <c r="L667" s="75"/>
      <c r="M667" s="102"/>
      <c r="N667" s="89"/>
    </row>
    <row r="668" spans="1:14" s="29" customFormat="1">
      <c r="A668" s="90" t="s">
        <v>1658</v>
      </c>
      <c r="B668" s="84">
        <f t="shared" si="41"/>
        <v>28</v>
      </c>
      <c r="C668" s="84">
        <f t="shared" si="31"/>
        <v>24.599999999999998</v>
      </c>
      <c r="D668" s="84">
        <v>0.6</v>
      </c>
      <c r="E668" s="85"/>
      <c r="F668" s="147" t="s">
        <v>1563</v>
      </c>
      <c r="H668" s="217">
        <v>44218</v>
      </c>
      <c r="I668" s="19">
        <v>100</v>
      </c>
      <c r="J668" s="19"/>
      <c r="K668" s="19"/>
      <c r="L668" s="75"/>
      <c r="M668" s="102"/>
      <c r="N668" s="89"/>
    </row>
    <row r="669" spans="1:14" s="29" customFormat="1">
      <c r="A669" s="90" t="s">
        <v>4982</v>
      </c>
      <c r="B669" s="84">
        <f t="shared" si="41"/>
        <v>46</v>
      </c>
      <c r="C669" s="84">
        <f t="shared" si="31"/>
        <v>41</v>
      </c>
      <c r="D669" s="84">
        <v>1</v>
      </c>
      <c r="E669" s="85"/>
      <c r="F669" s="147" t="s">
        <v>4981</v>
      </c>
      <c r="H669" s="145"/>
      <c r="I669" s="19"/>
      <c r="J669" s="19"/>
      <c r="K669" s="19"/>
      <c r="L669" s="75"/>
      <c r="M669" s="102"/>
      <c r="N669" s="89"/>
    </row>
    <row r="670" spans="1:14" s="29" customFormat="1">
      <c r="A670" s="90" t="s">
        <v>6164</v>
      </c>
      <c r="B670" s="84">
        <f t="shared" si="41"/>
        <v>113</v>
      </c>
      <c r="C670" s="84">
        <f t="shared" si="31"/>
        <v>102.5</v>
      </c>
      <c r="D670" s="84">
        <v>2.5</v>
      </c>
      <c r="E670" s="85"/>
      <c r="F670" s="147" t="s">
        <v>5927</v>
      </c>
      <c r="G670" s="29" t="s">
        <v>684</v>
      </c>
      <c r="H670" s="145" t="s">
        <v>6165</v>
      </c>
      <c r="I670" s="19">
        <v>2</v>
      </c>
      <c r="J670" s="19">
        <v>0</v>
      </c>
      <c r="K670" s="19">
        <v>0</v>
      </c>
      <c r="L670" s="75"/>
      <c r="M670" s="102"/>
      <c r="N670" s="89"/>
    </row>
    <row r="671" spans="1:14">
      <c r="A671" s="85" t="s">
        <v>696</v>
      </c>
      <c r="B671" s="84">
        <f t="shared" si="41"/>
        <v>91</v>
      </c>
      <c r="C671" s="84">
        <f t="shared" si="31"/>
        <v>82</v>
      </c>
      <c r="D671" s="84">
        <v>2</v>
      </c>
      <c r="E671" s="85"/>
      <c r="M671" s="102"/>
    </row>
    <row r="672" spans="1:14" s="29" customFormat="1">
      <c r="A672" s="90" t="s">
        <v>1832</v>
      </c>
      <c r="B672" s="84">
        <f t="shared" si="41"/>
        <v>113</v>
      </c>
      <c r="C672" s="84">
        <f t="shared" si="31"/>
        <v>102.5</v>
      </c>
      <c r="D672" s="84">
        <v>2.5</v>
      </c>
      <c r="E672" s="85"/>
      <c r="F672" s="147" t="s">
        <v>1833</v>
      </c>
      <c r="H672" s="145"/>
      <c r="I672" s="19"/>
      <c r="J672" s="19"/>
      <c r="K672" s="19"/>
      <c r="L672" s="75"/>
      <c r="M672" s="102"/>
      <c r="N672" s="89"/>
    </row>
    <row r="673" spans="1:14" s="29" customFormat="1">
      <c r="A673" s="90" t="s">
        <v>5956</v>
      </c>
      <c r="B673" s="84">
        <f t="shared" si="41"/>
        <v>48</v>
      </c>
      <c r="C673" s="84">
        <f t="shared" si="31"/>
        <v>43.050000000000004</v>
      </c>
      <c r="D673" s="84">
        <v>1.05</v>
      </c>
      <c r="E673" s="85"/>
      <c r="F673" s="147" t="s">
        <v>5957</v>
      </c>
      <c r="G673" s="29" t="s">
        <v>684</v>
      </c>
      <c r="H673" s="217">
        <v>44807</v>
      </c>
      <c r="I673" s="19">
        <v>8</v>
      </c>
      <c r="J673" s="19"/>
      <c r="K673" s="19"/>
      <c r="L673" s="75"/>
      <c r="M673" s="102"/>
      <c r="N673" s="89"/>
    </row>
    <row r="674" spans="1:14" s="29" customFormat="1">
      <c r="A674" s="90" t="s">
        <v>5301</v>
      </c>
      <c r="B674" s="84">
        <f t="shared" si="41"/>
        <v>158</v>
      </c>
      <c r="C674" s="84">
        <f t="shared" si="31"/>
        <v>143.5</v>
      </c>
      <c r="D674" s="84">
        <v>3.5</v>
      </c>
      <c r="E674" s="85"/>
      <c r="F674" s="147" t="s">
        <v>5302</v>
      </c>
      <c r="H674" s="217">
        <v>44021</v>
      </c>
      <c r="I674" s="19"/>
      <c r="J674" s="19"/>
      <c r="K674" s="19"/>
      <c r="L674" s="75"/>
      <c r="M674" s="102"/>
      <c r="N674" s="89"/>
    </row>
    <row r="675" spans="1:14">
      <c r="A675" s="85" t="s">
        <v>139</v>
      </c>
      <c r="B675" s="84">
        <f t="shared" si="41"/>
        <v>158</v>
      </c>
      <c r="C675" s="84">
        <f t="shared" si="31"/>
        <v>143.5</v>
      </c>
      <c r="D675" s="84">
        <v>3.5</v>
      </c>
      <c r="E675" s="85"/>
      <c r="M675" s="102"/>
    </row>
    <row r="676" spans="1:14">
      <c r="A676" s="85" t="s">
        <v>525</v>
      </c>
      <c r="B676" s="84">
        <f t="shared" si="41"/>
        <v>68</v>
      </c>
      <c r="C676" s="84">
        <f t="shared" si="31"/>
        <v>61.5</v>
      </c>
      <c r="D676" s="84">
        <v>1.5</v>
      </c>
      <c r="E676" s="85" t="s">
        <v>528</v>
      </c>
      <c r="M676" s="102"/>
    </row>
    <row r="677" spans="1:14">
      <c r="A677" s="85" t="s">
        <v>140</v>
      </c>
      <c r="B677" s="84">
        <f t="shared" si="41"/>
        <v>136</v>
      </c>
      <c r="C677" s="84">
        <f t="shared" si="31"/>
        <v>123</v>
      </c>
      <c r="D677" s="84">
        <v>3</v>
      </c>
      <c r="E677" s="85"/>
      <c r="M677" s="102"/>
    </row>
    <row r="678" spans="1:14">
      <c r="A678" s="85" t="s">
        <v>141</v>
      </c>
      <c r="B678" s="84">
        <f t="shared" si="41"/>
        <v>136</v>
      </c>
      <c r="C678" s="84">
        <f t="shared" si="31"/>
        <v>123</v>
      </c>
      <c r="D678" s="84">
        <v>3</v>
      </c>
      <c r="E678" s="85"/>
      <c r="M678" s="102"/>
    </row>
    <row r="679" spans="1:14" s="29" customFormat="1">
      <c r="A679" s="85" t="s">
        <v>527</v>
      </c>
      <c r="B679" s="84">
        <f t="shared" ref="B679:B834" si="42">ROUNDUP(C679*1.1,0)</f>
        <v>271</v>
      </c>
      <c r="C679" s="84">
        <f t="shared" si="31"/>
        <v>246</v>
      </c>
      <c r="D679" s="84">
        <v>6</v>
      </c>
      <c r="E679" s="85" t="s">
        <v>528</v>
      </c>
      <c r="F679" s="147"/>
      <c r="H679" s="145"/>
      <c r="I679" s="19"/>
      <c r="J679" s="19"/>
      <c r="K679" s="19"/>
      <c r="L679" s="75"/>
      <c r="M679" s="102"/>
      <c r="N679" s="89"/>
    </row>
    <row r="680" spans="1:14" s="29" customFormat="1">
      <c r="A680" s="85" t="s">
        <v>527</v>
      </c>
      <c r="B680" s="84">
        <f t="shared" si="42"/>
        <v>451</v>
      </c>
      <c r="C680" s="84">
        <f t="shared" si="31"/>
        <v>410</v>
      </c>
      <c r="D680" s="84">
        <v>10</v>
      </c>
      <c r="E680" s="85"/>
      <c r="F680" s="147"/>
      <c r="H680" s="145"/>
      <c r="I680" s="19"/>
      <c r="J680" s="19"/>
      <c r="K680" s="19"/>
      <c r="L680" s="75"/>
      <c r="M680" s="102"/>
      <c r="N680" s="89"/>
    </row>
    <row r="681" spans="1:14">
      <c r="A681" s="85" t="s">
        <v>142</v>
      </c>
      <c r="B681" s="84">
        <f t="shared" si="42"/>
        <v>19</v>
      </c>
      <c r="C681" s="84">
        <f t="shared" si="31"/>
        <v>16.400000000000002</v>
      </c>
      <c r="D681" s="84">
        <v>0.4</v>
      </c>
      <c r="E681" s="85"/>
      <c r="M681" s="102"/>
    </row>
    <row r="682" spans="1:14" s="29" customFormat="1">
      <c r="A682" s="85" t="s">
        <v>859</v>
      </c>
      <c r="B682" s="84">
        <f t="shared" si="42"/>
        <v>68</v>
      </c>
      <c r="C682" s="84">
        <f t="shared" si="31"/>
        <v>61.5</v>
      </c>
      <c r="D682" s="84">
        <v>1.5</v>
      </c>
      <c r="E682" s="85"/>
      <c r="F682" s="147"/>
      <c r="H682" s="145"/>
      <c r="I682" s="19"/>
      <c r="J682" s="19"/>
      <c r="K682" s="19"/>
      <c r="L682" s="75"/>
      <c r="M682" s="102"/>
      <c r="N682" s="89"/>
    </row>
    <row r="683" spans="1:14" s="29" customFormat="1">
      <c r="A683" s="90" t="s">
        <v>4676</v>
      </c>
      <c r="B683" s="84">
        <f t="shared" si="42"/>
        <v>158</v>
      </c>
      <c r="C683" s="84">
        <f t="shared" si="31"/>
        <v>143.5</v>
      </c>
      <c r="D683" s="84">
        <v>3.5</v>
      </c>
      <c r="E683" s="85"/>
      <c r="F683" s="147" t="s">
        <v>4038</v>
      </c>
      <c r="H683" s="145"/>
      <c r="I683" s="19"/>
      <c r="J683" s="19"/>
      <c r="K683" s="19"/>
      <c r="L683" s="75"/>
      <c r="M683" s="102"/>
      <c r="N683" s="89"/>
    </row>
    <row r="684" spans="1:14">
      <c r="A684" s="85" t="s">
        <v>675</v>
      </c>
      <c r="B684" s="84">
        <f t="shared" si="42"/>
        <v>100</v>
      </c>
      <c r="C684" s="84">
        <f t="shared" si="31"/>
        <v>90.2</v>
      </c>
      <c r="D684" s="84">
        <v>2.2000000000000002</v>
      </c>
      <c r="E684" s="85"/>
      <c r="M684" s="102"/>
    </row>
    <row r="685" spans="1:14">
      <c r="A685" s="85" t="s">
        <v>143</v>
      </c>
      <c r="B685" s="84">
        <f t="shared" si="42"/>
        <v>10</v>
      </c>
      <c r="C685" s="84">
        <f t="shared" si="31"/>
        <v>8.2000000000000011</v>
      </c>
      <c r="D685" s="84">
        <v>0.2</v>
      </c>
      <c r="E685" s="85"/>
      <c r="M685" s="102"/>
    </row>
    <row r="686" spans="1:14" s="29" customFormat="1">
      <c r="A686" s="90" t="s">
        <v>3093</v>
      </c>
      <c r="B686" s="84">
        <f t="shared" si="42"/>
        <v>55</v>
      </c>
      <c r="C686" s="84">
        <f t="shared" si="31"/>
        <v>49.199999999999996</v>
      </c>
      <c r="D686" s="84">
        <v>1.2</v>
      </c>
      <c r="E686" s="85"/>
      <c r="F686" s="147" t="s">
        <v>2494</v>
      </c>
      <c r="H686" s="145"/>
      <c r="I686" s="19"/>
      <c r="J686" s="19"/>
      <c r="K686" s="19"/>
      <c r="L686" s="75"/>
      <c r="M686" s="102"/>
      <c r="N686" s="89"/>
    </row>
    <row r="687" spans="1:14" s="29" customFormat="1">
      <c r="A687" s="85" t="s">
        <v>595</v>
      </c>
      <c r="B687" s="84">
        <f t="shared" si="42"/>
        <v>91</v>
      </c>
      <c r="C687" s="84">
        <f t="shared" si="31"/>
        <v>82</v>
      </c>
      <c r="D687" s="84">
        <v>2</v>
      </c>
      <c r="E687" s="85" t="s">
        <v>528</v>
      </c>
      <c r="F687" s="147"/>
      <c r="H687" s="145"/>
      <c r="I687" s="19"/>
      <c r="J687" s="19"/>
      <c r="K687" s="19"/>
      <c r="L687" s="75"/>
      <c r="M687" s="102"/>
      <c r="N687" s="89"/>
    </row>
    <row r="688" spans="1:14" s="29" customFormat="1">
      <c r="A688" s="85" t="s">
        <v>144</v>
      </c>
      <c r="B688" s="84">
        <f t="shared" si="42"/>
        <v>136</v>
      </c>
      <c r="C688" s="84">
        <f t="shared" si="31"/>
        <v>123</v>
      </c>
      <c r="D688" s="84">
        <v>3</v>
      </c>
      <c r="E688" s="85"/>
      <c r="F688" s="147"/>
      <c r="H688" s="145"/>
      <c r="I688" s="19"/>
      <c r="J688" s="19"/>
      <c r="K688" s="19"/>
      <c r="L688" s="75"/>
      <c r="M688" s="102"/>
      <c r="N688" s="89"/>
    </row>
    <row r="689" spans="1:14">
      <c r="A689" s="85" t="s">
        <v>145</v>
      </c>
      <c r="B689" s="84">
        <f t="shared" si="42"/>
        <v>136</v>
      </c>
      <c r="C689" s="84">
        <f t="shared" si="31"/>
        <v>123</v>
      </c>
      <c r="D689" s="84">
        <v>3</v>
      </c>
      <c r="E689" s="85"/>
      <c r="M689" s="102"/>
    </row>
    <row r="690" spans="1:14">
      <c r="A690" s="85" t="s">
        <v>654</v>
      </c>
      <c r="B690" s="84">
        <f t="shared" si="42"/>
        <v>91</v>
      </c>
      <c r="C690" s="84">
        <f t="shared" si="31"/>
        <v>82</v>
      </c>
      <c r="D690" s="84">
        <v>2</v>
      </c>
      <c r="E690" s="85" t="s">
        <v>528</v>
      </c>
      <c r="M690" s="102"/>
    </row>
    <row r="691" spans="1:14">
      <c r="A691" s="85" t="s">
        <v>146</v>
      </c>
      <c r="B691" s="84">
        <f t="shared" si="42"/>
        <v>136</v>
      </c>
      <c r="C691" s="84">
        <f t="shared" si="31"/>
        <v>123</v>
      </c>
      <c r="D691" s="84">
        <v>3</v>
      </c>
      <c r="E691" s="85"/>
      <c r="M691" s="102"/>
    </row>
    <row r="692" spans="1:14">
      <c r="A692" s="85" t="s">
        <v>621</v>
      </c>
      <c r="B692" s="84">
        <f t="shared" si="42"/>
        <v>113</v>
      </c>
      <c r="C692" s="84">
        <f t="shared" si="31"/>
        <v>102.5</v>
      </c>
      <c r="D692" s="84">
        <v>2.5</v>
      </c>
      <c r="E692" s="85"/>
      <c r="M692" s="102"/>
    </row>
    <row r="693" spans="1:14" s="29" customFormat="1">
      <c r="A693" s="90" t="s">
        <v>2470</v>
      </c>
      <c r="B693" s="84">
        <f t="shared" si="42"/>
        <v>64</v>
      </c>
      <c r="C693" s="84">
        <f t="shared" si="31"/>
        <v>57.4</v>
      </c>
      <c r="D693" s="84">
        <v>1.4</v>
      </c>
      <c r="E693" s="85"/>
      <c r="F693" s="147"/>
      <c r="H693" s="145"/>
      <c r="I693" s="19"/>
      <c r="J693" s="19"/>
      <c r="K693" s="19"/>
      <c r="L693" s="75"/>
      <c r="M693" s="102"/>
      <c r="N693" s="89"/>
    </row>
    <row r="694" spans="1:14" s="29" customFormat="1">
      <c r="A694" s="85" t="s">
        <v>147</v>
      </c>
      <c r="B694" s="84">
        <f t="shared" si="42"/>
        <v>181</v>
      </c>
      <c r="C694" s="84">
        <f t="shared" si="31"/>
        <v>164</v>
      </c>
      <c r="D694" s="84">
        <v>4</v>
      </c>
      <c r="E694" s="85"/>
      <c r="F694" s="147">
        <v>1</v>
      </c>
      <c r="H694" s="145"/>
      <c r="I694" s="19"/>
      <c r="J694" s="19"/>
      <c r="K694" s="19"/>
      <c r="L694" s="75"/>
      <c r="M694" s="102"/>
      <c r="N694" s="89"/>
    </row>
    <row r="695" spans="1:14">
      <c r="A695" s="85" t="s">
        <v>148</v>
      </c>
      <c r="B695" s="84">
        <f t="shared" si="42"/>
        <v>46</v>
      </c>
      <c r="C695" s="84">
        <f t="shared" ref="C695:C867" si="43">$K$2*D695</f>
        <v>41</v>
      </c>
      <c r="D695" s="84">
        <v>1</v>
      </c>
      <c r="E695" s="85"/>
      <c r="M695" s="102"/>
    </row>
    <row r="696" spans="1:14" s="29" customFormat="1">
      <c r="A696" s="90" t="s">
        <v>3465</v>
      </c>
      <c r="B696" s="84">
        <f t="shared" si="42"/>
        <v>203</v>
      </c>
      <c r="C696" s="84">
        <f t="shared" si="43"/>
        <v>184.5</v>
      </c>
      <c r="D696" s="84">
        <v>4.5</v>
      </c>
      <c r="E696" s="85"/>
      <c r="F696" s="147" t="s">
        <v>3466</v>
      </c>
      <c r="H696" s="145"/>
      <c r="I696" s="19"/>
      <c r="J696" s="19"/>
      <c r="K696" s="19"/>
      <c r="L696" s="75"/>
      <c r="M696" s="102"/>
      <c r="N696" s="89"/>
    </row>
    <row r="697" spans="1:14">
      <c r="A697" s="90" t="s">
        <v>3690</v>
      </c>
      <c r="B697" s="84">
        <f t="shared" si="42"/>
        <v>28</v>
      </c>
      <c r="C697" s="84">
        <f t="shared" si="43"/>
        <v>24.599999999999998</v>
      </c>
      <c r="D697" s="84">
        <v>0.6</v>
      </c>
      <c r="E697" s="85"/>
      <c r="F697" s="147" t="s">
        <v>3689</v>
      </c>
      <c r="M697" s="102"/>
    </row>
    <row r="698" spans="1:14" s="29" customFormat="1">
      <c r="A698" s="90" t="s">
        <v>4586</v>
      </c>
      <c r="B698" s="84">
        <f t="shared" si="42"/>
        <v>50</v>
      </c>
      <c r="C698" s="84">
        <f t="shared" si="43"/>
        <v>45.1</v>
      </c>
      <c r="D698" s="84">
        <v>1.1000000000000001</v>
      </c>
      <c r="E698" s="85"/>
      <c r="F698" s="147" t="s">
        <v>4587</v>
      </c>
      <c r="H698" s="145"/>
      <c r="I698" s="19"/>
      <c r="J698" s="19"/>
      <c r="K698" s="19"/>
      <c r="L698" s="75"/>
      <c r="M698" s="102"/>
      <c r="N698" s="89"/>
    </row>
    <row r="699" spans="1:14" s="29" customFormat="1">
      <c r="A699" s="90" t="s">
        <v>2104</v>
      </c>
      <c r="B699" s="84">
        <f t="shared" si="42"/>
        <v>10</v>
      </c>
      <c r="C699" s="84">
        <f t="shared" si="43"/>
        <v>8.2000000000000011</v>
      </c>
      <c r="D699" s="84">
        <v>0.2</v>
      </c>
      <c r="E699" s="85"/>
      <c r="F699" s="147" t="s">
        <v>2105</v>
      </c>
      <c r="H699" s="145"/>
      <c r="I699" s="19"/>
      <c r="J699" s="19"/>
      <c r="K699" s="19"/>
      <c r="L699" s="75"/>
      <c r="M699" s="102"/>
      <c r="N699" s="89"/>
    </row>
    <row r="700" spans="1:14" s="29" customFormat="1">
      <c r="A700" s="90" t="s">
        <v>6617</v>
      </c>
      <c r="B700" s="84">
        <f t="shared" si="42"/>
        <v>41</v>
      </c>
      <c r="C700" s="84">
        <f t="shared" si="43"/>
        <v>36.9</v>
      </c>
      <c r="D700" s="84">
        <v>0.9</v>
      </c>
      <c r="E700" s="85"/>
      <c r="F700" s="147"/>
      <c r="H700" s="145"/>
      <c r="I700" s="19">
        <v>4</v>
      </c>
      <c r="J700" s="19" t="s">
        <v>782</v>
      </c>
      <c r="K700" s="19"/>
      <c r="L700" s="75"/>
      <c r="M700" s="102"/>
      <c r="N700" s="89"/>
    </row>
    <row r="701" spans="1:14" s="29" customFormat="1">
      <c r="A701" s="90" t="s">
        <v>3955</v>
      </c>
      <c r="B701" s="84">
        <f t="shared" si="42"/>
        <v>50</v>
      </c>
      <c r="C701" s="84">
        <f t="shared" si="43"/>
        <v>45.1</v>
      </c>
      <c r="D701" s="84">
        <v>1.1000000000000001</v>
      </c>
      <c r="E701" s="85"/>
      <c r="F701" s="147" t="s">
        <v>2130</v>
      </c>
      <c r="H701" s="145"/>
      <c r="I701" s="19"/>
      <c r="J701" s="19"/>
      <c r="K701" s="19"/>
      <c r="L701" s="75"/>
      <c r="M701" s="102"/>
      <c r="N701" s="89"/>
    </row>
    <row r="702" spans="1:14" s="29" customFormat="1">
      <c r="A702" s="92" t="s">
        <v>3692</v>
      </c>
      <c r="B702" s="84">
        <f t="shared" si="42"/>
        <v>203</v>
      </c>
      <c r="C702" s="84">
        <f t="shared" si="43"/>
        <v>184.5</v>
      </c>
      <c r="D702" s="84">
        <v>4.5</v>
      </c>
      <c r="E702" s="40"/>
      <c r="F702" s="179">
        <v>43222</v>
      </c>
      <c r="H702" s="145"/>
      <c r="I702" s="19"/>
      <c r="J702" s="19"/>
      <c r="K702" s="19"/>
      <c r="L702" s="75"/>
      <c r="M702" s="102"/>
      <c r="N702" s="89"/>
    </row>
    <row r="703" spans="1:14" s="29" customFormat="1">
      <c r="A703" s="90" t="s">
        <v>2134</v>
      </c>
      <c r="B703" s="84">
        <f t="shared" si="42"/>
        <v>85</v>
      </c>
      <c r="C703" s="84">
        <f t="shared" si="43"/>
        <v>76.67</v>
      </c>
      <c r="D703" s="84">
        <v>1.87</v>
      </c>
      <c r="E703" s="85"/>
      <c r="F703" s="147" t="s">
        <v>1945</v>
      </c>
      <c r="H703" s="145"/>
      <c r="I703" s="19"/>
      <c r="J703" s="19"/>
      <c r="K703" s="19"/>
      <c r="L703" s="75"/>
      <c r="M703" s="102"/>
      <c r="N703" s="89"/>
    </row>
    <row r="704" spans="1:14" s="29" customFormat="1">
      <c r="A704" s="90" t="s">
        <v>7030</v>
      </c>
      <c r="B704" s="84">
        <f t="shared" si="42"/>
        <v>55</v>
      </c>
      <c r="C704" s="84">
        <f t="shared" si="43"/>
        <v>49.199999999999996</v>
      </c>
      <c r="D704" s="84">
        <v>1.2</v>
      </c>
      <c r="E704" s="85"/>
      <c r="F704" s="147"/>
      <c r="H704" s="217">
        <v>44570</v>
      </c>
      <c r="I704" s="19">
        <v>5</v>
      </c>
      <c r="J704" s="19"/>
      <c r="K704" s="19"/>
      <c r="L704" s="75">
        <v>5</v>
      </c>
      <c r="M704" s="102"/>
      <c r="N704" s="89"/>
    </row>
    <row r="705" spans="1:14" s="29" customFormat="1">
      <c r="A705" s="90" t="s">
        <v>4565</v>
      </c>
      <c r="B705" s="84">
        <f t="shared" si="42"/>
        <v>163</v>
      </c>
      <c r="C705" s="84">
        <f t="shared" si="43"/>
        <v>147.6</v>
      </c>
      <c r="D705" s="84">
        <v>3.6</v>
      </c>
      <c r="E705" s="85"/>
      <c r="F705" s="147" t="s">
        <v>4187</v>
      </c>
      <c r="H705" s="145"/>
      <c r="I705" s="19"/>
      <c r="J705" s="19"/>
      <c r="K705" s="19"/>
      <c r="L705" s="75"/>
      <c r="M705" s="102"/>
      <c r="N705" s="89"/>
    </row>
    <row r="706" spans="1:14" s="29" customFormat="1">
      <c r="A706" s="90" t="s">
        <v>2972</v>
      </c>
      <c r="B706" s="84">
        <f t="shared" si="42"/>
        <v>41</v>
      </c>
      <c r="C706" s="84">
        <f t="shared" si="43"/>
        <v>36.9</v>
      </c>
      <c r="D706" s="84">
        <v>0.9</v>
      </c>
      <c r="E706" s="85"/>
      <c r="F706" s="147" t="s">
        <v>1758</v>
      </c>
      <c r="H706" s="145"/>
      <c r="I706" s="19"/>
      <c r="J706" s="19"/>
      <c r="K706" s="19"/>
      <c r="L706" s="75"/>
      <c r="M706" s="102"/>
      <c r="N706" s="89"/>
    </row>
    <row r="707" spans="1:14" s="29" customFormat="1">
      <c r="A707" s="90" t="s">
        <v>2204</v>
      </c>
      <c r="B707" s="84">
        <f t="shared" si="42"/>
        <v>68</v>
      </c>
      <c r="C707" s="84">
        <f t="shared" si="43"/>
        <v>61.5</v>
      </c>
      <c r="D707" s="84">
        <v>1.5</v>
      </c>
      <c r="E707" s="85"/>
      <c r="F707" s="147" t="s">
        <v>2994</v>
      </c>
      <c r="H707" s="145"/>
      <c r="I707" s="19"/>
      <c r="J707" s="19"/>
      <c r="K707" s="19"/>
      <c r="L707" s="75"/>
      <c r="M707" s="102"/>
      <c r="N707" s="89"/>
    </row>
    <row r="708" spans="1:14" s="29" customFormat="1">
      <c r="A708" s="90" t="s">
        <v>2205</v>
      </c>
      <c r="B708" s="84">
        <f t="shared" si="42"/>
        <v>88</v>
      </c>
      <c r="C708" s="84">
        <f t="shared" si="43"/>
        <v>79.95</v>
      </c>
      <c r="D708" s="84">
        <v>1.95</v>
      </c>
      <c r="E708" s="85"/>
      <c r="F708" s="147" t="s">
        <v>3944</v>
      </c>
      <c r="H708" s="145"/>
      <c r="I708" s="19"/>
      <c r="J708" s="19"/>
      <c r="K708" s="19"/>
      <c r="L708" s="75"/>
      <c r="M708" s="102"/>
      <c r="N708" s="89"/>
    </row>
    <row r="709" spans="1:14" s="29" customFormat="1">
      <c r="A709" s="90" t="s">
        <v>3632</v>
      </c>
      <c r="B709" s="84">
        <f t="shared" si="42"/>
        <v>50</v>
      </c>
      <c r="C709" s="84">
        <f t="shared" si="43"/>
        <v>45.1</v>
      </c>
      <c r="D709" s="84">
        <v>1.1000000000000001</v>
      </c>
      <c r="E709" s="85"/>
      <c r="F709" s="147" t="s">
        <v>3633</v>
      </c>
      <c r="H709" s="145"/>
      <c r="I709" s="19"/>
      <c r="J709" s="19"/>
      <c r="K709" s="19"/>
      <c r="L709" s="75"/>
      <c r="M709" s="102"/>
      <c r="N709" s="89"/>
    </row>
    <row r="710" spans="1:14" s="29" customFormat="1">
      <c r="A710" s="90" t="s">
        <v>7349</v>
      </c>
      <c r="B710" s="84">
        <f t="shared" si="42"/>
        <v>59</v>
      </c>
      <c r="C710" s="84">
        <f t="shared" si="43"/>
        <v>53.300000000000004</v>
      </c>
      <c r="D710" s="84">
        <v>1.3</v>
      </c>
      <c r="E710" s="85"/>
      <c r="F710" s="147"/>
      <c r="H710" s="145"/>
      <c r="I710" s="19"/>
      <c r="J710" s="19"/>
      <c r="K710" s="19"/>
      <c r="L710" s="75"/>
      <c r="M710" s="102"/>
      <c r="N710" s="89"/>
    </row>
    <row r="711" spans="1:14" s="29" customFormat="1">
      <c r="A711" s="90" t="s">
        <v>7388</v>
      </c>
      <c r="B711" s="84">
        <f t="shared" si="42"/>
        <v>68</v>
      </c>
      <c r="C711" s="84">
        <f t="shared" si="43"/>
        <v>61.5</v>
      </c>
      <c r="D711" s="84">
        <v>1.5</v>
      </c>
      <c r="E711" s="85"/>
      <c r="F711" s="147"/>
      <c r="H711" s="145"/>
      <c r="I711" s="19">
        <v>1</v>
      </c>
      <c r="J711" s="19" t="s">
        <v>782</v>
      </c>
      <c r="K711" s="19"/>
      <c r="L711" s="75"/>
      <c r="M711" s="102"/>
      <c r="N711" s="89"/>
    </row>
    <row r="712" spans="1:14" s="29" customFormat="1">
      <c r="A712" s="90" t="s">
        <v>7258</v>
      </c>
      <c r="B712" s="84">
        <f t="shared" si="42"/>
        <v>82</v>
      </c>
      <c r="C712" s="84">
        <f t="shared" si="43"/>
        <v>73.8</v>
      </c>
      <c r="D712" s="84">
        <v>1.8</v>
      </c>
      <c r="E712" s="85"/>
      <c r="F712" s="147"/>
      <c r="H712" s="217">
        <v>44674</v>
      </c>
      <c r="I712" s="19">
        <v>1</v>
      </c>
      <c r="J712" s="19" t="s">
        <v>782</v>
      </c>
      <c r="K712" s="19"/>
      <c r="L712" s="75"/>
      <c r="M712" s="102"/>
      <c r="N712" s="89"/>
    </row>
    <row r="713" spans="1:14" s="29" customFormat="1">
      <c r="A713" s="90" t="s">
        <v>1744</v>
      </c>
      <c r="B713" s="84">
        <f t="shared" si="42"/>
        <v>37</v>
      </c>
      <c r="C713" s="84">
        <f t="shared" si="43"/>
        <v>32.800000000000004</v>
      </c>
      <c r="D713" s="84">
        <v>0.8</v>
      </c>
      <c r="E713" s="85"/>
      <c r="F713" s="147" t="s">
        <v>1684</v>
      </c>
      <c r="H713" s="145"/>
      <c r="I713" s="19"/>
      <c r="J713" s="19"/>
      <c r="K713" s="19"/>
      <c r="L713" s="75"/>
      <c r="M713" s="102"/>
      <c r="N713" s="89"/>
    </row>
    <row r="714" spans="1:14" s="29" customFormat="1">
      <c r="A714" s="90" t="s">
        <v>1745</v>
      </c>
      <c r="B714" s="84">
        <f t="shared" si="42"/>
        <v>34</v>
      </c>
      <c r="C714" s="84">
        <f t="shared" si="43"/>
        <v>30.75</v>
      </c>
      <c r="D714" s="84">
        <v>0.75</v>
      </c>
      <c r="E714" s="85"/>
      <c r="F714" s="147" t="s">
        <v>1746</v>
      </c>
      <c r="H714" s="145"/>
      <c r="I714" s="19"/>
      <c r="J714" s="19"/>
      <c r="K714" s="19"/>
      <c r="L714" s="75"/>
      <c r="M714" s="102"/>
      <c r="N714" s="89"/>
    </row>
    <row r="715" spans="1:14">
      <c r="A715" s="90" t="s">
        <v>787</v>
      </c>
      <c r="B715" s="84">
        <f t="shared" si="42"/>
        <v>50</v>
      </c>
      <c r="C715" s="84">
        <f t="shared" si="43"/>
        <v>45.1</v>
      </c>
      <c r="D715" s="84">
        <v>1.1000000000000001</v>
      </c>
      <c r="E715" s="85"/>
      <c r="F715" s="147" t="s">
        <v>3241</v>
      </c>
      <c r="M715" s="102"/>
    </row>
    <row r="716" spans="1:14" s="29" customFormat="1">
      <c r="A716" s="90" t="s">
        <v>2883</v>
      </c>
      <c r="B716" s="84">
        <f t="shared" si="42"/>
        <v>41</v>
      </c>
      <c r="C716" s="84">
        <f t="shared" si="43"/>
        <v>36.9</v>
      </c>
      <c r="D716" s="84">
        <v>0.9</v>
      </c>
      <c r="E716" s="85"/>
      <c r="F716" s="147" t="s">
        <v>1474</v>
      </c>
      <c r="H716" s="145"/>
      <c r="I716" s="19"/>
      <c r="J716" s="19"/>
      <c r="K716" s="19"/>
      <c r="L716" s="75"/>
      <c r="M716" s="102"/>
      <c r="N716" s="89"/>
    </row>
    <row r="717" spans="1:14" s="29" customFormat="1">
      <c r="A717" s="90" t="s">
        <v>3734</v>
      </c>
      <c r="B717" s="84">
        <f t="shared" si="42"/>
        <v>136</v>
      </c>
      <c r="C717" s="84">
        <f t="shared" si="43"/>
        <v>123</v>
      </c>
      <c r="D717" s="84">
        <v>3</v>
      </c>
      <c r="E717" s="85"/>
      <c r="F717" s="179">
        <v>43238</v>
      </c>
      <c r="H717" s="145"/>
      <c r="I717" s="19"/>
      <c r="J717" s="19"/>
      <c r="K717" s="19"/>
      <c r="L717" s="75"/>
      <c r="M717" s="102"/>
      <c r="N717" s="89"/>
    </row>
    <row r="718" spans="1:14" s="29" customFormat="1">
      <c r="A718" s="90" t="s">
        <v>7332</v>
      </c>
      <c r="B718" s="84">
        <f t="shared" si="42"/>
        <v>46</v>
      </c>
      <c r="C718" s="84">
        <f t="shared" si="43"/>
        <v>41</v>
      </c>
      <c r="D718" s="84">
        <v>1</v>
      </c>
      <c r="E718" s="85"/>
      <c r="F718" s="179"/>
      <c r="H718" s="145"/>
      <c r="I718" s="19">
        <v>0</v>
      </c>
      <c r="J718" s="19" t="s">
        <v>782</v>
      </c>
      <c r="K718" s="19"/>
      <c r="L718" s="75"/>
      <c r="M718" s="102"/>
      <c r="N718" s="89"/>
    </row>
    <row r="719" spans="1:14" s="29" customFormat="1">
      <c r="A719" s="90" t="s">
        <v>6942</v>
      </c>
      <c r="B719" s="84">
        <f t="shared" si="42"/>
        <v>95</v>
      </c>
      <c r="C719" s="84">
        <f t="shared" si="43"/>
        <v>86.100000000000009</v>
      </c>
      <c r="D719" s="84">
        <v>2.1</v>
      </c>
      <c r="E719" s="85"/>
      <c r="F719" s="147" t="s">
        <v>1090</v>
      </c>
      <c r="G719" s="29" t="s">
        <v>1224</v>
      </c>
      <c r="H719" s="217">
        <v>44533</v>
      </c>
      <c r="I719" s="19">
        <v>28</v>
      </c>
      <c r="J719" s="19"/>
      <c r="K719" s="19"/>
      <c r="L719" s="75"/>
      <c r="M719" s="102"/>
      <c r="N719" s="89"/>
    </row>
    <row r="720" spans="1:14" s="29" customFormat="1">
      <c r="A720" s="90" t="s">
        <v>2528</v>
      </c>
      <c r="B720" s="84">
        <f t="shared" si="42"/>
        <v>68</v>
      </c>
      <c r="C720" s="84">
        <f t="shared" si="43"/>
        <v>61.5</v>
      </c>
      <c r="D720" s="84">
        <v>1.5</v>
      </c>
      <c r="E720" s="85"/>
      <c r="F720" s="147" t="s">
        <v>4204</v>
      </c>
      <c r="H720" s="145"/>
      <c r="I720" s="19"/>
      <c r="J720" s="19"/>
      <c r="K720" s="19"/>
      <c r="L720" s="75"/>
      <c r="M720" s="102"/>
      <c r="N720" s="89"/>
    </row>
    <row r="721" spans="1:14" s="29" customFormat="1">
      <c r="A721" s="90" t="s">
        <v>6452</v>
      </c>
      <c r="B721" s="84">
        <f t="shared" si="42"/>
        <v>55</v>
      </c>
      <c r="C721" s="84">
        <f t="shared" si="43"/>
        <v>49.199999999999996</v>
      </c>
      <c r="D721" s="84">
        <v>1.2</v>
      </c>
      <c r="E721" s="85"/>
      <c r="F721" s="147" t="s">
        <v>3735</v>
      </c>
      <c r="H721" s="217">
        <v>44338</v>
      </c>
      <c r="I721" s="19">
        <v>14</v>
      </c>
      <c r="J721" s="19"/>
      <c r="K721" s="19"/>
      <c r="L721" s="75"/>
      <c r="M721" s="102"/>
      <c r="N721" s="89"/>
    </row>
    <row r="722" spans="1:14" s="29" customFormat="1">
      <c r="A722" s="90" t="s">
        <v>6451</v>
      </c>
      <c r="B722" s="84">
        <f t="shared" si="42"/>
        <v>55</v>
      </c>
      <c r="C722" s="84">
        <f t="shared" si="43"/>
        <v>49.199999999999996</v>
      </c>
      <c r="D722" s="84">
        <v>1.2</v>
      </c>
      <c r="E722" s="85"/>
      <c r="F722" s="147"/>
      <c r="H722" s="217"/>
      <c r="I722" s="19">
        <v>5</v>
      </c>
      <c r="J722" s="19"/>
      <c r="K722" s="19"/>
      <c r="L722" s="75"/>
      <c r="M722" s="102"/>
      <c r="N722" s="89"/>
    </row>
    <row r="723" spans="1:14" s="29" customFormat="1">
      <c r="A723" s="90" t="s">
        <v>6026</v>
      </c>
      <c r="B723" s="84">
        <f t="shared" si="42"/>
        <v>73</v>
      </c>
      <c r="C723" s="84">
        <f t="shared" si="43"/>
        <v>65.600000000000009</v>
      </c>
      <c r="D723" s="84">
        <v>1.6</v>
      </c>
      <c r="E723" s="85"/>
      <c r="F723" s="147" t="s">
        <v>6027</v>
      </c>
      <c r="G723" s="29" t="s">
        <v>1224</v>
      </c>
      <c r="H723" s="217">
        <v>44214</v>
      </c>
      <c r="I723" s="19">
        <v>10</v>
      </c>
      <c r="J723" s="19"/>
      <c r="K723" s="19"/>
      <c r="L723" s="75"/>
      <c r="M723" s="102"/>
      <c r="N723" s="89"/>
    </row>
    <row r="724" spans="1:14" s="29" customFormat="1">
      <c r="A724" s="90" t="s">
        <v>2042</v>
      </c>
      <c r="B724" s="84">
        <f t="shared" si="42"/>
        <v>64</v>
      </c>
      <c r="C724" s="84">
        <f t="shared" si="43"/>
        <v>57.4</v>
      </c>
      <c r="D724" s="84">
        <v>1.4</v>
      </c>
      <c r="E724" s="85"/>
      <c r="F724" s="147" t="s">
        <v>2043</v>
      </c>
      <c r="H724" s="145"/>
      <c r="I724" s="19"/>
      <c r="J724" s="19"/>
      <c r="K724" s="19"/>
      <c r="L724" s="75"/>
      <c r="M724" s="102"/>
      <c r="N724" s="89"/>
    </row>
    <row r="725" spans="1:14" s="29" customFormat="1">
      <c r="A725" s="90" t="s">
        <v>2108</v>
      </c>
      <c r="B725" s="84">
        <f t="shared" si="42"/>
        <v>55</v>
      </c>
      <c r="C725" s="84">
        <f t="shared" si="43"/>
        <v>49.199999999999996</v>
      </c>
      <c r="D725" s="84">
        <v>1.2</v>
      </c>
      <c r="E725" s="85"/>
      <c r="F725" s="147" t="s">
        <v>2109</v>
      </c>
      <c r="H725" s="145"/>
      <c r="I725" s="19"/>
      <c r="J725" s="19"/>
      <c r="K725" s="19"/>
      <c r="L725" s="75"/>
      <c r="M725" s="102"/>
      <c r="N725" s="89"/>
    </row>
    <row r="726" spans="1:14" s="29" customFormat="1">
      <c r="A726" s="90" t="s">
        <v>2129</v>
      </c>
      <c r="B726" s="84">
        <f t="shared" si="42"/>
        <v>136</v>
      </c>
      <c r="C726" s="84">
        <f t="shared" si="43"/>
        <v>123</v>
      </c>
      <c r="D726" s="84">
        <v>3</v>
      </c>
      <c r="E726" s="85"/>
      <c r="F726" s="147" t="s">
        <v>2128</v>
      </c>
      <c r="H726" s="145"/>
      <c r="I726" s="19"/>
      <c r="J726" s="19"/>
      <c r="K726" s="19"/>
      <c r="L726" s="75"/>
      <c r="M726" s="102"/>
      <c r="N726" s="89"/>
    </row>
    <row r="727" spans="1:14">
      <c r="A727" s="90" t="s">
        <v>4609</v>
      </c>
      <c r="B727" s="84">
        <f t="shared" si="42"/>
        <v>41</v>
      </c>
      <c r="C727" s="84">
        <f t="shared" si="43"/>
        <v>36.9</v>
      </c>
      <c r="D727" s="84">
        <v>0.9</v>
      </c>
      <c r="E727" s="85"/>
      <c r="F727" s="147" t="s">
        <v>4435</v>
      </c>
      <c r="M727" s="102"/>
    </row>
    <row r="728" spans="1:14" s="29" customFormat="1">
      <c r="A728" s="90" t="s">
        <v>3931</v>
      </c>
      <c r="B728" s="84">
        <f t="shared" si="42"/>
        <v>91</v>
      </c>
      <c r="C728" s="84">
        <f t="shared" si="43"/>
        <v>82</v>
      </c>
      <c r="D728" s="84">
        <v>2</v>
      </c>
      <c r="E728" s="85"/>
      <c r="F728" s="147" t="s">
        <v>3932</v>
      </c>
      <c r="H728" s="145"/>
      <c r="I728" s="19"/>
      <c r="J728" s="19"/>
      <c r="K728" s="19"/>
      <c r="L728" s="75"/>
      <c r="M728" s="102"/>
      <c r="N728" s="89"/>
    </row>
    <row r="729" spans="1:14" s="29" customFormat="1">
      <c r="A729" s="90" t="s">
        <v>4147</v>
      </c>
      <c r="B729" s="84">
        <f t="shared" si="42"/>
        <v>82</v>
      </c>
      <c r="C729" s="84">
        <f t="shared" si="43"/>
        <v>73.8</v>
      </c>
      <c r="D729" s="84">
        <v>1.8</v>
      </c>
      <c r="E729" s="85"/>
      <c r="F729" s="147" t="s">
        <v>4146</v>
      </c>
      <c r="H729" s="217">
        <v>44452</v>
      </c>
      <c r="I729" s="19">
        <v>10</v>
      </c>
      <c r="J729" s="19"/>
      <c r="K729" s="19"/>
      <c r="L729" s="75"/>
      <c r="M729" s="102"/>
      <c r="N729" s="89"/>
    </row>
    <row r="730" spans="1:14" s="29" customFormat="1">
      <c r="A730" s="90" t="s">
        <v>2886</v>
      </c>
      <c r="B730" s="84">
        <f t="shared" si="42"/>
        <v>46</v>
      </c>
      <c r="C730" s="84">
        <f t="shared" si="43"/>
        <v>41</v>
      </c>
      <c r="D730" s="84">
        <v>1</v>
      </c>
      <c r="E730" s="85"/>
      <c r="F730" s="147" t="s">
        <v>2132</v>
      </c>
      <c r="H730" s="217">
        <v>44529</v>
      </c>
      <c r="I730" s="19">
        <v>9</v>
      </c>
      <c r="J730" s="19"/>
      <c r="K730" s="19"/>
      <c r="L730" s="75"/>
      <c r="M730" s="102"/>
      <c r="N730" s="89"/>
    </row>
    <row r="731" spans="1:14" s="29" customFormat="1">
      <c r="A731" s="90" t="s">
        <v>6369</v>
      </c>
      <c r="B731" s="84">
        <f t="shared" si="42"/>
        <v>68</v>
      </c>
      <c r="C731" s="84">
        <f t="shared" si="43"/>
        <v>61.5</v>
      </c>
      <c r="D731" s="84">
        <v>1.5</v>
      </c>
      <c r="E731" s="85"/>
      <c r="F731" s="147" t="s">
        <v>6370</v>
      </c>
      <c r="H731" s="217">
        <v>44330</v>
      </c>
      <c r="I731" s="19">
        <v>10</v>
      </c>
      <c r="J731" s="19"/>
      <c r="K731" s="19"/>
      <c r="L731" s="75"/>
      <c r="M731" s="102"/>
      <c r="N731" s="89"/>
    </row>
    <row r="732" spans="1:14" s="29" customFormat="1">
      <c r="A732" s="90" t="s">
        <v>4393</v>
      </c>
      <c r="B732" s="84">
        <f t="shared" si="42"/>
        <v>46</v>
      </c>
      <c r="C732" s="84">
        <f t="shared" si="43"/>
        <v>41</v>
      </c>
      <c r="D732" s="84">
        <v>1</v>
      </c>
      <c r="E732" s="85"/>
      <c r="F732" s="147" t="s">
        <v>4394</v>
      </c>
      <c r="H732" s="145"/>
      <c r="I732" s="19"/>
      <c r="J732" s="19"/>
      <c r="K732" s="19"/>
      <c r="L732" s="75"/>
      <c r="M732" s="102"/>
      <c r="N732" s="89"/>
    </row>
    <row r="733" spans="1:14" s="29" customFormat="1">
      <c r="A733" s="90" t="s">
        <v>6494</v>
      </c>
      <c r="B733" s="84">
        <f t="shared" si="42"/>
        <v>59</v>
      </c>
      <c r="C733" s="84">
        <f t="shared" si="43"/>
        <v>53.300000000000004</v>
      </c>
      <c r="D733" s="84">
        <v>1.3</v>
      </c>
      <c r="E733" s="85"/>
      <c r="F733" s="147"/>
      <c r="G733" s="29" t="s">
        <v>1224</v>
      </c>
      <c r="H733" s="145"/>
      <c r="I733" s="19">
        <v>10</v>
      </c>
      <c r="J733" s="19" t="s">
        <v>5548</v>
      </c>
      <c r="K733" s="19"/>
      <c r="L733" s="75"/>
      <c r="M733" s="102"/>
      <c r="N733" s="89"/>
    </row>
    <row r="734" spans="1:14" s="29" customFormat="1">
      <c r="A734" s="90" t="s">
        <v>2432</v>
      </c>
      <c r="B734" s="84">
        <f t="shared" si="42"/>
        <v>32</v>
      </c>
      <c r="C734" s="84">
        <f t="shared" si="43"/>
        <v>28.7</v>
      </c>
      <c r="D734" s="84">
        <v>0.7</v>
      </c>
      <c r="E734" s="85"/>
      <c r="F734" s="147" t="s">
        <v>1878</v>
      </c>
      <c r="H734" s="145"/>
      <c r="I734" s="19"/>
      <c r="J734" s="19"/>
      <c r="K734" s="19"/>
      <c r="L734" s="75"/>
      <c r="M734" s="102"/>
      <c r="N734" s="89"/>
    </row>
    <row r="735" spans="1:14" s="29" customFormat="1">
      <c r="A735" s="90" t="s">
        <v>1916</v>
      </c>
      <c r="B735" s="84">
        <f t="shared" si="42"/>
        <v>122</v>
      </c>
      <c r="C735" s="84">
        <f t="shared" si="43"/>
        <v>110.7</v>
      </c>
      <c r="D735" s="84">
        <v>2.7</v>
      </c>
      <c r="E735" s="85"/>
      <c r="F735" s="147" t="s">
        <v>1917</v>
      </c>
      <c r="H735" s="145"/>
      <c r="I735" s="19"/>
      <c r="J735" s="19"/>
      <c r="K735" s="19"/>
      <c r="L735" s="75"/>
      <c r="M735" s="102"/>
      <c r="N735" s="89"/>
    </row>
    <row r="736" spans="1:14" s="29" customFormat="1">
      <c r="A736" s="90" t="s">
        <v>4001</v>
      </c>
      <c r="B736" s="84">
        <f t="shared" si="42"/>
        <v>91</v>
      </c>
      <c r="C736" s="84">
        <f t="shared" si="43"/>
        <v>82</v>
      </c>
      <c r="D736" s="84">
        <v>2</v>
      </c>
      <c r="E736" s="85"/>
      <c r="F736" s="147" t="s">
        <v>4002</v>
      </c>
      <c r="H736" s="145"/>
      <c r="I736" s="19"/>
      <c r="J736" s="19"/>
      <c r="K736" s="19"/>
      <c r="L736" s="75"/>
      <c r="M736" s="102"/>
      <c r="N736" s="89"/>
    </row>
    <row r="737" spans="1:14" s="29" customFormat="1">
      <c r="A737" s="90" t="s">
        <v>6063</v>
      </c>
      <c r="B737" s="84">
        <f t="shared" si="42"/>
        <v>50</v>
      </c>
      <c r="C737" s="84">
        <f t="shared" si="43"/>
        <v>45.1</v>
      </c>
      <c r="D737" s="84">
        <v>1.1000000000000001</v>
      </c>
      <c r="E737" s="85"/>
      <c r="F737" s="147" t="s">
        <v>6064</v>
      </c>
      <c r="G737" s="29" t="s">
        <v>1224</v>
      </c>
      <c r="H737" s="145"/>
      <c r="I737" s="19">
        <v>10</v>
      </c>
      <c r="J737" s="19"/>
      <c r="K737" s="19"/>
      <c r="L737" s="75"/>
      <c r="M737" s="102"/>
      <c r="N737" s="89"/>
    </row>
    <row r="738" spans="1:14" s="29" customFormat="1">
      <c r="A738" s="90" t="s">
        <v>2301</v>
      </c>
      <c r="B738" s="84">
        <f t="shared" si="42"/>
        <v>79</v>
      </c>
      <c r="C738" s="84">
        <f t="shared" si="43"/>
        <v>71.34</v>
      </c>
      <c r="D738" s="84">
        <v>1.74</v>
      </c>
      <c r="E738" s="85"/>
      <c r="F738" s="147" t="s">
        <v>2302</v>
      </c>
      <c r="H738" s="145"/>
      <c r="I738" s="19"/>
      <c r="J738" s="19"/>
      <c r="K738" s="19"/>
      <c r="L738" s="75"/>
      <c r="M738" s="102"/>
      <c r="N738" s="89"/>
    </row>
    <row r="739" spans="1:14" s="29" customFormat="1">
      <c r="A739" s="90" t="s">
        <v>6208</v>
      </c>
      <c r="B739" s="84">
        <f t="shared" si="42"/>
        <v>46</v>
      </c>
      <c r="C739" s="84">
        <f t="shared" si="43"/>
        <v>41</v>
      </c>
      <c r="D739" s="84">
        <v>1</v>
      </c>
      <c r="E739" s="85"/>
      <c r="F739" s="147" t="s">
        <v>6209</v>
      </c>
      <c r="G739" s="29" t="s">
        <v>1224</v>
      </c>
      <c r="H739" s="217">
        <v>44277</v>
      </c>
      <c r="I739" s="19">
        <v>5</v>
      </c>
      <c r="J739" s="19"/>
      <c r="K739" s="19"/>
      <c r="L739" s="75"/>
      <c r="M739" s="102"/>
      <c r="N739" s="89"/>
    </row>
    <row r="740" spans="1:14" s="29" customFormat="1">
      <c r="A740" s="90" t="s">
        <v>1623</v>
      </c>
      <c r="B740" s="84">
        <f t="shared" si="42"/>
        <v>38</v>
      </c>
      <c r="C740" s="84">
        <f t="shared" si="43"/>
        <v>34.44</v>
      </c>
      <c r="D740" s="84">
        <v>0.84</v>
      </c>
      <c r="E740" s="85"/>
      <c r="F740" s="147">
        <v>370</v>
      </c>
      <c r="H740" s="145"/>
      <c r="I740" s="19"/>
      <c r="J740" s="19"/>
      <c r="K740" s="19"/>
      <c r="L740" s="75"/>
      <c r="M740" s="102"/>
      <c r="N740" s="89"/>
    </row>
    <row r="741" spans="1:14" s="29" customFormat="1">
      <c r="A741" s="90" t="s">
        <v>4208</v>
      </c>
      <c r="B741" s="84">
        <f t="shared" si="42"/>
        <v>181</v>
      </c>
      <c r="C741" s="84">
        <f t="shared" si="43"/>
        <v>164</v>
      </c>
      <c r="D741" s="84">
        <v>4</v>
      </c>
      <c r="E741" s="85"/>
      <c r="F741" s="147" t="s">
        <v>4128</v>
      </c>
      <c r="H741" s="145"/>
      <c r="I741" s="19"/>
      <c r="J741" s="19"/>
      <c r="K741" s="19"/>
      <c r="L741" s="75"/>
      <c r="M741" s="102"/>
      <c r="N741" s="89"/>
    </row>
    <row r="742" spans="1:14">
      <c r="A742" s="85" t="s">
        <v>149</v>
      </c>
      <c r="B742" s="84">
        <f t="shared" si="42"/>
        <v>41</v>
      </c>
      <c r="C742" s="84">
        <f t="shared" si="43"/>
        <v>36.9</v>
      </c>
      <c r="D742" s="84">
        <v>0.9</v>
      </c>
      <c r="E742" s="85"/>
      <c r="M742" s="102"/>
    </row>
    <row r="743" spans="1:14" s="29" customFormat="1">
      <c r="A743" s="90" t="s">
        <v>4885</v>
      </c>
      <c r="B743" s="84">
        <f t="shared" si="42"/>
        <v>41</v>
      </c>
      <c r="C743" s="84">
        <f t="shared" si="43"/>
        <v>36.9</v>
      </c>
      <c r="D743" s="84">
        <v>0.9</v>
      </c>
      <c r="E743" s="85"/>
      <c r="F743" s="147"/>
      <c r="H743" s="145"/>
      <c r="I743" s="19"/>
      <c r="J743" s="19"/>
      <c r="K743" s="19"/>
      <c r="L743" s="75"/>
      <c r="M743" s="102"/>
      <c r="N743" s="89"/>
    </row>
    <row r="744" spans="1:14">
      <c r="A744" s="90" t="s">
        <v>150</v>
      </c>
      <c r="B744" s="84">
        <f t="shared" si="42"/>
        <v>41</v>
      </c>
      <c r="C744" s="84">
        <f t="shared" si="43"/>
        <v>36.9</v>
      </c>
      <c r="D744" s="84">
        <v>0.9</v>
      </c>
      <c r="E744" s="85"/>
      <c r="M744" s="102"/>
    </row>
    <row r="745" spans="1:14">
      <c r="A745" s="85" t="s">
        <v>151</v>
      </c>
      <c r="B745" s="84">
        <f t="shared" si="42"/>
        <v>41</v>
      </c>
      <c r="C745" s="84">
        <f t="shared" si="43"/>
        <v>36.9</v>
      </c>
      <c r="D745" s="84">
        <v>0.9</v>
      </c>
      <c r="E745" s="85"/>
      <c r="M745" s="102"/>
    </row>
    <row r="746" spans="1:14">
      <c r="A746" s="85" t="s">
        <v>152</v>
      </c>
      <c r="B746" s="84">
        <f t="shared" si="42"/>
        <v>41</v>
      </c>
      <c r="C746" s="84">
        <f t="shared" si="43"/>
        <v>36.9</v>
      </c>
      <c r="D746" s="84">
        <v>0.9</v>
      </c>
      <c r="E746" s="85"/>
      <c r="M746" s="102"/>
    </row>
    <row r="747" spans="1:14" s="29" customFormat="1">
      <c r="A747" s="90" t="s">
        <v>3329</v>
      </c>
      <c r="B747" s="84">
        <f t="shared" si="42"/>
        <v>136</v>
      </c>
      <c r="C747" s="84">
        <f t="shared" si="43"/>
        <v>123</v>
      </c>
      <c r="D747" s="84">
        <v>3</v>
      </c>
      <c r="E747" s="85"/>
      <c r="F747" s="147" t="s">
        <v>4187</v>
      </c>
      <c r="H747" s="145"/>
      <c r="I747" s="19"/>
      <c r="J747" s="19"/>
      <c r="K747" s="19"/>
      <c r="L747" s="75"/>
      <c r="M747" s="102"/>
      <c r="N747" s="89"/>
    </row>
    <row r="748" spans="1:14" s="29" customFormat="1">
      <c r="A748" s="90" t="s">
        <v>3914</v>
      </c>
      <c r="B748" s="84">
        <f t="shared" si="42"/>
        <v>158</v>
      </c>
      <c r="C748" s="84">
        <f t="shared" si="43"/>
        <v>143.5</v>
      </c>
      <c r="D748" s="84">
        <v>3.5</v>
      </c>
      <c r="E748" s="85"/>
      <c r="F748" s="147" t="s">
        <v>3915</v>
      </c>
      <c r="H748" s="145"/>
      <c r="I748" s="19"/>
      <c r="J748" s="19"/>
      <c r="K748" s="19"/>
      <c r="L748" s="75"/>
      <c r="M748" s="102"/>
      <c r="N748" s="89"/>
    </row>
    <row r="749" spans="1:14" s="29" customFormat="1">
      <c r="A749" s="90" t="s">
        <v>4884</v>
      </c>
      <c r="B749" s="84">
        <f t="shared" si="42"/>
        <v>41</v>
      </c>
      <c r="C749" s="84">
        <f t="shared" si="43"/>
        <v>36.9</v>
      </c>
      <c r="D749" s="84">
        <v>0.9</v>
      </c>
      <c r="E749" s="85"/>
      <c r="F749" s="147"/>
      <c r="H749" s="145"/>
      <c r="I749" s="19"/>
      <c r="J749" s="19"/>
      <c r="K749" s="19"/>
      <c r="L749" s="75"/>
      <c r="M749" s="102"/>
      <c r="N749" s="89"/>
    </row>
    <row r="750" spans="1:14" s="29" customFormat="1">
      <c r="A750" s="90" t="s">
        <v>3472</v>
      </c>
      <c r="B750" s="84">
        <f t="shared" si="42"/>
        <v>145</v>
      </c>
      <c r="C750" s="84">
        <f t="shared" si="43"/>
        <v>131.20000000000002</v>
      </c>
      <c r="D750" s="84">
        <v>3.2</v>
      </c>
      <c r="E750" s="90" t="s">
        <v>3474</v>
      </c>
      <c r="F750" s="147" t="s">
        <v>3473</v>
      </c>
      <c r="H750" s="145"/>
      <c r="I750" s="19"/>
      <c r="J750" s="19"/>
      <c r="K750" s="19"/>
      <c r="L750" s="75"/>
      <c r="M750" s="102"/>
      <c r="N750" s="89"/>
    </row>
    <row r="751" spans="1:14" s="29" customFormat="1">
      <c r="A751" s="90" t="s">
        <v>3852</v>
      </c>
      <c r="B751" s="84">
        <f t="shared" si="42"/>
        <v>91</v>
      </c>
      <c r="C751" s="84">
        <f t="shared" si="43"/>
        <v>82</v>
      </c>
      <c r="D751" s="84">
        <v>2</v>
      </c>
      <c r="E751" s="90"/>
      <c r="F751" s="147" t="s">
        <v>3853</v>
      </c>
      <c r="H751" s="145"/>
      <c r="I751" s="19"/>
      <c r="J751" s="19"/>
      <c r="K751" s="19"/>
      <c r="L751" s="75"/>
      <c r="M751" s="102"/>
      <c r="N751" s="89"/>
    </row>
    <row r="752" spans="1:14" s="29" customFormat="1">
      <c r="A752" s="90" t="s">
        <v>5201</v>
      </c>
      <c r="B752" s="84">
        <f t="shared" si="42"/>
        <v>37</v>
      </c>
      <c r="C752" s="84">
        <f t="shared" si="43"/>
        <v>32.800000000000004</v>
      </c>
      <c r="D752" s="84">
        <v>0.8</v>
      </c>
      <c r="E752" s="90"/>
      <c r="F752" s="147" t="s">
        <v>5202</v>
      </c>
      <c r="H752" s="217">
        <v>43999</v>
      </c>
      <c r="I752" s="19"/>
      <c r="J752" s="19"/>
      <c r="K752" s="19"/>
      <c r="L752" s="75"/>
      <c r="M752" s="102"/>
      <c r="N752" s="89"/>
    </row>
    <row r="753" spans="1:14" s="29" customFormat="1">
      <c r="A753" s="90" t="s">
        <v>7223</v>
      </c>
      <c r="B753" s="84">
        <f t="shared" si="42"/>
        <v>82</v>
      </c>
      <c r="C753" s="84">
        <f t="shared" si="43"/>
        <v>73.8</v>
      </c>
      <c r="D753" s="84">
        <v>1.8</v>
      </c>
      <c r="E753" s="90"/>
      <c r="F753" s="147"/>
      <c r="G753" s="29" t="s">
        <v>1224</v>
      </c>
      <c r="H753" s="217">
        <v>44636</v>
      </c>
      <c r="I753" s="19">
        <v>1</v>
      </c>
      <c r="J753" s="19"/>
      <c r="K753" s="19"/>
      <c r="L753" s="75"/>
      <c r="M753" s="102"/>
      <c r="N753" s="89"/>
    </row>
    <row r="754" spans="1:14" s="29" customFormat="1">
      <c r="A754" s="90" t="s">
        <v>7227</v>
      </c>
      <c r="B754" s="84">
        <f t="shared" si="42"/>
        <v>46</v>
      </c>
      <c r="C754" s="84">
        <f t="shared" si="43"/>
        <v>41</v>
      </c>
      <c r="D754" s="84">
        <v>1</v>
      </c>
      <c r="E754" s="90"/>
      <c r="F754" s="147" t="s">
        <v>2863</v>
      </c>
      <c r="G754" s="29" t="s">
        <v>1224</v>
      </c>
      <c r="H754" s="217">
        <v>44095</v>
      </c>
      <c r="I754" s="19"/>
      <c r="J754" s="19"/>
      <c r="K754" s="19"/>
      <c r="L754" s="75"/>
      <c r="M754" s="102"/>
      <c r="N754" s="89"/>
    </row>
    <row r="755" spans="1:14" s="29" customFormat="1">
      <c r="A755" s="90" t="s">
        <v>7228</v>
      </c>
      <c r="B755" s="84">
        <f t="shared" si="42"/>
        <v>50</v>
      </c>
      <c r="C755" s="84">
        <f t="shared" si="43"/>
        <v>45.1</v>
      </c>
      <c r="D755" s="84">
        <v>1.1000000000000001</v>
      </c>
      <c r="E755" s="85"/>
      <c r="F755" s="147" t="s">
        <v>3157</v>
      </c>
      <c r="H755" s="145"/>
      <c r="I755" s="19"/>
      <c r="J755" s="19"/>
      <c r="K755" s="19"/>
      <c r="L755" s="75"/>
      <c r="M755" s="102"/>
      <c r="N755" s="89"/>
    </row>
    <row r="756" spans="1:14" s="29" customFormat="1">
      <c r="A756" s="90" t="s">
        <v>7259</v>
      </c>
      <c r="B756" s="84">
        <f t="shared" si="42"/>
        <v>82</v>
      </c>
      <c r="C756" s="84">
        <f t="shared" si="43"/>
        <v>73.8</v>
      </c>
      <c r="D756" s="84">
        <v>1.8</v>
      </c>
      <c r="E756" s="85"/>
      <c r="F756" s="147"/>
      <c r="G756" s="29" t="s">
        <v>1224</v>
      </c>
      <c r="H756" s="217">
        <v>44688</v>
      </c>
      <c r="I756" s="19">
        <v>2</v>
      </c>
      <c r="J756" s="19" t="s">
        <v>6928</v>
      </c>
      <c r="K756" s="19" t="s">
        <v>782</v>
      </c>
      <c r="L756" s="75">
        <v>4</v>
      </c>
      <c r="M756" s="102"/>
      <c r="N756" s="89"/>
    </row>
    <row r="757" spans="1:14" s="29" customFormat="1">
      <c r="A757" s="90" t="s">
        <v>7224</v>
      </c>
      <c r="B757" s="84">
        <f t="shared" si="42"/>
        <v>91</v>
      </c>
      <c r="C757" s="84">
        <f t="shared" si="43"/>
        <v>82</v>
      </c>
      <c r="D757" s="84">
        <v>2</v>
      </c>
      <c r="E757" s="85"/>
      <c r="F757" s="147"/>
      <c r="G757" s="29" t="s">
        <v>1224</v>
      </c>
      <c r="H757" s="217">
        <v>44636</v>
      </c>
      <c r="I757" s="19">
        <v>2</v>
      </c>
      <c r="J757" s="19"/>
      <c r="K757" s="19"/>
      <c r="L757" s="75"/>
      <c r="M757" s="102"/>
      <c r="N757" s="89"/>
    </row>
    <row r="758" spans="1:14" s="29" customFormat="1">
      <c r="A758" s="90" t="s">
        <v>7225</v>
      </c>
      <c r="B758" s="84">
        <f t="shared" si="42"/>
        <v>91</v>
      </c>
      <c r="C758" s="84">
        <f t="shared" si="43"/>
        <v>82</v>
      </c>
      <c r="D758" s="84">
        <v>2</v>
      </c>
      <c r="E758" s="85"/>
      <c r="F758" s="147"/>
      <c r="G758" s="29" t="s">
        <v>1224</v>
      </c>
      <c r="H758" s="145"/>
      <c r="I758" s="19">
        <v>1</v>
      </c>
      <c r="J758" s="19"/>
      <c r="K758" s="19"/>
      <c r="L758" s="75"/>
      <c r="M758" s="102"/>
      <c r="N758" s="89"/>
    </row>
    <row r="759" spans="1:14" s="29" customFormat="1">
      <c r="A759" s="90" t="s">
        <v>7226</v>
      </c>
      <c r="B759" s="84">
        <f t="shared" si="42"/>
        <v>104</v>
      </c>
      <c r="C759" s="84">
        <f t="shared" si="43"/>
        <v>94.3</v>
      </c>
      <c r="D759" s="84">
        <v>2.2999999999999998</v>
      </c>
      <c r="E759" s="85"/>
      <c r="F759" s="147" t="s">
        <v>2198</v>
      </c>
      <c r="H759" s="217">
        <v>44070</v>
      </c>
      <c r="I759" s="19"/>
      <c r="J759" s="19"/>
      <c r="K759" s="19"/>
      <c r="L759" s="75"/>
      <c r="M759" s="102"/>
      <c r="N759" s="89"/>
    </row>
    <row r="760" spans="1:14" s="29" customFormat="1">
      <c r="A760" s="90" t="s">
        <v>6853</v>
      </c>
      <c r="B760" s="84">
        <f t="shared" si="42"/>
        <v>73</v>
      </c>
      <c r="C760" s="84">
        <f t="shared" si="43"/>
        <v>65.600000000000009</v>
      </c>
      <c r="D760" s="84">
        <v>1.6</v>
      </c>
      <c r="E760" s="85"/>
      <c r="F760" s="147" t="s">
        <v>6854</v>
      </c>
      <c r="G760" s="29" t="s">
        <v>1224</v>
      </c>
      <c r="H760" s="217">
        <v>44070</v>
      </c>
      <c r="I760" s="19">
        <v>1</v>
      </c>
      <c r="J760" s="19"/>
      <c r="K760" s="19"/>
      <c r="L760" s="75">
        <v>2</v>
      </c>
      <c r="M760" s="102"/>
      <c r="N760" s="89"/>
    </row>
    <row r="761" spans="1:14" s="29" customFormat="1">
      <c r="A761" s="90" t="s">
        <v>3998</v>
      </c>
      <c r="B761" s="84">
        <f t="shared" si="42"/>
        <v>17</v>
      </c>
      <c r="C761" s="84">
        <f t="shared" si="43"/>
        <v>14.76</v>
      </c>
      <c r="D761" s="84">
        <v>0.36</v>
      </c>
      <c r="E761" s="85"/>
      <c r="F761" s="147" t="s">
        <v>4051</v>
      </c>
      <c r="H761" s="145"/>
      <c r="I761" s="19"/>
      <c r="J761" s="19"/>
      <c r="K761" s="19"/>
      <c r="L761" s="75"/>
      <c r="M761" s="102"/>
      <c r="N761" s="89"/>
    </row>
    <row r="762" spans="1:14" s="29" customFormat="1">
      <c r="A762" s="90" t="s">
        <v>3027</v>
      </c>
      <c r="B762" s="84">
        <f t="shared" si="42"/>
        <v>66</v>
      </c>
      <c r="C762" s="84">
        <f t="shared" si="43"/>
        <v>59.449999999999996</v>
      </c>
      <c r="D762" s="84">
        <v>1.45</v>
      </c>
      <c r="E762" s="85"/>
      <c r="F762" s="147" t="s">
        <v>3028</v>
      </c>
      <c r="H762" s="145"/>
      <c r="I762" s="19"/>
      <c r="J762" s="19"/>
      <c r="K762" s="19"/>
      <c r="L762" s="75"/>
      <c r="M762" s="102"/>
      <c r="N762" s="89"/>
    </row>
    <row r="763" spans="1:14" s="29" customFormat="1">
      <c r="A763" s="90" t="s">
        <v>3475</v>
      </c>
      <c r="B763" s="84">
        <f t="shared" si="42"/>
        <v>451</v>
      </c>
      <c r="C763" s="84">
        <f t="shared" si="43"/>
        <v>410</v>
      </c>
      <c r="D763" s="84">
        <v>10</v>
      </c>
      <c r="E763" s="85"/>
      <c r="F763" s="147"/>
      <c r="H763" s="145"/>
      <c r="I763" s="19"/>
      <c r="J763" s="19"/>
      <c r="K763" s="19"/>
      <c r="L763" s="75"/>
      <c r="M763" s="102"/>
      <c r="N763" s="89"/>
    </row>
    <row r="764" spans="1:14">
      <c r="A764" s="85" t="s">
        <v>153</v>
      </c>
      <c r="B764" s="84">
        <f t="shared" si="42"/>
        <v>68</v>
      </c>
      <c r="C764" s="84">
        <f t="shared" si="43"/>
        <v>61.5</v>
      </c>
      <c r="D764" s="84">
        <v>1.5</v>
      </c>
      <c r="E764" s="85"/>
      <c r="M764" s="102"/>
    </row>
    <row r="765" spans="1:14">
      <c r="A765" s="85" t="s">
        <v>154</v>
      </c>
      <c r="B765" s="84">
        <f t="shared" si="42"/>
        <v>136</v>
      </c>
      <c r="C765" s="84">
        <f t="shared" si="43"/>
        <v>123</v>
      </c>
      <c r="D765" s="84">
        <v>3</v>
      </c>
      <c r="E765" s="85"/>
      <c r="M765" s="102"/>
    </row>
    <row r="766" spans="1:14" s="29" customFormat="1">
      <c r="A766" s="90" t="s">
        <v>2588</v>
      </c>
      <c r="B766" s="84">
        <f t="shared" si="42"/>
        <v>181</v>
      </c>
      <c r="C766" s="84">
        <f t="shared" si="43"/>
        <v>164</v>
      </c>
      <c r="D766" s="84">
        <v>4</v>
      </c>
      <c r="E766" s="85"/>
      <c r="F766" s="147" t="s">
        <v>2589</v>
      </c>
      <c r="H766" s="145"/>
      <c r="I766" s="19"/>
      <c r="J766" s="19"/>
      <c r="K766" s="19"/>
      <c r="L766" s="75"/>
      <c r="M766" s="102"/>
      <c r="N766" s="89"/>
    </row>
    <row r="767" spans="1:14" s="29" customFormat="1">
      <c r="A767" s="90" t="s">
        <v>5072</v>
      </c>
      <c r="B767" s="84">
        <f t="shared" si="42"/>
        <v>127</v>
      </c>
      <c r="C767" s="84">
        <f t="shared" si="43"/>
        <v>114.8</v>
      </c>
      <c r="D767" s="84">
        <v>2.8</v>
      </c>
      <c r="E767" s="85"/>
      <c r="F767" s="147" t="s">
        <v>1820</v>
      </c>
      <c r="H767" s="145"/>
      <c r="I767" s="19"/>
      <c r="J767" s="19"/>
      <c r="K767" s="19"/>
      <c r="L767" s="75"/>
      <c r="M767" s="102"/>
      <c r="N767" s="89"/>
    </row>
    <row r="768" spans="1:14" s="29" customFormat="1">
      <c r="A768" s="90" t="s">
        <v>5073</v>
      </c>
      <c r="B768" s="84">
        <f t="shared" si="42"/>
        <v>127</v>
      </c>
      <c r="C768" s="84">
        <f t="shared" si="43"/>
        <v>114.8</v>
      </c>
      <c r="D768" s="84">
        <v>2.8</v>
      </c>
      <c r="E768" s="85"/>
      <c r="F768" s="147" t="s">
        <v>5258</v>
      </c>
      <c r="H768" s="217">
        <v>44012</v>
      </c>
      <c r="I768" s="19"/>
      <c r="J768" s="19"/>
      <c r="K768" s="19"/>
      <c r="L768" s="75"/>
      <c r="M768" s="102"/>
      <c r="N768" s="89"/>
    </row>
    <row r="769" spans="1:14" s="29" customFormat="1">
      <c r="A769" s="90" t="s">
        <v>4502</v>
      </c>
      <c r="B769" s="84">
        <f t="shared" si="42"/>
        <v>136</v>
      </c>
      <c r="C769" s="84">
        <f t="shared" si="43"/>
        <v>123</v>
      </c>
      <c r="D769" s="84">
        <v>3</v>
      </c>
      <c r="E769" s="85"/>
      <c r="F769" s="147" t="s">
        <v>4501</v>
      </c>
      <c r="H769" s="145"/>
      <c r="I769" s="19"/>
      <c r="J769" s="19"/>
      <c r="K769" s="19"/>
      <c r="L769" s="75"/>
      <c r="M769" s="102"/>
      <c r="N769" s="89"/>
    </row>
    <row r="770" spans="1:14" s="29" customFormat="1">
      <c r="A770" s="90" t="s">
        <v>5168</v>
      </c>
      <c r="B770" s="84">
        <f t="shared" si="42"/>
        <v>181</v>
      </c>
      <c r="C770" s="84">
        <f t="shared" si="43"/>
        <v>164</v>
      </c>
      <c r="D770" s="84">
        <v>4</v>
      </c>
      <c r="E770" s="85"/>
      <c r="F770" s="147" t="s">
        <v>5169</v>
      </c>
      <c r="H770" s="217">
        <v>43991</v>
      </c>
      <c r="I770" s="19"/>
      <c r="J770" s="19"/>
      <c r="K770" s="19"/>
      <c r="L770" s="75"/>
      <c r="M770" s="102"/>
      <c r="N770" s="89"/>
    </row>
    <row r="771" spans="1:14" s="29" customFormat="1">
      <c r="A771" s="90" t="s">
        <v>6251</v>
      </c>
      <c r="B771" s="84">
        <f t="shared" si="42"/>
        <v>113</v>
      </c>
      <c r="C771" s="84">
        <f t="shared" si="43"/>
        <v>102.5</v>
      </c>
      <c r="D771" s="84">
        <v>2.5</v>
      </c>
      <c r="E771" s="85"/>
      <c r="F771" s="147" t="s">
        <v>6252</v>
      </c>
      <c r="G771" s="29" t="s">
        <v>1224</v>
      </c>
      <c r="H771" s="217">
        <v>44801</v>
      </c>
      <c r="I771" s="19">
        <v>3</v>
      </c>
      <c r="J771" s="19"/>
      <c r="K771" s="19"/>
      <c r="L771" s="75"/>
      <c r="M771" s="102"/>
      <c r="N771" s="89"/>
    </row>
    <row r="772" spans="1:14" s="29" customFormat="1">
      <c r="A772" s="90" t="s">
        <v>4541</v>
      </c>
      <c r="B772" s="84">
        <f t="shared" si="42"/>
        <v>82</v>
      </c>
      <c r="C772" s="84">
        <f t="shared" si="43"/>
        <v>73.8</v>
      </c>
      <c r="D772" s="84">
        <v>1.8</v>
      </c>
      <c r="E772" s="85"/>
      <c r="F772" s="147">
        <v>760</v>
      </c>
      <c r="H772" s="145"/>
      <c r="I772" s="19"/>
      <c r="J772" s="19"/>
      <c r="K772" s="19"/>
      <c r="L772" s="75"/>
      <c r="M772" s="102"/>
      <c r="N772" s="89"/>
    </row>
    <row r="773" spans="1:14">
      <c r="A773" s="85" t="s">
        <v>155</v>
      </c>
      <c r="B773" s="84">
        <f t="shared" si="42"/>
        <v>181</v>
      </c>
      <c r="C773" s="84">
        <f t="shared" si="43"/>
        <v>164</v>
      </c>
      <c r="D773" s="84">
        <v>4</v>
      </c>
      <c r="E773" s="85"/>
      <c r="M773" s="102"/>
    </row>
    <row r="774" spans="1:14">
      <c r="A774" s="90" t="s">
        <v>1408</v>
      </c>
      <c r="B774" s="84">
        <f t="shared" si="42"/>
        <v>677</v>
      </c>
      <c r="C774" s="84">
        <f t="shared" si="43"/>
        <v>615</v>
      </c>
      <c r="D774" s="84">
        <v>15</v>
      </c>
      <c r="E774" s="85"/>
      <c r="M774" s="102"/>
    </row>
    <row r="775" spans="1:14" s="29" customFormat="1">
      <c r="A775" s="90" t="s">
        <v>6138</v>
      </c>
      <c r="B775" s="84">
        <f t="shared" si="42"/>
        <v>100</v>
      </c>
      <c r="C775" s="84">
        <f t="shared" si="43"/>
        <v>90.2</v>
      </c>
      <c r="D775" s="84">
        <v>2.2000000000000002</v>
      </c>
      <c r="E775" s="85"/>
      <c r="F775" s="147" t="s">
        <v>5927</v>
      </c>
      <c r="G775" s="29" t="s">
        <v>684</v>
      </c>
      <c r="H775" s="217">
        <v>44244</v>
      </c>
      <c r="I775" s="19">
        <v>2</v>
      </c>
      <c r="J775" s="19"/>
      <c r="K775" s="19"/>
      <c r="L775" s="75"/>
      <c r="M775" s="102"/>
      <c r="N775" s="89"/>
    </row>
    <row r="776" spans="1:14">
      <c r="A776" s="85" t="s">
        <v>156</v>
      </c>
      <c r="B776" s="84">
        <f t="shared" si="42"/>
        <v>136</v>
      </c>
      <c r="C776" s="84">
        <f t="shared" si="43"/>
        <v>123</v>
      </c>
      <c r="D776" s="84">
        <v>3</v>
      </c>
      <c r="E776" s="85"/>
      <c r="M776" s="102"/>
    </row>
    <row r="777" spans="1:14">
      <c r="A777" s="85" t="s">
        <v>718</v>
      </c>
      <c r="B777" s="84">
        <f t="shared" si="42"/>
        <v>226</v>
      </c>
      <c r="C777" s="84">
        <f t="shared" si="43"/>
        <v>205</v>
      </c>
      <c r="D777" s="84">
        <v>5</v>
      </c>
      <c r="E777" s="85"/>
      <c r="M777" s="102"/>
    </row>
    <row r="778" spans="1:14">
      <c r="A778" s="85" t="s">
        <v>157</v>
      </c>
      <c r="B778" s="84">
        <f t="shared" si="42"/>
        <v>181</v>
      </c>
      <c r="C778" s="84">
        <f t="shared" si="43"/>
        <v>164</v>
      </c>
      <c r="D778" s="84">
        <v>4</v>
      </c>
      <c r="E778" s="85"/>
      <c r="M778" s="102"/>
    </row>
    <row r="779" spans="1:14">
      <c r="A779" s="90" t="s">
        <v>5173</v>
      </c>
      <c r="B779" s="84">
        <f t="shared" si="42"/>
        <v>474</v>
      </c>
      <c r="C779" s="84">
        <f t="shared" si="43"/>
        <v>430.5</v>
      </c>
      <c r="D779" s="84">
        <v>10.5</v>
      </c>
      <c r="E779" s="85"/>
      <c r="F779" s="147" t="s">
        <v>5175</v>
      </c>
      <c r="H779" s="217">
        <v>43993</v>
      </c>
      <c r="M779" s="102"/>
    </row>
    <row r="780" spans="1:14" s="29" customFormat="1">
      <c r="A780" s="90" t="s">
        <v>5174</v>
      </c>
      <c r="B780" s="84">
        <f t="shared" si="42"/>
        <v>474</v>
      </c>
      <c r="C780" s="84">
        <f t="shared" si="43"/>
        <v>430.5</v>
      </c>
      <c r="D780" s="84">
        <v>10.5</v>
      </c>
      <c r="E780" s="85"/>
      <c r="F780" s="147"/>
      <c r="H780" s="145"/>
      <c r="I780" s="19"/>
      <c r="J780" s="19"/>
      <c r="K780" s="19"/>
      <c r="L780" s="75"/>
      <c r="M780" s="102"/>
      <c r="N780" s="89"/>
    </row>
    <row r="781" spans="1:14" s="29" customFormat="1">
      <c r="A781" s="85" t="s">
        <v>934</v>
      </c>
      <c r="B781" s="84">
        <f t="shared" si="42"/>
        <v>271</v>
      </c>
      <c r="C781" s="84">
        <f t="shared" si="43"/>
        <v>246</v>
      </c>
      <c r="D781" s="84">
        <v>6</v>
      </c>
      <c r="E781" s="85"/>
      <c r="F781" s="147"/>
      <c r="H781" s="145"/>
      <c r="I781" s="19"/>
      <c r="J781" s="19"/>
      <c r="K781" s="19"/>
      <c r="L781" s="75"/>
      <c r="M781" s="102"/>
      <c r="N781" s="89"/>
    </row>
    <row r="782" spans="1:14">
      <c r="A782" s="85" t="s">
        <v>158</v>
      </c>
      <c r="B782" s="84">
        <f t="shared" si="42"/>
        <v>136</v>
      </c>
      <c r="C782" s="84">
        <f t="shared" si="43"/>
        <v>123</v>
      </c>
      <c r="D782" s="84">
        <v>3</v>
      </c>
      <c r="E782" s="85"/>
      <c r="M782" s="102"/>
    </row>
    <row r="783" spans="1:14">
      <c r="A783" s="85" t="s">
        <v>159</v>
      </c>
      <c r="B783" s="84">
        <f t="shared" si="42"/>
        <v>136</v>
      </c>
      <c r="C783" s="84">
        <f t="shared" si="43"/>
        <v>123</v>
      </c>
      <c r="D783" s="84">
        <v>3</v>
      </c>
      <c r="E783" s="85"/>
      <c r="M783" s="102"/>
    </row>
    <row r="784" spans="1:14" s="29" customFormat="1">
      <c r="A784" s="85" t="s">
        <v>933</v>
      </c>
      <c r="B784" s="84">
        <f t="shared" si="42"/>
        <v>203</v>
      </c>
      <c r="C784" s="84">
        <f t="shared" si="43"/>
        <v>184.5</v>
      </c>
      <c r="D784" s="84">
        <v>4.5</v>
      </c>
      <c r="E784" s="85"/>
      <c r="F784" s="147"/>
      <c r="H784" s="145"/>
      <c r="I784" s="19"/>
      <c r="J784" s="19"/>
      <c r="K784" s="19"/>
      <c r="L784" s="75"/>
      <c r="M784" s="102"/>
      <c r="N784" s="89"/>
    </row>
    <row r="785" spans="1:14">
      <c r="A785" s="85" t="s">
        <v>160</v>
      </c>
      <c r="B785" s="84">
        <f t="shared" si="42"/>
        <v>203</v>
      </c>
      <c r="C785" s="84">
        <f t="shared" si="43"/>
        <v>184.5</v>
      </c>
      <c r="D785" s="84">
        <v>4.5</v>
      </c>
      <c r="E785" s="85"/>
      <c r="M785" s="102"/>
    </row>
    <row r="786" spans="1:14">
      <c r="A786" s="85" t="s">
        <v>161</v>
      </c>
      <c r="B786" s="84">
        <f t="shared" si="42"/>
        <v>203</v>
      </c>
      <c r="C786" s="84">
        <f t="shared" si="43"/>
        <v>184.5</v>
      </c>
      <c r="D786" s="84">
        <v>4.5</v>
      </c>
      <c r="E786" s="85"/>
      <c r="M786" s="102"/>
    </row>
    <row r="787" spans="1:14" s="29" customFormat="1">
      <c r="A787" s="85" t="s">
        <v>937</v>
      </c>
      <c r="B787" s="84">
        <f t="shared" si="42"/>
        <v>226</v>
      </c>
      <c r="C787" s="84">
        <f t="shared" si="43"/>
        <v>205</v>
      </c>
      <c r="D787" s="84">
        <v>5</v>
      </c>
      <c r="E787" s="85"/>
      <c r="F787" s="147"/>
      <c r="H787" s="145"/>
      <c r="I787" s="19"/>
      <c r="J787" s="19"/>
      <c r="K787" s="19"/>
      <c r="L787" s="75"/>
      <c r="M787" s="102"/>
      <c r="N787" s="89"/>
    </row>
    <row r="788" spans="1:14">
      <c r="A788" s="85" t="s">
        <v>162</v>
      </c>
      <c r="B788" s="84">
        <f t="shared" si="42"/>
        <v>271</v>
      </c>
      <c r="C788" s="84">
        <f t="shared" si="43"/>
        <v>246</v>
      </c>
      <c r="D788" s="84">
        <v>6</v>
      </c>
      <c r="E788" s="85"/>
      <c r="M788" s="102"/>
    </row>
    <row r="789" spans="1:14" s="29" customFormat="1">
      <c r="A789" s="85" t="s">
        <v>874</v>
      </c>
      <c r="B789" s="84">
        <f t="shared" si="42"/>
        <v>271</v>
      </c>
      <c r="C789" s="84">
        <f t="shared" si="43"/>
        <v>246</v>
      </c>
      <c r="D789" s="84">
        <v>6</v>
      </c>
      <c r="E789" s="85"/>
      <c r="F789" s="147"/>
      <c r="H789" s="145"/>
      <c r="I789" s="19"/>
      <c r="J789" s="19"/>
      <c r="K789" s="19"/>
      <c r="L789" s="75"/>
      <c r="M789" s="102"/>
      <c r="N789" s="89"/>
    </row>
    <row r="790" spans="1:14">
      <c r="A790" s="85" t="s">
        <v>625</v>
      </c>
      <c r="B790" s="84">
        <f t="shared" si="42"/>
        <v>91</v>
      </c>
      <c r="C790" s="84">
        <f t="shared" si="43"/>
        <v>82</v>
      </c>
      <c r="D790" s="84">
        <v>2</v>
      </c>
      <c r="E790" s="85"/>
      <c r="M790" s="102"/>
    </row>
    <row r="791" spans="1:14">
      <c r="A791" s="85" t="s">
        <v>163</v>
      </c>
      <c r="B791" s="84">
        <f t="shared" si="42"/>
        <v>181</v>
      </c>
      <c r="C791" s="84">
        <f t="shared" si="43"/>
        <v>164</v>
      </c>
      <c r="D791" s="84">
        <v>4</v>
      </c>
      <c r="E791" s="85"/>
      <c r="M791" s="102"/>
    </row>
    <row r="792" spans="1:14">
      <c r="A792" s="95" t="s">
        <v>833</v>
      </c>
      <c r="B792" s="84">
        <f t="shared" si="42"/>
        <v>361</v>
      </c>
      <c r="C792" s="84">
        <f t="shared" si="43"/>
        <v>328</v>
      </c>
      <c r="D792" s="84">
        <v>8</v>
      </c>
      <c r="E792" s="85"/>
      <c r="M792" s="102"/>
    </row>
    <row r="793" spans="1:14" s="29" customFormat="1">
      <c r="A793" s="85" t="s">
        <v>164</v>
      </c>
      <c r="B793" s="84">
        <f t="shared" si="42"/>
        <v>181</v>
      </c>
      <c r="C793" s="84">
        <f t="shared" si="43"/>
        <v>164</v>
      </c>
      <c r="D793" s="84">
        <v>4</v>
      </c>
      <c r="E793" s="85"/>
      <c r="F793" s="147"/>
      <c r="H793" s="145"/>
      <c r="I793" s="19"/>
      <c r="J793" s="19"/>
      <c r="K793" s="19"/>
      <c r="L793" s="75"/>
      <c r="M793" s="102"/>
      <c r="N793" s="89"/>
    </row>
    <row r="794" spans="1:14">
      <c r="A794" s="85" t="s">
        <v>165</v>
      </c>
      <c r="B794" s="84">
        <f t="shared" si="42"/>
        <v>181</v>
      </c>
      <c r="C794" s="84">
        <f t="shared" si="43"/>
        <v>164</v>
      </c>
      <c r="D794" s="84">
        <v>4</v>
      </c>
      <c r="E794" s="85"/>
      <c r="M794" s="102"/>
    </row>
    <row r="795" spans="1:14">
      <c r="A795" s="85" t="s">
        <v>713</v>
      </c>
      <c r="B795" s="84">
        <f t="shared" si="42"/>
        <v>226</v>
      </c>
      <c r="C795" s="84">
        <f t="shared" si="43"/>
        <v>205</v>
      </c>
      <c r="D795" s="84">
        <v>5</v>
      </c>
      <c r="E795" s="85"/>
      <c r="M795" s="102"/>
    </row>
    <row r="796" spans="1:14" s="29" customFormat="1">
      <c r="A796" s="90" t="s">
        <v>7158</v>
      </c>
      <c r="B796" s="84">
        <f t="shared" si="42"/>
        <v>91</v>
      </c>
      <c r="C796" s="84">
        <f t="shared" si="43"/>
        <v>82</v>
      </c>
      <c r="D796" s="84">
        <v>2</v>
      </c>
      <c r="E796" s="85"/>
      <c r="F796" s="147"/>
      <c r="G796" s="29" t="s">
        <v>684</v>
      </c>
      <c r="H796" s="217">
        <v>44601</v>
      </c>
      <c r="I796" s="19">
        <v>10</v>
      </c>
      <c r="J796" s="19"/>
      <c r="K796" s="19"/>
      <c r="L796" s="75">
        <v>10</v>
      </c>
      <c r="M796" s="102"/>
      <c r="N796" s="89"/>
    </row>
    <row r="797" spans="1:14">
      <c r="A797" s="90" t="s">
        <v>777</v>
      </c>
      <c r="B797" s="84">
        <f t="shared" si="42"/>
        <v>181</v>
      </c>
      <c r="C797" s="84">
        <f t="shared" si="43"/>
        <v>164</v>
      </c>
      <c r="D797" s="84">
        <v>4</v>
      </c>
      <c r="E797" s="85"/>
      <c r="F797" s="147" t="s">
        <v>3019</v>
      </c>
      <c r="M797" s="102"/>
    </row>
    <row r="798" spans="1:14" s="29" customFormat="1">
      <c r="A798" s="90" t="s">
        <v>2857</v>
      </c>
      <c r="B798" s="84">
        <f t="shared" si="42"/>
        <v>361</v>
      </c>
      <c r="C798" s="84">
        <f t="shared" si="43"/>
        <v>328</v>
      </c>
      <c r="D798" s="84">
        <v>8</v>
      </c>
      <c r="E798" s="85"/>
      <c r="F798" s="147">
        <v>2</v>
      </c>
      <c r="H798" s="145"/>
      <c r="I798" s="19"/>
      <c r="J798" s="19"/>
      <c r="K798" s="19"/>
      <c r="L798" s="75"/>
      <c r="M798" s="102"/>
      <c r="N798" s="89"/>
    </row>
    <row r="799" spans="1:14" s="29" customFormat="1">
      <c r="A799" s="90" t="s">
        <v>4317</v>
      </c>
      <c r="B799" s="84">
        <f t="shared" si="42"/>
        <v>100</v>
      </c>
      <c r="C799" s="84">
        <f t="shared" si="43"/>
        <v>90.2</v>
      </c>
      <c r="D799" s="84">
        <v>2.2000000000000002</v>
      </c>
      <c r="E799" s="85"/>
      <c r="F799" s="147" t="s">
        <v>4231</v>
      </c>
      <c r="H799" s="145"/>
      <c r="I799" s="19"/>
      <c r="J799" s="19"/>
      <c r="K799" s="19"/>
      <c r="L799" s="75"/>
      <c r="M799" s="102"/>
      <c r="N799" s="89"/>
    </row>
    <row r="800" spans="1:14">
      <c r="A800" s="85" t="s">
        <v>880</v>
      </c>
      <c r="B800" s="84">
        <f t="shared" si="42"/>
        <v>190</v>
      </c>
      <c r="C800" s="84">
        <f t="shared" si="43"/>
        <v>172.20000000000002</v>
      </c>
      <c r="D800" s="84">
        <v>4.2</v>
      </c>
      <c r="E800" s="85"/>
      <c r="M800" s="102"/>
    </row>
    <row r="801" spans="1:14">
      <c r="A801" s="90" t="s">
        <v>166</v>
      </c>
      <c r="B801" s="84">
        <f t="shared" si="42"/>
        <v>158</v>
      </c>
      <c r="C801" s="84">
        <f t="shared" si="43"/>
        <v>143.5</v>
      </c>
      <c r="D801" s="84">
        <v>3.5</v>
      </c>
      <c r="E801" s="85"/>
      <c r="M801" s="102"/>
    </row>
    <row r="802" spans="1:14" s="29" customFormat="1">
      <c r="A802" s="90" t="s">
        <v>4470</v>
      </c>
      <c r="B802" s="84">
        <f t="shared" si="42"/>
        <v>226</v>
      </c>
      <c r="C802" s="84">
        <f t="shared" si="43"/>
        <v>205</v>
      </c>
      <c r="D802" s="84">
        <v>5</v>
      </c>
      <c r="E802" s="85"/>
      <c r="F802" s="147" t="s">
        <v>2477</v>
      </c>
      <c r="H802" s="145"/>
      <c r="I802" s="19"/>
      <c r="J802" s="19"/>
      <c r="K802" s="19"/>
      <c r="L802" s="75"/>
      <c r="M802" s="102"/>
      <c r="N802" s="89"/>
    </row>
    <row r="803" spans="1:14" s="29" customFormat="1">
      <c r="A803" s="90" t="s">
        <v>3626</v>
      </c>
      <c r="B803" s="84">
        <f t="shared" si="42"/>
        <v>120</v>
      </c>
      <c r="C803" s="84">
        <f t="shared" si="43"/>
        <v>108.64999999999999</v>
      </c>
      <c r="D803" s="84">
        <v>2.65</v>
      </c>
      <c r="E803" s="85"/>
      <c r="F803" s="147" t="s">
        <v>782</v>
      </c>
      <c r="H803" s="217">
        <v>44657</v>
      </c>
      <c r="I803" s="19">
        <v>0</v>
      </c>
      <c r="J803" s="19" t="s">
        <v>782</v>
      </c>
      <c r="K803" s="19"/>
      <c r="L803" s="75">
        <v>1</v>
      </c>
      <c r="M803" s="102"/>
      <c r="N803" s="89"/>
    </row>
    <row r="804" spans="1:14" s="29" customFormat="1">
      <c r="A804" s="85" t="s">
        <v>720</v>
      </c>
      <c r="B804" s="84">
        <f t="shared" si="42"/>
        <v>30</v>
      </c>
      <c r="C804" s="84">
        <f t="shared" si="43"/>
        <v>26.650000000000002</v>
      </c>
      <c r="D804" s="84">
        <v>0.65</v>
      </c>
      <c r="E804" s="30"/>
      <c r="F804" s="147"/>
      <c r="H804" s="145"/>
      <c r="I804" s="19"/>
      <c r="J804" s="19"/>
      <c r="K804" s="19"/>
      <c r="L804" s="75"/>
      <c r="M804" s="101"/>
      <c r="N804" s="89"/>
    </row>
    <row r="805" spans="1:14" s="29" customFormat="1">
      <c r="A805" s="25" t="s">
        <v>3328</v>
      </c>
      <c r="B805" s="84">
        <f t="shared" si="42"/>
        <v>14</v>
      </c>
      <c r="C805" s="84">
        <f t="shared" si="43"/>
        <v>12.299999999999999</v>
      </c>
      <c r="D805" s="84">
        <v>0.3</v>
      </c>
      <c r="E805" s="30"/>
      <c r="F805" s="147" t="s">
        <v>2198</v>
      </c>
      <c r="H805" s="145"/>
      <c r="I805" s="19"/>
      <c r="J805" s="19"/>
      <c r="K805" s="19"/>
      <c r="L805" s="75"/>
      <c r="M805" s="101"/>
      <c r="N805" s="89"/>
    </row>
    <row r="806" spans="1:14">
      <c r="A806" s="85" t="s">
        <v>167</v>
      </c>
      <c r="B806" s="84">
        <f t="shared" si="42"/>
        <v>64</v>
      </c>
      <c r="C806" s="84">
        <f t="shared" si="43"/>
        <v>57.4</v>
      </c>
      <c r="D806" s="84">
        <v>1.4</v>
      </c>
      <c r="E806" s="37"/>
      <c r="M806" s="102"/>
    </row>
    <row r="807" spans="1:14">
      <c r="A807" s="85" t="s">
        <v>732</v>
      </c>
      <c r="B807" s="84">
        <f t="shared" si="42"/>
        <v>14</v>
      </c>
      <c r="C807" s="84">
        <f t="shared" si="43"/>
        <v>12.299999999999999</v>
      </c>
      <c r="D807" s="84">
        <v>0.3</v>
      </c>
      <c r="E807" s="30"/>
      <c r="F807" s="147" t="s">
        <v>782</v>
      </c>
      <c r="M807" s="101"/>
    </row>
    <row r="808" spans="1:14" s="29" customFormat="1">
      <c r="A808" s="90" t="s">
        <v>4222</v>
      </c>
      <c r="B808" s="84">
        <f t="shared" si="42"/>
        <v>104</v>
      </c>
      <c r="C808" s="84">
        <f t="shared" si="43"/>
        <v>94.3</v>
      </c>
      <c r="D808" s="84">
        <v>2.2999999999999998</v>
      </c>
      <c r="E808" s="30"/>
      <c r="F808" s="147" t="s">
        <v>4580</v>
      </c>
      <c r="H808" s="145"/>
      <c r="I808" s="19">
        <v>0</v>
      </c>
      <c r="J808" s="19"/>
      <c r="K808" s="19"/>
      <c r="L808" s="75"/>
      <c r="M808" s="101"/>
      <c r="N808" s="89"/>
    </row>
    <row r="809" spans="1:14" s="29" customFormat="1">
      <c r="A809" s="90" t="s">
        <v>4032</v>
      </c>
      <c r="B809" s="84">
        <f t="shared" si="42"/>
        <v>68</v>
      </c>
      <c r="C809" s="84">
        <f t="shared" si="43"/>
        <v>61.5</v>
      </c>
      <c r="D809" s="84">
        <v>1.5</v>
      </c>
      <c r="E809" s="30"/>
      <c r="F809" s="147">
        <v>558</v>
      </c>
      <c r="H809" s="145"/>
      <c r="I809" s="19"/>
      <c r="J809" s="19"/>
      <c r="K809" s="19"/>
      <c r="L809" s="75"/>
      <c r="M809" s="101"/>
      <c r="N809" s="89"/>
    </row>
    <row r="810" spans="1:14" s="29" customFormat="1">
      <c r="A810" s="90" t="s">
        <v>3675</v>
      </c>
      <c r="B810" s="84">
        <f t="shared" si="42"/>
        <v>100</v>
      </c>
      <c r="C810" s="84">
        <f t="shared" si="43"/>
        <v>90.2</v>
      </c>
      <c r="D810" s="84">
        <v>2.2000000000000002</v>
      </c>
      <c r="E810" s="30"/>
      <c r="F810" s="147" t="s">
        <v>3674</v>
      </c>
      <c r="H810" s="145"/>
      <c r="I810" s="19"/>
      <c r="J810" s="19"/>
      <c r="K810" s="19"/>
      <c r="L810" s="75"/>
      <c r="M810" s="101"/>
      <c r="N810" s="89"/>
    </row>
    <row r="811" spans="1:14">
      <c r="A811" s="90" t="s">
        <v>2744</v>
      </c>
      <c r="B811" s="84">
        <f t="shared" si="42"/>
        <v>55</v>
      </c>
      <c r="C811" s="84">
        <f t="shared" si="43"/>
        <v>49.199999999999996</v>
      </c>
      <c r="D811" s="84">
        <v>1.2</v>
      </c>
      <c r="E811" s="37"/>
      <c r="F811" s="147" t="s">
        <v>782</v>
      </c>
      <c r="M811" s="102"/>
    </row>
    <row r="812" spans="1:14" s="29" customFormat="1">
      <c r="A812" s="30" t="s">
        <v>3333</v>
      </c>
      <c r="B812" s="84">
        <f t="shared" si="42"/>
        <v>37</v>
      </c>
      <c r="C812" s="84">
        <f t="shared" si="43"/>
        <v>32.800000000000004</v>
      </c>
      <c r="D812" s="84">
        <v>0.8</v>
      </c>
      <c r="E812" s="37"/>
      <c r="F812" s="147">
        <v>336</v>
      </c>
      <c r="H812" s="145"/>
      <c r="I812" s="19"/>
      <c r="J812" s="19"/>
      <c r="K812" s="19"/>
      <c r="L812" s="75"/>
      <c r="M812" s="102"/>
      <c r="N812" s="89"/>
    </row>
    <row r="813" spans="1:14" s="29" customFormat="1">
      <c r="A813" s="30" t="s">
        <v>3334</v>
      </c>
      <c r="B813" s="84">
        <f t="shared" si="42"/>
        <v>55</v>
      </c>
      <c r="C813" s="84">
        <f t="shared" si="43"/>
        <v>49.199999999999996</v>
      </c>
      <c r="D813" s="84">
        <v>1.2</v>
      </c>
      <c r="E813" s="37"/>
      <c r="F813" s="147">
        <v>469</v>
      </c>
      <c r="H813" s="145"/>
      <c r="I813" s="19"/>
      <c r="J813" s="19"/>
      <c r="K813" s="19"/>
      <c r="L813" s="75"/>
      <c r="M813" s="102"/>
      <c r="N813" s="89"/>
    </row>
    <row r="814" spans="1:14" s="29" customFormat="1">
      <c r="A814" s="30" t="s">
        <v>7231</v>
      </c>
      <c r="B814" s="84">
        <f t="shared" si="42"/>
        <v>57</v>
      </c>
      <c r="C814" s="84">
        <f t="shared" si="43"/>
        <v>51.25</v>
      </c>
      <c r="D814" s="84">
        <v>1.25</v>
      </c>
      <c r="E814" s="37"/>
      <c r="F814" s="147"/>
      <c r="H814" s="145"/>
      <c r="I814" s="19">
        <v>6</v>
      </c>
      <c r="J814" s="19"/>
      <c r="K814" s="19"/>
      <c r="L814" s="75"/>
      <c r="M814" s="102"/>
      <c r="N814" s="89"/>
    </row>
    <row r="815" spans="1:14" s="29" customFormat="1">
      <c r="A815" s="30" t="s">
        <v>7437</v>
      </c>
      <c r="B815" s="84">
        <f t="shared" si="42"/>
        <v>28</v>
      </c>
      <c r="C815" s="84">
        <f t="shared" si="43"/>
        <v>24.599999999999998</v>
      </c>
      <c r="D815" s="84">
        <v>0.6</v>
      </c>
      <c r="E815" s="37"/>
      <c r="F815" s="147"/>
      <c r="G815" s="29" t="s">
        <v>684</v>
      </c>
      <c r="H815" s="217">
        <v>44809</v>
      </c>
      <c r="I815" s="19">
        <v>1</v>
      </c>
      <c r="J815" s="19" t="s">
        <v>782</v>
      </c>
      <c r="K815" s="19"/>
      <c r="L815" s="75"/>
      <c r="M815" s="102"/>
      <c r="N815" s="89"/>
    </row>
    <row r="816" spans="1:14" s="29" customFormat="1">
      <c r="A816" s="30" t="s">
        <v>6126</v>
      </c>
      <c r="B816" s="84">
        <f t="shared" si="42"/>
        <v>7</v>
      </c>
      <c r="C816" s="84">
        <f t="shared" si="43"/>
        <v>6.1499999999999995</v>
      </c>
      <c r="D816" s="84">
        <v>0.15</v>
      </c>
      <c r="E816" s="37"/>
      <c r="F816" s="147"/>
      <c r="G816" s="29" t="s">
        <v>684</v>
      </c>
      <c r="H816" s="145"/>
      <c r="I816" s="19">
        <v>1</v>
      </c>
      <c r="J816" s="19"/>
      <c r="K816" s="19"/>
      <c r="L816" s="75"/>
      <c r="M816" s="102"/>
      <c r="N816" s="89"/>
    </row>
    <row r="817" spans="1:14">
      <c r="A817" s="90" t="s">
        <v>168</v>
      </c>
      <c r="B817" s="84">
        <f t="shared" si="42"/>
        <v>0</v>
      </c>
      <c r="C817" s="84">
        <f t="shared" si="43"/>
        <v>0</v>
      </c>
      <c r="D817" s="84">
        <v>0</v>
      </c>
      <c r="E817" s="37"/>
      <c r="M817" s="102"/>
    </row>
    <row r="818" spans="1:14" s="29" customFormat="1">
      <c r="A818" s="90" t="s">
        <v>6754</v>
      </c>
      <c r="B818" s="84">
        <f t="shared" si="42"/>
        <v>46</v>
      </c>
      <c r="C818" s="84">
        <f t="shared" si="43"/>
        <v>41</v>
      </c>
      <c r="D818" s="84">
        <v>1</v>
      </c>
      <c r="E818" s="37"/>
      <c r="F818" s="147"/>
      <c r="H818" s="145"/>
      <c r="I818" s="19">
        <v>10</v>
      </c>
      <c r="J818" s="19"/>
      <c r="K818" s="19"/>
      <c r="L818" s="75"/>
      <c r="M818" s="102"/>
      <c r="N818" s="89"/>
    </row>
    <row r="819" spans="1:14">
      <c r="A819" s="90" t="s">
        <v>3749</v>
      </c>
      <c r="B819" s="84">
        <f t="shared" si="42"/>
        <v>50</v>
      </c>
      <c r="C819" s="84">
        <f t="shared" si="43"/>
        <v>45.1</v>
      </c>
      <c r="D819" s="84">
        <v>1.1000000000000001</v>
      </c>
      <c r="E819" s="37"/>
      <c r="F819" s="147">
        <v>10</v>
      </c>
      <c r="M819" s="102"/>
    </row>
    <row r="820" spans="1:14" s="29" customFormat="1">
      <c r="A820" s="90" t="s">
        <v>3753</v>
      </c>
      <c r="B820" s="84">
        <f t="shared" si="42"/>
        <v>37</v>
      </c>
      <c r="C820" s="84">
        <f t="shared" si="43"/>
        <v>32.800000000000004</v>
      </c>
      <c r="D820" s="84">
        <v>0.8</v>
      </c>
      <c r="E820" s="37"/>
      <c r="F820" s="147" t="s">
        <v>6149</v>
      </c>
      <c r="H820" s="217">
        <v>44247</v>
      </c>
      <c r="I820" s="19">
        <v>10</v>
      </c>
      <c r="J820" s="19">
        <v>0</v>
      </c>
      <c r="K820" s="19" t="s">
        <v>6150</v>
      </c>
      <c r="L820" s="75"/>
      <c r="M820" s="102"/>
      <c r="N820" s="89"/>
    </row>
    <row r="821" spans="1:14" s="29" customFormat="1">
      <c r="A821" s="85" t="s">
        <v>969</v>
      </c>
      <c r="B821" s="84">
        <f t="shared" si="42"/>
        <v>136</v>
      </c>
      <c r="C821" s="84">
        <f t="shared" si="43"/>
        <v>123</v>
      </c>
      <c r="D821" s="84">
        <v>3</v>
      </c>
      <c r="E821" s="37"/>
      <c r="F821" s="147"/>
      <c r="H821" s="145"/>
      <c r="I821" s="19"/>
      <c r="J821" s="19"/>
      <c r="K821" s="19"/>
      <c r="L821" s="75"/>
      <c r="M821" s="102"/>
      <c r="N821" s="89"/>
    </row>
    <row r="822" spans="1:14">
      <c r="A822" s="85" t="s">
        <v>169</v>
      </c>
      <c r="B822" s="84">
        <f t="shared" si="42"/>
        <v>32</v>
      </c>
      <c r="C822" s="84">
        <f t="shared" si="43"/>
        <v>28.7</v>
      </c>
      <c r="D822" s="84">
        <v>0.7</v>
      </c>
      <c r="E822" s="37"/>
      <c r="M822" s="102"/>
    </row>
    <row r="823" spans="1:14" s="29" customFormat="1">
      <c r="A823" s="90" t="s">
        <v>3645</v>
      </c>
      <c r="B823" s="84">
        <f t="shared" si="42"/>
        <v>46</v>
      </c>
      <c r="C823" s="84">
        <f t="shared" si="43"/>
        <v>41</v>
      </c>
      <c r="D823" s="84">
        <v>1</v>
      </c>
      <c r="E823" s="37"/>
      <c r="F823" s="147" t="s">
        <v>3646</v>
      </c>
      <c r="H823" s="145"/>
      <c r="I823" s="19"/>
      <c r="J823" s="19"/>
      <c r="K823" s="19"/>
      <c r="L823" s="75"/>
      <c r="M823" s="102"/>
      <c r="N823" s="89"/>
    </row>
    <row r="824" spans="1:14">
      <c r="A824" s="85" t="s">
        <v>170</v>
      </c>
      <c r="B824" s="84">
        <f t="shared" si="42"/>
        <v>10</v>
      </c>
      <c r="C824" s="84">
        <f t="shared" si="43"/>
        <v>8.2000000000000011</v>
      </c>
      <c r="D824" s="84">
        <v>0.2</v>
      </c>
      <c r="E824" s="37"/>
      <c r="M824" s="102"/>
    </row>
    <row r="825" spans="1:14">
      <c r="A825" s="85" t="s">
        <v>171</v>
      </c>
      <c r="B825" s="84">
        <f t="shared" si="42"/>
        <v>59</v>
      </c>
      <c r="C825" s="84">
        <f t="shared" si="43"/>
        <v>53.300000000000004</v>
      </c>
      <c r="D825" s="84">
        <v>1.3</v>
      </c>
      <c r="E825" s="37"/>
      <c r="M825" s="102"/>
    </row>
    <row r="826" spans="1:14">
      <c r="A826" s="85" t="s">
        <v>172</v>
      </c>
      <c r="B826" s="84">
        <f t="shared" si="42"/>
        <v>0</v>
      </c>
      <c r="C826" s="84">
        <f t="shared" si="43"/>
        <v>0</v>
      </c>
      <c r="D826" s="84">
        <v>0</v>
      </c>
      <c r="E826" s="37"/>
      <c r="M826" s="102"/>
    </row>
    <row r="827" spans="1:14" s="29" customFormat="1">
      <c r="A827" s="90" t="s">
        <v>5555</v>
      </c>
      <c r="B827" s="84">
        <f t="shared" si="42"/>
        <v>325</v>
      </c>
      <c r="C827" s="84">
        <f t="shared" si="43"/>
        <v>295.2</v>
      </c>
      <c r="D827" s="84">
        <v>7.2</v>
      </c>
      <c r="E827" s="37"/>
      <c r="F827" s="147" t="s">
        <v>5556</v>
      </c>
      <c r="G827" s="29" t="s">
        <v>5557</v>
      </c>
      <c r="H827" s="217">
        <v>44096</v>
      </c>
      <c r="I827" s="19"/>
      <c r="J827" s="19"/>
      <c r="K827" s="19"/>
      <c r="L827" s="75"/>
      <c r="M827" s="102"/>
      <c r="N827" s="89"/>
    </row>
    <row r="828" spans="1:14" s="29" customFormat="1">
      <c r="A828" s="90" t="s">
        <v>4438</v>
      </c>
      <c r="B828" s="84">
        <f t="shared" si="42"/>
        <v>361</v>
      </c>
      <c r="C828" s="84">
        <f t="shared" si="43"/>
        <v>328</v>
      </c>
      <c r="D828" s="84">
        <v>8</v>
      </c>
      <c r="E828" s="30" t="s">
        <v>1088</v>
      </c>
      <c r="F828" s="179" t="s">
        <v>4439</v>
      </c>
      <c r="H828" s="145"/>
      <c r="I828" s="19"/>
      <c r="J828" s="19"/>
      <c r="K828" s="19"/>
      <c r="L828" s="75"/>
      <c r="M828" s="102"/>
      <c r="N828" s="89"/>
    </row>
    <row r="829" spans="1:14" s="29" customFormat="1">
      <c r="A829" s="90" t="s">
        <v>4728</v>
      </c>
      <c r="B829" s="84">
        <f t="shared" si="42"/>
        <v>271</v>
      </c>
      <c r="C829" s="84">
        <f t="shared" si="43"/>
        <v>246</v>
      </c>
      <c r="D829" s="84">
        <v>6</v>
      </c>
      <c r="E829" s="30"/>
      <c r="F829" s="179">
        <v>0</v>
      </c>
      <c r="H829" s="145"/>
      <c r="I829" s="19"/>
      <c r="J829" s="19"/>
      <c r="K829" s="19"/>
      <c r="L829" s="75"/>
      <c r="M829" s="102"/>
      <c r="N829" s="89"/>
    </row>
    <row r="830" spans="1:14" s="29" customFormat="1">
      <c r="A830" s="90" t="s">
        <v>5119</v>
      </c>
      <c r="B830" s="84">
        <f t="shared" si="42"/>
        <v>442</v>
      </c>
      <c r="C830" s="84">
        <f t="shared" si="43"/>
        <v>401.8</v>
      </c>
      <c r="D830" s="84">
        <v>9.8000000000000007</v>
      </c>
      <c r="E830" s="30"/>
      <c r="F830" s="179" t="s">
        <v>5120</v>
      </c>
      <c r="H830" s="145"/>
      <c r="I830" s="19"/>
      <c r="J830" s="19"/>
      <c r="K830" s="19"/>
      <c r="L830" s="75"/>
      <c r="M830" s="102"/>
      <c r="N830" s="89"/>
    </row>
    <row r="831" spans="1:14" s="29" customFormat="1">
      <c r="A831" s="90" t="s">
        <v>6958</v>
      </c>
      <c r="B831" s="84">
        <f t="shared" si="42"/>
        <v>442</v>
      </c>
      <c r="C831" s="84">
        <f t="shared" si="43"/>
        <v>401.8</v>
      </c>
      <c r="D831" s="84">
        <v>9.8000000000000007</v>
      </c>
      <c r="E831" s="30"/>
      <c r="F831" s="179"/>
      <c r="H831" s="217">
        <v>44544</v>
      </c>
      <c r="I831" s="19">
        <v>1</v>
      </c>
      <c r="J831" s="19"/>
      <c r="K831" s="19"/>
      <c r="L831" s="75"/>
      <c r="M831" s="102"/>
      <c r="N831" s="89"/>
    </row>
    <row r="832" spans="1:14" s="29" customFormat="1">
      <c r="A832" s="90" t="s">
        <v>4765</v>
      </c>
      <c r="B832" s="84">
        <f t="shared" si="42"/>
        <v>497</v>
      </c>
      <c r="C832" s="84">
        <f t="shared" si="43"/>
        <v>451</v>
      </c>
      <c r="D832" s="84">
        <v>11</v>
      </c>
      <c r="E832" s="30" t="s">
        <v>7425</v>
      </c>
      <c r="F832" s="179" t="s">
        <v>4766</v>
      </c>
      <c r="G832" s="29" t="s">
        <v>5557</v>
      </c>
      <c r="H832" s="217">
        <v>44538</v>
      </c>
      <c r="I832" s="19">
        <v>5</v>
      </c>
      <c r="J832" s="19"/>
      <c r="K832" s="19"/>
      <c r="L832" s="75"/>
      <c r="M832" s="102"/>
      <c r="N832" s="89"/>
    </row>
    <row r="833" spans="1:14" s="29" customFormat="1">
      <c r="A833" s="90" t="s">
        <v>6875</v>
      </c>
      <c r="B833" s="84">
        <f t="shared" si="42"/>
        <v>812</v>
      </c>
      <c r="C833" s="84">
        <f t="shared" si="43"/>
        <v>738</v>
      </c>
      <c r="D833" s="84">
        <v>18</v>
      </c>
      <c r="E833" s="30" t="s">
        <v>6874</v>
      </c>
      <c r="F833" s="179"/>
      <c r="H833" s="217">
        <v>44513</v>
      </c>
      <c r="I833" s="19">
        <v>1</v>
      </c>
      <c r="J833" s="19"/>
      <c r="K833" s="19"/>
      <c r="L833" s="75"/>
      <c r="M833" s="102"/>
      <c r="N833" s="89"/>
    </row>
    <row r="834" spans="1:14">
      <c r="A834" s="85" t="s">
        <v>173</v>
      </c>
      <c r="B834" s="84">
        <f t="shared" si="42"/>
        <v>158</v>
      </c>
      <c r="C834" s="84">
        <f t="shared" si="43"/>
        <v>143.5</v>
      </c>
      <c r="D834" s="84">
        <v>3.5</v>
      </c>
      <c r="E834" s="37"/>
      <c r="M834" s="102"/>
    </row>
    <row r="835" spans="1:14">
      <c r="A835" s="85" t="s">
        <v>174</v>
      </c>
      <c r="B835" s="84">
        <f t="shared" ref="B835:B868" si="44">ROUNDUP(C835*1.1,0)</f>
        <v>158</v>
      </c>
      <c r="C835" s="84">
        <f t="shared" si="43"/>
        <v>143.5</v>
      </c>
      <c r="D835" s="84">
        <v>3.5</v>
      </c>
      <c r="E835" s="85"/>
      <c r="M835" s="102"/>
    </row>
    <row r="836" spans="1:14" s="29" customFormat="1">
      <c r="A836" s="90" t="s">
        <v>1259</v>
      </c>
      <c r="B836" s="84">
        <f t="shared" si="44"/>
        <v>0</v>
      </c>
      <c r="C836" s="84">
        <f t="shared" si="43"/>
        <v>0</v>
      </c>
      <c r="D836" s="84">
        <v>0</v>
      </c>
      <c r="E836" s="37"/>
      <c r="F836" s="147">
        <v>0</v>
      </c>
      <c r="H836" s="145"/>
      <c r="I836" s="19"/>
      <c r="J836" s="19"/>
      <c r="K836" s="19"/>
      <c r="L836" s="75"/>
      <c r="M836" s="102"/>
      <c r="N836" s="89"/>
    </row>
    <row r="837" spans="1:14" s="29" customFormat="1">
      <c r="A837" s="90" t="s">
        <v>6823</v>
      </c>
      <c r="B837" s="84">
        <f t="shared" si="44"/>
        <v>91</v>
      </c>
      <c r="C837" s="84">
        <f t="shared" si="43"/>
        <v>82</v>
      </c>
      <c r="D837" s="84">
        <v>2</v>
      </c>
      <c r="E837" s="37"/>
      <c r="F837" s="147"/>
      <c r="G837" s="29" t="s">
        <v>5580</v>
      </c>
      <c r="H837" s="145"/>
      <c r="I837" s="19">
        <v>1</v>
      </c>
      <c r="J837" s="19" t="s">
        <v>782</v>
      </c>
      <c r="K837" s="19"/>
      <c r="L837" s="75"/>
      <c r="M837" s="102"/>
      <c r="N837" s="89"/>
    </row>
    <row r="838" spans="1:14" s="29" customFormat="1">
      <c r="A838" s="90" t="s">
        <v>4513</v>
      </c>
      <c r="B838" s="84">
        <f t="shared" si="44"/>
        <v>91</v>
      </c>
      <c r="C838" s="84">
        <f t="shared" si="43"/>
        <v>82</v>
      </c>
      <c r="D838" s="84">
        <v>2</v>
      </c>
      <c r="E838" s="37"/>
      <c r="F838" s="147" t="s">
        <v>4514</v>
      </c>
      <c r="H838" s="145"/>
      <c r="I838" s="19"/>
      <c r="J838" s="19"/>
      <c r="K838" s="19"/>
      <c r="L838" s="75"/>
      <c r="M838" s="102"/>
      <c r="N838" s="89"/>
    </row>
    <row r="839" spans="1:14">
      <c r="A839" s="90" t="s">
        <v>175</v>
      </c>
      <c r="B839" s="84">
        <f t="shared" si="44"/>
        <v>181</v>
      </c>
      <c r="C839" s="84">
        <f t="shared" si="43"/>
        <v>164</v>
      </c>
      <c r="D839" s="84">
        <v>4</v>
      </c>
      <c r="E839" s="37"/>
      <c r="G839" s="29" t="s">
        <v>7320</v>
      </c>
      <c r="I839" s="19" t="s">
        <v>6025</v>
      </c>
      <c r="M839" s="102"/>
    </row>
    <row r="840" spans="1:14" s="29" customFormat="1">
      <c r="A840" s="90" t="s">
        <v>6023</v>
      </c>
      <c r="B840" s="84">
        <f t="shared" si="44"/>
        <v>41</v>
      </c>
      <c r="C840" s="84">
        <f t="shared" si="43"/>
        <v>36.9</v>
      </c>
      <c r="D840" s="84">
        <v>0.9</v>
      </c>
      <c r="E840" s="37"/>
      <c r="F840" s="147" t="s">
        <v>6024</v>
      </c>
      <c r="G840" s="29" t="s">
        <v>5580</v>
      </c>
      <c r="H840" s="217">
        <v>44214</v>
      </c>
      <c r="I840" s="19" t="s">
        <v>6025</v>
      </c>
      <c r="J840" s="19"/>
      <c r="K840" s="19"/>
      <c r="L840" s="75"/>
      <c r="M840" s="102"/>
      <c r="N840" s="89"/>
    </row>
    <row r="841" spans="1:14" s="29" customFormat="1">
      <c r="A841" s="90" t="s">
        <v>2783</v>
      </c>
      <c r="B841" s="84">
        <f t="shared" si="44"/>
        <v>16</v>
      </c>
      <c r="C841" s="84">
        <f t="shared" si="43"/>
        <v>14.35</v>
      </c>
      <c r="D841" s="84">
        <v>0.35</v>
      </c>
      <c r="E841" s="37"/>
      <c r="F841" s="147" t="s">
        <v>2782</v>
      </c>
      <c r="H841" s="145"/>
      <c r="I841" s="19"/>
      <c r="J841" s="19"/>
      <c r="K841" s="19"/>
      <c r="L841" s="75"/>
      <c r="M841" s="102"/>
      <c r="N841" s="89"/>
    </row>
    <row r="842" spans="1:14" s="29" customFormat="1">
      <c r="A842" s="90" t="s">
        <v>2139</v>
      </c>
      <c r="B842" s="84">
        <f t="shared" si="44"/>
        <v>82</v>
      </c>
      <c r="C842" s="84">
        <f t="shared" si="43"/>
        <v>73.8</v>
      </c>
      <c r="D842" s="84">
        <v>1.8</v>
      </c>
      <c r="E842" s="37"/>
      <c r="F842" s="147" t="s">
        <v>3979</v>
      </c>
      <c r="H842" s="145"/>
      <c r="I842" s="19"/>
      <c r="J842" s="19"/>
      <c r="K842" s="19"/>
      <c r="L842" s="75"/>
      <c r="M842" s="102"/>
      <c r="N842" s="89"/>
    </row>
    <row r="843" spans="1:14">
      <c r="A843" s="90" t="s">
        <v>5031</v>
      </c>
      <c r="B843" s="84">
        <f t="shared" si="44"/>
        <v>41</v>
      </c>
      <c r="C843" s="84">
        <f t="shared" si="43"/>
        <v>36.9</v>
      </c>
      <c r="D843" s="84">
        <v>0.9</v>
      </c>
      <c r="E843" s="30" t="s">
        <v>3379</v>
      </c>
      <c r="F843" s="147" t="s">
        <v>5032</v>
      </c>
      <c r="M843" s="102"/>
    </row>
    <row r="844" spans="1:14" s="29" customFormat="1">
      <c r="A844" s="90" t="s">
        <v>2652</v>
      </c>
      <c r="B844" s="84">
        <f t="shared" si="44"/>
        <v>48</v>
      </c>
      <c r="C844" s="84">
        <f t="shared" si="43"/>
        <v>43.050000000000004</v>
      </c>
      <c r="D844" s="84">
        <v>1.05</v>
      </c>
      <c r="E844" s="30" t="s">
        <v>5524</v>
      </c>
      <c r="F844" s="147">
        <v>550</v>
      </c>
      <c r="H844" s="145"/>
      <c r="I844" s="19"/>
      <c r="J844" s="19"/>
      <c r="K844" s="19"/>
      <c r="L844" s="75"/>
      <c r="M844" s="102"/>
      <c r="N844" s="89"/>
    </row>
    <row r="845" spans="1:14" s="29" customFormat="1">
      <c r="A845" s="90" t="s">
        <v>2131</v>
      </c>
      <c r="B845" s="84">
        <f t="shared" si="44"/>
        <v>66</v>
      </c>
      <c r="C845" s="84">
        <f t="shared" si="43"/>
        <v>59.449999999999996</v>
      </c>
      <c r="D845" s="84">
        <v>1.45</v>
      </c>
      <c r="E845" s="37"/>
      <c r="F845" s="147" t="s">
        <v>2132</v>
      </c>
      <c r="H845" s="145"/>
      <c r="I845" s="19"/>
      <c r="J845" s="19"/>
      <c r="K845" s="19"/>
      <c r="L845" s="75"/>
      <c r="M845" s="102"/>
      <c r="N845" s="89"/>
    </row>
    <row r="846" spans="1:14">
      <c r="A846" s="90" t="s">
        <v>3719</v>
      </c>
      <c r="B846" s="84">
        <f t="shared" si="44"/>
        <v>8</v>
      </c>
      <c r="C846" s="84">
        <f t="shared" si="43"/>
        <v>6.5600000000000005</v>
      </c>
      <c r="D846" s="84">
        <v>0.16</v>
      </c>
      <c r="E846" s="37"/>
      <c r="M846" s="102"/>
    </row>
    <row r="847" spans="1:14">
      <c r="A847" s="90" t="s">
        <v>3720</v>
      </c>
      <c r="B847" s="84">
        <f t="shared" si="44"/>
        <v>7</v>
      </c>
      <c r="C847" s="84">
        <f t="shared" si="43"/>
        <v>6.1499999999999995</v>
      </c>
      <c r="D847" s="84">
        <v>0.15</v>
      </c>
      <c r="E847" s="37"/>
      <c r="F847" s="147">
        <v>925</v>
      </c>
      <c r="M847" s="102"/>
    </row>
    <row r="848" spans="1:14">
      <c r="A848" s="85" t="s">
        <v>176</v>
      </c>
      <c r="B848" s="84">
        <f t="shared" si="44"/>
        <v>16</v>
      </c>
      <c r="C848" s="84">
        <f t="shared" si="43"/>
        <v>14.35</v>
      </c>
      <c r="D848" s="84">
        <v>0.35</v>
      </c>
      <c r="E848" s="37"/>
      <c r="F848" s="147" t="s">
        <v>782</v>
      </c>
      <c r="M848" s="102"/>
    </row>
    <row r="849" spans="1:14" s="29" customFormat="1">
      <c r="A849" s="85" t="s">
        <v>960</v>
      </c>
      <c r="B849" s="84">
        <f t="shared" si="44"/>
        <v>28</v>
      </c>
      <c r="C849" s="84">
        <f t="shared" si="43"/>
        <v>24.599999999999998</v>
      </c>
      <c r="D849" s="84">
        <v>0.6</v>
      </c>
      <c r="E849" s="37" t="s">
        <v>528</v>
      </c>
      <c r="F849" s="147"/>
      <c r="H849" s="145"/>
      <c r="I849" s="19"/>
      <c r="J849" s="19"/>
      <c r="K849" s="19"/>
      <c r="L849" s="75"/>
      <c r="M849" s="102"/>
      <c r="N849" s="89"/>
    </row>
    <row r="850" spans="1:14" s="29" customFormat="1">
      <c r="A850" s="90" t="s">
        <v>4660</v>
      </c>
      <c r="B850" s="84">
        <f t="shared" si="44"/>
        <v>82</v>
      </c>
      <c r="C850" s="84">
        <f t="shared" si="43"/>
        <v>73.8</v>
      </c>
      <c r="D850" s="84">
        <v>1.8</v>
      </c>
      <c r="E850" s="37"/>
      <c r="F850" s="147">
        <v>1</v>
      </c>
      <c r="H850" s="145"/>
      <c r="I850" s="19"/>
      <c r="J850" s="19"/>
      <c r="K850" s="19"/>
      <c r="L850" s="75"/>
      <c r="M850" s="102"/>
      <c r="N850" s="89"/>
    </row>
    <row r="851" spans="1:14" s="29" customFormat="1">
      <c r="A851" s="90" t="s">
        <v>4661</v>
      </c>
      <c r="B851" s="84">
        <f t="shared" si="44"/>
        <v>23</v>
      </c>
      <c r="C851" s="84">
        <f t="shared" si="43"/>
        <v>20.5</v>
      </c>
      <c r="D851" s="84">
        <v>0.5</v>
      </c>
      <c r="E851" s="30" t="s">
        <v>528</v>
      </c>
      <c r="F851" s="147"/>
      <c r="H851" s="145"/>
      <c r="I851" s="19"/>
      <c r="J851" s="19"/>
      <c r="K851" s="19"/>
      <c r="L851" s="75"/>
      <c r="M851" s="102"/>
      <c r="N851" s="89"/>
    </row>
    <row r="852" spans="1:14" s="29" customFormat="1">
      <c r="A852" s="90" t="s">
        <v>5007</v>
      </c>
      <c r="B852" s="84">
        <f t="shared" si="44"/>
        <v>68</v>
      </c>
      <c r="C852" s="84">
        <f t="shared" si="43"/>
        <v>61.5</v>
      </c>
      <c r="D852" s="84">
        <v>1.5</v>
      </c>
      <c r="E852" s="30"/>
      <c r="F852" s="147">
        <v>1</v>
      </c>
      <c r="H852" s="145"/>
      <c r="I852" s="19"/>
      <c r="J852" s="19"/>
      <c r="K852" s="19"/>
      <c r="L852" s="75"/>
      <c r="M852" s="102"/>
      <c r="N852" s="89"/>
    </row>
    <row r="853" spans="1:14" s="29" customFormat="1">
      <c r="A853" s="90" t="s">
        <v>2681</v>
      </c>
      <c r="B853" s="84">
        <f t="shared" si="44"/>
        <v>68</v>
      </c>
      <c r="C853" s="84">
        <f t="shared" si="43"/>
        <v>61.5</v>
      </c>
      <c r="D853" s="84">
        <v>1.5</v>
      </c>
      <c r="E853" s="30"/>
      <c r="F853" s="147" t="s">
        <v>3200</v>
      </c>
      <c r="H853" s="145"/>
      <c r="I853" s="19"/>
      <c r="J853" s="19"/>
      <c r="K853" s="19"/>
      <c r="L853" s="75"/>
      <c r="M853" s="102"/>
      <c r="N853" s="89"/>
    </row>
    <row r="854" spans="1:14" s="29" customFormat="1">
      <c r="A854" s="90" t="s">
        <v>3394</v>
      </c>
      <c r="B854" s="84">
        <f t="shared" si="44"/>
        <v>95</v>
      </c>
      <c r="C854" s="84">
        <f t="shared" si="43"/>
        <v>86.100000000000009</v>
      </c>
      <c r="D854" s="84">
        <v>2.1</v>
      </c>
      <c r="E854" s="30"/>
      <c r="F854" s="147" t="s">
        <v>782</v>
      </c>
      <c r="H854" s="145"/>
      <c r="I854" s="19"/>
      <c r="J854" s="19"/>
      <c r="K854" s="19"/>
      <c r="L854" s="75"/>
      <c r="M854" s="102"/>
      <c r="N854" s="89"/>
    </row>
    <row r="855" spans="1:14">
      <c r="A855" s="85" t="s">
        <v>177</v>
      </c>
      <c r="B855" s="84">
        <f t="shared" si="44"/>
        <v>122</v>
      </c>
      <c r="C855" s="84">
        <f t="shared" si="43"/>
        <v>110.7</v>
      </c>
      <c r="D855" s="84">
        <v>2.7</v>
      </c>
      <c r="E855" s="37"/>
      <c r="M855" s="102"/>
    </row>
    <row r="856" spans="1:14" s="29" customFormat="1">
      <c r="A856" s="90" t="s">
        <v>5920</v>
      </c>
      <c r="B856" s="84">
        <f t="shared" si="44"/>
        <v>158</v>
      </c>
      <c r="C856" s="84">
        <f t="shared" si="43"/>
        <v>143.5</v>
      </c>
      <c r="D856" s="84">
        <v>3.5</v>
      </c>
      <c r="E856" s="37"/>
      <c r="F856" s="147" t="s">
        <v>5512</v>
      </c>
      <c r="H856" s="217">
        <v>44192</v>
      </c>
      <c r="I856" s="19"/>
      <c r="J856" s="19"/>
      <c r="K856" s="19"/>
      <c r="L856" s="75"/>
      <c r="M856" s="102"/>
      <c r="N856" s="89"/>
    </row>
    <row r="857" spans="1:14" s="29" customFormat="1">
      <c r="A857" s="90" t="s">
        <v>3478</v>
      </c>
      <c r="B857" s="84">
        <f t="shared" si="44"/>
        <v>25</v>
      </c>
      <c r="C857" s="84">
        <f t="shared" si="43"/>
        <v>22.55</v>
      </c>
      <c r="D857" s="84">
        <v>0.55000000000000004</v>
      </c>
      <c r="E857" s="37"/>
      <c r="F857" s="147">
        <v>4</v>
      </c>
      <c r="H857" s="145"/>
      <c r="I857" s="19"/>
      <c r="J857" s="19"/>
      <c r="K857" s="19"/>
      <c r="L857" s="75"/>
      <c r="M857" s="102"/>
      <c r="N857" s="89"/>
    </row>
    <row r="858" spans="1:14" s="29" customFormat="1">
      <c r="A858" s="90" t="s">
        <v>3505</v>
      </c>
      <c r="B858" s="84">
        <f t="shared" si="44"/>
        <v>19</v>
      </c>
      <c r="C858" s="84">
        <f t="shared" si="43"/>
        <v>16.400000000000002</v>
      </c>
      <c r="D858" s="84">
        <v>0.4</v>
      </c>
      <c r="E858" s="37"/>
      <c r="F858" s="147">
        <v>10</v>
      </c>
      <c r="H858" s="145"/>
      <c r="I858" s="19"/>
      <c r="J858" s="19"/>
      <c r="K858" s="19"/>
      <c r="L858" s="75"/>
      <c r="M858" s="102"/>
      <c r="N858" s="89"/>
    </row>
    <row r="859" spans="1:14" s="29" customFormat="1">
      <c r="A859" s="90" t="s">
        <v>3838</v>
      </c>
      <c r="B859" s="84">
        <f t="shared" si="44"/>
        <v>68</v>
      </c>
      <c r="C859" s="84">
        <f t="shared" si="43"/>
        <v>61.5</v>
      </c>
      <c r="D859" s="84">
        <v>1.5</v>
      </c>
      <c r="E859" s="37"/>
      <c r="F859" s="147" t="s">
        <v>1371</v>
      </c>
      <c r="H859" s="145"/>
      <c r="I859" s="19"/>
      <c r="J859" s="19"/>
      <c r="K859" s="19"/>
      <c r="L859" s="75"/>
      <c r="M859" s="102"/>
      <c r="N859" s="89"/>
    </row>
    <row r="860" spans="1:14" s="29" customFormat="1">
      <c r="A860" s="90" t="s">
        <v>3894</v>
      </c>
      <c r="B860" s="84">
        <f t="shared" si="44"/>
        <v>64</v>
      </c>
      <c r="C860" s="84">
        <f t="shared" si="43"/>
        <v>57.4</v>
      </c>
      <c r="D860" s="84">
        <v>1.4</v>
      </c>
      <c r="E860" s="37"/>
      <c r="F860" s="147" t="s">
        <v>2809</v>
      </c>
      <c r="H860" s="217">
        <v>44570</v>
      </c>
      <c r="I860" s="19">
        <v>5</v>
      </c>
      <c r="J860" s="19"/>
      <c r="K860" s="19"/>
      <c r="L860" s="75">
        <v>10</v>
      </c>
      <c r="M860" s="102"/>
      <c r="N860" s="89"/>
    </row>
    <row r="861" spans="1:14" s="29" customFormat="1">
      <c r="A861" s="90" t="s">
        <v>2729</v>
      </c>
      <c r="B861" s="84">
        <f t="shared" si="44"/>
        <v>0</v>
      </c>
      <c r="C861" s="84">
        <f t="shared" si="43"/>
        <v>0</v>
      </c>
      <c r="D861" s="84">
        <v>0</v>
      </c>
      <c r="E861" s="37" t="s">
        <v>528</v>
      </c>
      <c r="F861" s="147" t="s">
        <v>2809</v>
      </c>
      <c r="H861" s="145"/>
      <c r="I861" s="19"/>
      <c r="J861" s="19"/>
      <c r="K861" s="19"/>
      <c r="L861" s="75"/>
      <c r="M861" s="102"/>
      <c r="N861" s="89"/>
    </row>
    <row r="862" spans="1:14">
      <c r="A862" s="85" t="s">
        <v>178</v>
      </c>
      <c r="B862" s="84">
        <f t="shared" si="44"/>
        <v>34</v>
      </c>
      <c r="C862" s="84">
        <f t="shared" si="43"/>
        <v>30.75</v>
      </c>
      <c r="D862" s="84">
        <v>0.75</v>
      </c>
      <c r="E862" s="37"/>
      <c r="F862" s="147" t="s">
        <v>3002</v>
      </c>
      <c r="M862" s="102"/>
    </row>
    <row r="863" spans="1:14">
      <c r="A863" s="85" t="s">
        <v>179</v>
      </c>
      <c r="B863" s="84">
        <f t="shared" si="44"/>
        <v>91</v>
      </c>
      <c r="C863" s="84">
        <f t="shared" si="43"/>
        <v>82</v>
      </c>
      <c r="D863" s="84">
        <v>2</v>
      </c>
      <c r="E863" s="37"/>
      <c r="M863" s="102"/>
    </row>
    <row r="864" spans="1:14">
      <c r="A864" s="90" t="s">
        <v>3688</v>
      </c>
      <c r="B864" s="84">
        <f t="shared" si="44"/>
        <v>217</v>
      </c>
      <c r="C864" s="84">
        <f t="shared" si="43"/>
        <v>196.79999999999998</v>
      </c>
      <c r="D864" s="84">
        <v>4.8</v>
      </c>
      <c r="E864" s="37"/>
      <c r="F864" s="147">
        <v>2</v>
      </c>
      <c r="G864" s="29" t="s">
        <v>6053</v>
      </c>
      <c r="I864" s="19">
        <v>1</v>
      </c>
      <c r="M864" s="102"/>
    </row>
    <row r="865" spans="1:14" s="29" customFormat="1">
      <c r="A865" s="90" t="s">
        <v>4155</v>
      </c>
      <c r="B865" s="84">
        <f t="shared" si="44"/>
        <v>73</v>
      </c>
      <c r="C865" s="84">
        <f t="shared" si="43"/>
        <v>65.600000000000009</v>
      </c>
      <c r="D865" s="84">
        <v>1.6</v>
      </c>
      <c r="E865" s="37"/>
      <c r="F865" s="147" t="s">
        <v>4154</v>
      </c>
      <c r="H865" s="145"/>
      <c r="I865" s="19"/>
      <c r="J865" s="19"/>
      <c r="K865" s="19"/>
      <c r="L865" s="75"/>
      <c r="M865" s="102"/>
      <c r="N865" s="89"/>
    </row>
    <row r="866" spans="1:14" s="29" customFormat="1">
      <c r="A866" s="90" t="s">
        <v>1946</v>
      </c>
      <c r="B866" s="84">
        <f t="shared" si="44"/>
        <v>100</v>
      </c>
      <c r="C866" s="84">
        <f t="shared" si="43"/>
        <v>90.2</v>
      </c>
      <c r="D866" s="84">
        <v>2.2000000000000002</v>
      </c>
      <c r="E866" s="37"/>
      <c r="F866" s="147" t="s">
        <v>1947</v>
      </c>
      <c r="H866" s="145"/>
      <c r="I866" s="19"/>
      <c r="J866" s="19"/>
      <c r="K866" s="19"/>
      <c r="L866" s="75"/>
      <c r="M866" s="102"/>
      <c r="N866" s="89"/>
    </row>
    <row r="867" spans="1:14">
      <c r="A867" s="90" t="s">
        <v>6219</v>
      </c>
      <c r="B867" s="84">
        <f t="shared" si="44"/>
        <v>271</v>
      </c>
      <c r="C867" s="84">
        <f t="shared" si="43"/>
        <v>246</v>
      </c>
      <c r="D867" s="84">
        <v>6</v>
      </c>
      <c r="E867" s="37"/>
      <c r="I867" s="19">
        <v>0</v>
      </c>
      <c r="J867" s="19" t="s">
        <v>782</v>
      </c>
      <c r="M867" s="102"/>
    </row>
    <row r="868" spans="1:14" s="29" customFormat="1">
      <c r="A868" s="85" t="s">
        <v>896</v>
      </c>
      <c r="B868" s="84">
        <f t="shared" si="44"/>
        <v>203</v>
      </c>
      <c r="C868" s="84">
        <f t="shared" ref="C868:C1053" si="45">$K$2*D868</f>
        <v>184.5</v>
      </c>
      <c r="D868" s="84">
        <v>4.5</v>
      </c>
      <c r="E868" s="37"/>
      <c r="F868" s="147"/>
      <c r="H868" s="145"/>
      <c r="I868" s="19"/>
      <c r="J868" s="19"/>
      <c r="K868" s="19"/>
      <c r="L868" s="75"/>
      <c r="M868" s="102"/>
      <c r="N868" s="89"/>
    </row>
    <row r="869" spans="1:14" s="29" customFormat="1">
      <c r="A869" s="85" t="s">
        <v>964</v>
      </c>
      <c r="B869" s="84">
        <f t="shared" ref="B869:B901" si="46">ROUNDUP(C869*1.1,0)</f>
        <v>271</v>
      </c>
      <c r="C869" s="84">
        <f t="shared" si="45"/>
        <v>246</v>
      </c>
      <c r="D869" s="84">
        <v>6</v>
      </c>
      <c r="E869" s="37"/>
      <c r="F869" s="147"/>
      <c r="H869" s="145"/>
      <c r="I869" s="19"/>
      <c r="J869" s="19"/>
      <c r="K869" s="19"/>
      <c r="L869" s="75"/>
      <c r="M869" s="102"/>
      <c r="N869" s="89"/>
    </row>
    <row r="870" spans="1:14" s="29" customFormat="1">
      <c r="A870" s="90" t="s">
        <v>2480</v>
      </c>
      <c r="B870" s="84">
        <f t="shared" si="46"/>
        <v>145</v>
      </c>
      <c r="C870" s="84">
        <f t="shared" si="45"/>
        <v>131.20000000000002</v>
      </c>
      <c r="D870" s="84">
        <v>3.2</v>
      </c>
      <c r="E870" s="37"/>
      <c r="F870" s="147" t="s">
        <v>2481</v>
      </c>
      <c r="H870" s="145"/>
      <c r="I870" s="19"/>
      <c r="J870" s="19"/>
      <c r="K870" s="19"/>
      <c r="L870" s="75"/>
      <c r="M870" s="102"/>
      <c r="N870" s="89"/>
    </row>
    <row r="871" spans="1:14">
      <c r="A871" s="85" t="s">
        <v>180</v>
      </c>
      <c r="B871" s="84">
        <f t="shared" si="46"/>
        <v>113</v>
      </c>
      <c r="C871" s="84">
        <f t="shared" si="45"/>
        <v>102.5</v>
      </c>
      <c r="D871" s="84">
        <v>2.5</v>
      </c>
      <c r="E871" s="37"/>
      <c r="M871" s="102"/>
    </row>
    <row r="872" spans="1:14">
      <c r="A872" s="85" t="s">
        <v>181</v>
      </c>
      <c r="B872" s="84">
        <f t="shared" si="46"/>
        <v>113</v>
      </c>
      <c r="C872" s="84">
        <f t="shared" si="45"/>
        <v>102.5</v>
      </c>
      <c r="D872" s="84">
        <v>2.5</v>
      </c>
      <c r="E872" s="37"/>
      <c r="M872" s="102"/>
    </row>
    <row r="873" spans="1:14">
      <c r="A873" s="85" t="s">
        <v>830</v>
      </c>
      <c r="B873" s="84">
        <f t="shared" si="46"/>
        <v>158</v>
      </c>
      <c r="C873" s="84">
        <f t="shared" si="45"/>
        <v>143.5</v>
      </c>
      <c r="D873" s="84">
        <v>3.5</v>
      </c>
      <c r="E873" s="37"/>
      <c r="M873" s="102"/>
    </row>
    <row r="874" spans="1:14" s="29" customFormat="1">
      <c r="A874" s="85" t="s">
        <v>182</v>
      </c>
      <c r="B874" s="84">
        <f t="shared" si="46"/>
        <v>91</v>
      </c>
      <c r="C874" s="84">
        <f t="shared" si="45"/>
        <v>82</v>
      </c>
      <c r="D874" s="84">
        <v>2</v>
      </c>
      <c r="E874" s="37"/>
      <c r="F874" s="147"/>
      <c r="H874" s="145"/>
      <c r="I874" s="19"/>
      <c r="J874" s="19"/>
      <c r="K874" s="19"/>
      <c r="L874" s="75"/>
      <c r="M874" s="102"/>
      <c r="N874" s="89"/>
    </row>
    <row r="875" spans="1:14" s="29" customFormat="1">
      <c r="A875" s="90" t="s">
        <v>1441</v>
      </c>
      <c r="B875" s="84">
        <f t="shared" si="46"/>
        <v>46</v>
      </c>
      <c r="C875" s="84">
        <f t="shared" si="45"/>
        <v>41</v>
      </c>
      <c r="D875" s="84">
        <v>1</v>
      </c>
      <c r="E875" s="37" t="s">
        <v>528</v>
      </c>
      <c r="F875" s="147" t="s">
        <v>1440</v>
      </c>
      <c r="H875" s="145"/>
      <c r="I875" s="19"/>
      <c r="J875" s="19"/>
      <c r="K875" s="19"/>
      <c r="L875" s="75"/>
      <c r="M875" s="102"/>
      <c r="N875" s="89"/>
    </row>
    <row r="876" spans="1:14">
      <c r="A876" s="85" t="s">
        <v>183</v>
      </c>
      <c r="B876" s="84">
        <f t="shared" si="46"/>
        <v>136</v>
      </c>
      <c r="C876" s="84">
        <f t="shared" si="45"/>
        <v>123</v>
      </c>
      <c r="D876" s="84">
        <v>3</v>
      </c>
      <c r="E876" s="37"/>
      <c r="M876" s="102"/>
    </row>
    <row r="877" spans="1:14" s="29" customFormat="1">
      <c r="A877" s="85" t="s">
        <v>184</v>
      </c>
      <c r="B877" s="84">
        <f t="shared" si="46"/>
        <v>361</v>
      </c>
      <c r="C877" s="84">
        <f t="shared" si="45"/>
        <v>328</v>
      </c>
      <c r="D877" s="84">
        <v>8</v>
      </c>
      <c r="E877" s="37"/>
      <c r="F877" s="147"/>
      <c r="H877" s="145"/>
      <c r="I877" s="19"/>
      <c r="J877" s="19"/>
      <c r="K877" s="19"/>
      <c r="L877" s="75"/>
      <c r="M877" s="102"/>
      <c r="N877" s="89"/>
    </row>
    <row r="878" spans="1:14" s="29" customFormat="1">
      <c r="A878" s="90" t="s">
        <v>4332</v>
      </c>
      <c r="B878" s="84">
        <f t="shared" si="46"/>
        <v>271</v>
      </c>
      <c r="C878" s="84">
        <f t="shared" si="45"/>
        <v>246</v>
      </c>
      <c r="D878" s="84">
        <v>6</v>
      </c>
      <c r="E878" s="37"/>
      <c r="F878" s="147" t="s">
        <v>5008</v>
      </c>
      <c r="H878" s="145"/>
      <c r="I878" s="19"/>
      <c r="J878" s="19"/>
      <c r="K878" s="19"/>
      <c r="L878" s="75"/>
      <c r="M878" s="102"/>
      <c r="N878" s="89"/>
    </row>
    <row r="879" spans="1:14" s="29" customFormat="1">
      <c r="A879" s="90" t="s">
        <v>1808</v>
      </c>
      <c r="B879" s="84">
        <f t="shared" si="46"/>
        <v>0</v>
      </c>
      <c r="C879" s="84">
        <f t="shared" si="45"/>
        <v>0</v>
      </c>
      <c r="D879" s="84">
        <v>0</v>
      </c>
      <c r="E879" s="37" t="s">
        <v>528</v>
      </c>
      <c r="F879" s="147"/>
      <c r="H879" s="145"/>
      <c r="I879" s="19"/>
      <c r="J879" s="19"/>
      <c r="K879" s="19"/>
      <c r="L879" s="75"/>
      <c r="M879" s="102"/>
      <c r="N879" s="89"/>
    </row>
    <row r="880" spans="1:14" s="29" customFormat="1">
      <c r="A880" s="90" t="s">
        <v>1442</v>
      </c>
      <c r="B880" s="84">
        <f t="shared" si="46"/>
        <v>100</v>
      </c>
      <c r="C880" s="84">
        <f t="shared" si="45"/>
        <v>90.2</v>
      </c>
      <c r="D880" s="84">
        <v>2.2000000000000002</v>
      </c>
      <c r="E880" s="30" t="s">
        <v>528</v>
      </c>
      <c r="F880" s="147" t="s">
        <v>1440</v>
      </c>
      <c r="H880" s="145"/>
      <c r="I880" s="19"/>
      <c r="J880" s="19"/>
      <c r="K880" s="19"/>
      <c r="L880" s="75"/>
      <c r="M880" s="102"/>
      <c r="N880" s="89"/>
    </row>
    <row r="881" spans="1:14">
      <c r="A881" s="85" t="s">
        <v>185</v>
      </c>
      <c r="B881" s="84">
        <f t="shared" si="46"/>
        <v>82</v>
      </c>
      <c r="C881" s="84">
        <f t="shared" si="45"/>
        <v>73.8</v>
      </c>
      <c r="D881" s="84">
        <v>1.8</v>
      </c>
      <c r="E881" s="37"/>
      <c r="M881" s="102"/>
    </row>
    <row r="882" spans="1:14" s="29" customFormat="1">
      <c r="A882" s="90" t="s">
        <v>185</v>
      </c>
      <c r="B882" s="84">
        <f t="shared" si="46"/>
        <v>46</v>
      </c>
      <c r="C882" s="84">
        <f t="shared" si="45"/>
        <v>41</v>
      </c>
      <c r="D882" s="84">
        <v>1</v>
      </c>
      <c r="E882" s="37" t="s">
        <v>528</v>
      </c>
      <c r="F882" s="147" t="s">
        <v>1375</v>
      </c>
      <c r="H882" s="145"/>
      <c r="I882" s="19"/>
      <c r="J882" s="19"/>
      <c r="K882" s="19"/>
      <c r="L882" s="75"/>
      <c r="M882" s="102"/>
      <c r="N882" s="89"/>
    </row>
    <row r="883" spans="1:14">
      <c r="A883" s="90" t="s">
        <v>186</v>
      </c>
      <c r="B883" s="84">
        <f t="shared" si="46"/>
        <v>73</v>
      </c>
      <c r="C883" s="84">
        <f t="shared" si="45"/>
        <v>65.600000000000009</v>
      </c>
      <c r="D883" s="84">
        <v>1.6</v>
      </c>
      <c r="E883" s="37"/>
      <c r="M883" s="102"/>
    </row>
    <row r="884" spans="1:14">
      <c r="A884" s="85" t="s">
        <v>187</v>
      </c>
      <c r="B884" s="84">
        <f t="shared" si="46"/>
        <v>70</v>
      </c>
      <c r="C884" s="84">
        <f t="shared" si="45"/>
        <v>63.550000000000004</v>
      </c>
      <c r="D884" s="84">
        <v>1.55</v>
      </c>
      <c r="E884" s="37"/>
      <c r="M884" s="102"/>
    </row>
    <row r="885" spans="1:14">
      <c r="A885" s="90" t="s">
        <v>1786</v>
      </c>
      <c r="B885" s="84">
        <f t="shared" si="46"/>
        <v>55</v>
      </c>
      <c r="C885" s="84">
        <f t="shared" si="45"/>
        <v>49.199999999999996</v>
      </c>
      <c r="D885" s="84">
        <v>1.2</v>
      </c>
      <c r="E885" s="37" t="s">
        <v>528</v>
      </c>
      <c r="M885" s="102"/>
    </row>
    <row r="886" spans="1:14">
      <c r="A886" s="90" t="s">
        <v>3676</v>
      </c>
      <c r="B886" s="84">
        <f t="shared" si="46"/>
        <v>91</v>
      </c>
      <c r="C886" s="84">
        <f t="shared" si="45"/>
        <v>82</v>
      </c>
      <c r="D886" s="84">
        <v>2</v>
      </c>
      <c r="E886" s="30" t="s">
        <v>3008</v>
      </c>
      <c r="M886" s="101"/>
    </row>
    <row r="887" spans="1:14" s="29" customFormat="1">
      <c r="A887" s="90" t="s">
        <v>4391</v>
      </c>
      <c r="B887" s="84">
        <f t="shared" si="46"/>
        <v>127</v>
      </c>
      <c r="C887" s="84">
        <f t="shared" si="45"/>
        <v>114.8</v>
      </c>
      <c r="D887" s="84">
        <v>2.8</v>
      </c>
      <c r="E887" s="30" t="s">
        <v>1491</v>
      </c>
      <c r="F887" s="147"/>
      <c r="H887" s="145"/>
      <c r="I887" s="19"/>
      <c r="J887" s="19"/>
      <c r="K887" s="19"/>
      <c r="L887" s="75"/>
      <c r="M887" s="101"/>
      <c r="N887" s="89"/>
    </row>
    <row r="888" spans="1:14">
      <c r="A888" s="30" t="s">
        <v>4392</v>
      </c>
      <c r="B888" s="84">
        <f t="shared" si="46"/>
        <v>136</v>
      </c>
      <c r="C888" s="84">
        <f t="shared" si="45"/>
        <v>123</v>
      </c>
      <c r="D888" s="84">
        <v>3</v>
      </c>
      <c r="E888" s="30" t="s">
        <v>1491</v>
      </c>
      <c r="F888" s="147">
        <v>712</v>
      </c>
      <c r="M888" s="102"/>
    </row>
    <row r="889" spans="1:14" s="29" customFormat="1">
      <c r="A889" s="37" t="s">
        <v>1225</v>
      </c>
      <c r="B889" s="84">
        <f t="shared" si="46"/>
        <v>226</v>
      </c>
      <c r="C889" s="84">
        <f t="shared" si="45"/>
        <v>205</v>
      </c>
      <c r="D889" s="84">
        <v>5</v>
      </c>
      <c r="E889" s="37"/>
      <c r="F889" s="147"/>
      <c r="H889" s="145"/>
      <c r="I889" s="19"/>
      <c r="J889" s="19"/>
      <c r="K889" s="19"/>
      <c r="L889" s="75"/>
      <c r="M889" s="102"/>
      <c r="N889" s="89"/>
    </row>
    <row r="890" spans="1:14" s="29" customFormat="1">
      <c r="A890" s="30" t="s">
        <v>2895</v>
      </c>
      <c r="B890" s="84">
        <f t="shared" si="46"/>
        <v>34</v>
      </c>
      <c r="C890" s="84">
        <f t="shared" si="45"/>
        <v>30.75</v>
      </c>
      <c r="D890" s="84">
        <v>0.75</v>
      </c>
      <c r="E890" s="30" t="s">
        <v>3008</v>
      </c>
      <c r="F890" s="147" t="s">
        <v>1689</v>
      </c>
      <c r="H890" s="145"/>
      <c r="I890" s="19"/>
      <c r="J890" s="19"/>
      <c r="K890" s="19"/>
      <c r="L890" s="75"/>
      <c r="M890" s="101"/>
      <c r="N890" s="89"/>
    </row>
    <row r="891" spans="1:14" s="29" customFormat="1">
      <c r="A891" s="30" t="s">
        <v>1784</v>
      </c>
      <c r="B891" s="84">
        <f t="shared" si="46"/>
        <v>23</v>
      </c>
      <c r="C891" s="84">
        <f t="shared" si="45"/>
        <v>20.5</v>
      </c>
      <c r="D891" s="84">
        <v>0.5</v>
      </c>
      <c r="E891" s="30" t="s">
        <v>1005</v>
      </c>
      <c r="F891" s="147" t="s">
        <v>1689</v>
      </c>
      <c r="H891" s="145"/>
      <c r="I891" s="19"/>
      <c r="J891" s="19"/>
      <c r="K891" s="19"/>
      <c r="L891" s="75"/>
      <c r="M891" s="101"/>
      <c r="N891" s="89"/>
    </row>
    <row r="892" spans="1:14" s="29" customFormat="1">
      <c r="A892" s="30" t="s">
        <v>2944</v>
      </c>
      <c r="B892" s="84">
        <f t="shared" si="46"/>
        <v>39</v>
      </c>
      <c r="C892" s="84">
        <f t="shared" si="45"/>
        <v>34.85</v>
      </c>
      <c r="D892" s="84">
        <v>0.85</v>
      </c>
      <c r="E892" s="30" t="s">
        <v>3008</v>
      </c>
      <c r="F892" s="147" t="s">
        <v>2945</v>
      </c>
      <c r="H892" s="145"/>
      <c r="I892" s="19"/>
      <c r="J892" s="19"/>
      <c r="K892" s="19"/>
      <c r="L892" s="75"/>
      <c r="M892" s="101"/>
      <c r="N892" s="89"/>
    </row>
    <row r="893" spans="1:14">
      <c r="A893" s="30" t="s">
        <v>2894</v>
      </c>
      <c r="B893" s="84">
        <f t="shared" si="46"/>
        <v>41</v>
      </c>
      <c r="C893" s="84">
        <f t="shared" si="45"/>
        <v>36.9</v>
      </c>
      <c r="D893" s="84">
        <v>0.9</v>
      </c>
      <c r="E893" s="30" t="s">
        <v>3008</v>
      </c>
      <c r="F893" s="147" t="s">
        <v>1781</v>
      </c>
      <c r="M893" s="101"/>
    </row>
    <row r="894" spans="1:14" s="29" customFormat="1">
      <c r="A894" s="30" t="s">
        <v>1780</v>
      </c>
      <c r="B894" s="84">
        <f t="shared" si="46"/>
        <v>28</v>
      </c>
      <c r="C894" s="84">
        <f t="shared" si="45"/>
        <v>24.599999999999998</v>
      </c>
      <c r="D894" s="84">
        <v>0.6</v>
      </c>
      <c r="E894" s="30"/>
      <c r="F894" s="147" t="s">
        <v>1781</v>
      </c>
      <c r="H894" s="145"/>
      <c r="I894" s="19"/>
      <c r="J894" s="19"/>
      <c r="K894" s="19"/>
      <c r="L894" s="75"/>
      <c r="M894" s="101"/>
      <c r="N894" s="89"/>
    </row>
    <row r="895" spans="1:14" s="29" customFormat="1">
      <c r="A895" s="30" t="s">
        <v>6939</v>
      </c>
      <c r="B895" s="84">
        <f t="shared" si="46"/>
        <v>41</v>
      </c>
      <c r="C895" s="84">
        <f t="shared" si="45"/>
        <v>36.9</v>
      </c>
      <c r="D895" s="84">
        <v>0.9</v>
      </c>
      <c r="E895" s="30"/>
      <c r="F895" s="147"/>
      <c r="H895" s="145"/>
      <c r="I895" s="19"/>
      <c r="J895" s="19"/>
      <c r="K895" s="19"/>
      <c r="L895" s="75"/>
      <c r="M895" s="101"/>
      <c r="N895" s="89"/>
    </row>
    <row r="896" spans="1:14">
      <c r="A896" s="30" t="s">
        <v>827</v>
      </c>
      <c r="B896" s="84">
        <f t="shared" si="46"/>
        <v>43</v>
      </c>
      <c r="C896" s="84">
        <f t="shared" si="45"/>
        <v>38.949999999999996</v>
      </c>
      <c r="D896" s="84">
        <v>0.95</v>
      </c>
      <c r="E896" s="30"/>
      <c r="F896" s="147" t="s">
        <v>2240</v>
      </c>
      <c r="M896" s="101"/>
    </row>
    <row r="897" spans="1:14" s="29" customFormat="1">
      <c r="A897" s="30" t="s">
        <v>2742</v>
      </c>
      <c r="B897" s="84">
        <f t="shared" si="46"/>
        <v>31</v>
      </c>
      <c r="C897" s="84">
        <f t="shared" si="45"/>
        <v>27.880000000000003</v>
      </c>
      <c r="D897" s="84">
        <v>0.68</v>
      </c>
      <c r="E897" s="30" t="s">
        <v>3008</v>
      </c>
      <c r="F897" s="147" t="s">
        <v>1782</v>
      </c>
      <c r="H897" s="145"/>
      <c r="I897" s="19"/>
      <c r="J897" s="19"/>
      <c r="K897" s="19"/>
      <c r="L897" s="75"/>
      <c r="M897" s="128"/>
      <c r="N897" s="89"/>
    </row>
    <row r="898" spans="1:14" s="29" customFormat="1">
      <c r="A898" s="30" t="s">
        <v>1783</v>
      </c>
      <c r="B898" s="84">
        <f t="shared" si="46"/>
        <v>22</v>
      </c>
      <c r="C898" s="84">
        <f t="shared" si="45"/>
        <v>19.27</v>
      </c>
      <c r="D898" s="84">
        <v>0.47</v>
      </c>
      <c r="E898" s="37" t="s">
        <v>528</v>
      </c>
      <c r="F898" s="147" t="s">
        <v>1782</v>
      </c>
      <c r="H898" s="145"/>
      <c r="I898" s="19"/>
      <c r="J898" s="19"/>
      <c r="K898" s="19"/>
      <c r="L898" s="75"/>
      <c r="M898" s="128"/>
      <c r="N898" s="89"/>
    </row>
    <row r="899" spans="1:14" s="29" customFormat="1">
      <c r="A899" s="30" t="s">
        <v>6721</v>
      </c>
      <c r="B899" s="84">
        <f t="shared" si="46"/>
        <v>55</v>
      </c>
      <c r="C899" s="84">
        <f t="shared" si="45"/>
        <v>49.199999999999996</v>
      </c>
      <c r="D899" s="84">
        <v>1.2</v>
      </c>
      <c r="E899" s="37"/>
      <c r="F899" s="147"/>
      <c r="H899" s="145"/>
      <c r="I899" s="19">
        <v>0</v>
      </c>
      <c r="J899" s="19"/>
      <c r="K899" s="19" t="s">
        <v>782</v>
      </c>
      <c r="L899" s="75"/>
      <c r="M899" s="128"/>
      <c r="N899" s="89"/>
    </row>
    <row r="900" spans="1:14" s="29" customFormat="1">
      <c r="A900" s="30" t="s">
        <v>3395</v>
      </c>
      <c r="B900" s="84">
        <f t="shared" si="46"/>
        <v>41</v>
      </c>
      <c r="C900" s="84">
        <f t="shared" si="45"/>
        <v>36.9</v>
      </c>
      <c r="D900" s="84">
        <v>0.9</v>
      </c>
      <c r="E900" s="37"/>
      <c r="F900" s="147" t="s">
        <v>2265</v>
      </c>
      <c r="H900" s="145"/>
      <c r="I900" s="19"/>
      <c r="J900" s="19"/>
      <c r="K900" s="19"/>
      <c r="L900" s="75"/>
      <c r="M900" s="128"/>
      <c r="N900" s="89"/>
    </row>
    <row r="901" spans="1:14" s="29" customFormat="1">
      <c r="A901" s="30" t="s">
        <v>2266</v>
      </c>
      <c r="B901" s="84">
        <f t="shared" si="46"/>
        <v>32</v>
      </c>
      <c r="C901" s="84">
        <f t="shared" si="45"/>
        <v>28.7</v>
      </c>
      <c r="D901" s="84">
        <v>0.7</v>
      </c>
      <c r="E901" s="37" t="s">
        <v>528</v>
      </c>
      <c r="F901" s="147" t="s">
        <v>2265</v>
      </c>
      <c r="H901" s="145"/>
      <c r="I901" s="19"/>
      <c r="J901" s="19"/>
      <c r="K901" s="19"/>
      <c r="L901" s="75"/>
      <c r="M901" s="128"/>
      <c r="N901" s="89"/>
    </row>
    <row r="902" spans="1:14" s="29" customFormat="1">
      <c r="A902" s="30" t="s">
        <v>3889</v>
      </c>
      <c r="B902" s="84">
        <f t="shared" ref="B902:B904" si="47">ROUNDUP(C902*1.1,0)</f>
        <v>145</v>
      </c>
      <c r="C902" s="84">
        <f t="shared" si="45"/>
        <v>131.20000000000002</v>
      </c>
      <c r="D902" s="84">
        <v>3.2</v>
      </c>
      <c r="E902" s="30" t="s">
        <v>3884</v>
      </c>
      <c r="F902" s="147">
        <v>5</v>
      </c>
      <c r="H902" s="145"/>
      <c r="I902" s="19"/>
      <c r="J902" s="19"/>
      <c r="K902" s="19"/>
      <c r="L902" s="75"/>
      <c r="M902" s="128"/>
      <c r="N902" s="89"/>
    </row>
    <row r="903" spans="1:14" s="29" customFormat="1">
      <c r="A903" s="30" t="s">
        <v>3317</v>
      </c>
      <c r="B903" s="84">
        <f t="shared" si="47"/>
        <v>361</v>
      </c>
      <c r="C903" s="84">
        <f t="shared" si="45"/>
        <v>328</v>
      </c>
      <c r="D903" s="84">
        <v>8</v>
      </c>
      <c r="E903" s="30" t="s">
        <v>1491</v>
      </c>
      <c r="F903" s="147" t="s">
        <v>782</v>
      </c>
      <c r="H903" s="145"/>
      <c r="I903" s="19"/>
      <c r="J903" s="19"/>
      <c r="K903" s="19"/>
      <c r="L903" s="75"/>
      <c r="M903" s="128"/>
      <c r="N903" s="89"/>
    </row>
    <row r="904" spans="1:14" s="29" customFormat="1">
      <c r="A904" s="30" t="s">
        <v>4103</v>
      </c>
      <c r="B904" s="84">
        <f t="shared" si="47"/>
        <v>66</v>
      </c>
      <c r="C904" s="84">
        <f t="shared" si="45"/>
        <v>59.449999999999996</v>
      </c>
      <c r="D904" s="84">
        <v>1.45</v>
      </c>
      <c r="E904" s="30" t="s">
        <v>1491</v>
      </c>
      <c r="F904" s="147" t="s">
        <v>4105</v>
      </c>
      <c r="H904" s="145"/>
      <c r="I904" s="19"/>
      <c r="J904" s="19"/>
      <c r="K904" s="19"/>
      <c r="L904" s="75"/>
      <c r="M904" s="128"/>
      <c r="N904" s="89"/>
    </row>
    <row r="905" spans="1:14" s="29" customFormat="1">
      <c r="A905" s="30" t="s">
        <v>4104</v>
      </c>
      <c r="B905" s="84">
        <f t="shared" ref="B905:B914" si="48">ROUNDUP(C905*1.1,0)</f>
        <v>32</v>
      </c>
      <c r="C905" s="84">
        <f t="shared" ref="C905:C914" si="49">$K$2*D905</f>
        <v>28.7</v>
      </c>
      <c r="D905" s="84">
        <v>0.7</v>
      </c>
      <c r="E905" s="30" t="s">
        <v>3008</v>
      </c>
      <c r="F905" s="147">
        <v>199</v>
      </c>
      <c r="H905" s="145"/>
      <c r="I905" s="19"/>
      <c r="J905" s="19"/>
      <c r="K905" s="19"/>
      <c r="L905" s="75"/>
      <c r="M905" s="89" t="s">
        <v>1007</v>
      </c>
    </row>
    <row r="906" spans="1:14" s="29" customFormat="1">
      <c r="A906" s="30" t="s">
        <v>4776</v>
      </c>
      <c r="B906" s="84">
        <f t="shared" si="48"/>
        <v>23</v>
      </c>
      <c r="C906" s="84">
        <f t="shared" si="49"/>
        <v>20.5</v>
      </c>
      <c r="D906" s="84">
        <v>0.5</v>
      </c>
      <c r="E906" s="30"/>
      <c r="F906" s="147">
        <v>397</v>
      </c>
      <c r="H906" s="145"/>
      <c r="I906" s="19"/>
      <c r="J906" s="19"/>
      <c r="K906" s="19"/>
      <c r="L906" s="75"/>
      <c r="M906" s="89" t="s">
        <v>782</v>
      </c>
    </row>
    <row r="907" spans="1:14" s="29" customFormat="1">
      <c r="A907" s="30" t="s">
        <v>1785</v>
      </c>
      <c r="B907" s="84">
        <f t="shared" si="48"/>
        <v>0</v>
      </c>
      <c r="C907" s="84">
        <f t="shared" si="49"/>
        <v>0</v>
      </c>
      <c r="D907" s="84">
        <v>0</v>
      </c>
      <c r="E907" s="30" t="s">
        <v>1005</v>
      </c>
      <c r="F907" s="147">
        <v>199</v>
      </c>
      <c r="H907" s="145"/>
      <c r="I907" s="19"/>
      <c r="J907" s="19"/>
      <c r="K907" s="19"/>
      <c r="L907" s="75"/>
      <c r="M907" s="89" t="s">
        <v>1007</v>
      </c>
    </row>
    <row r="908" spans="1:14" s="29" customFormat="1">
      <c r="A908" s="30" t="s">
        <v>1183</v>
      </c>
      <c r="B908" s="84">
        <f t="shared" si="48"/>
        <v>23</v>
      </c>
      <c r="C908" s="84">
        <f t="shared" si="49"/>
        <v>20.5</v>
      </c>
      <c r="D908" s="84">
        <v>0.5</v>
      </c>
      <c r="E908" s="30"/>
      <c r="F908" s="147">
        <v>2546</v>
      </c>
      <c r="H908" s="145"/>
      <c r="I908" s="19"/>
      <c r="J908" s="19"/>
      <c r="K908" s="19"/>
      <c r="L908" s="75"/>
      <c r="M908" s="101"/>
      <c r="N908" s="89"/>
    </row>
    <row r="909" spans="1:14" s="29" customFormat="1">
      <c r="A909" s="30" t="s">
        <v>2756</v>
      </c>
      <c r="B909" s="84">
        <f t="shared" si="48"/>
        <v>32</v>
      </c>
      <c r="C909" s="84">
        <f t="shared" si="49"/>
        <v>28.7</v>
      </c>
      <c r="D909" s="84">
        <v>0.7</v>
      </c>
      <c r="E909" s="30" t="s">
        <v>3008</v>
      </c>
      <c r="F909" s="147" t="s">
        <v>2757</v>
      </c>
      <c r="H909" s="145"/>
      <c r="I909" s="19"/>
      <c r="J909" s="19"/>
      <c r="K909" s="19"/>
      <c r="L909" s="75"/>
      <c r="M909" s="101"/>
      <c r="N909" s="89"/>
    </row>
    <row r="910" spans="1:14" s="29" customFormat="1">
      <c r="A910" s="30" t="s">
        <v>1495</v>
      </c>
      <c r="B910" s="84">
        <f t="shared" si="48"/>
        <v>30</v>
      </c>
      <c r="C910" s="84">
        <f t="shared" si="49"/>
        <v>26.650000000000002</v>
      </c>
      <c r="D910" s="84">
        <v>0.65</v>
      </c>
      <c r="E910" s="30"/>
      <c r="F910" s="147">
        <v>240</v>
      </c>
      <c r="H910" s="145"/>
      <c r="I910" s="19"/>
      <c r="J910" s="19"/>
      <c r="K910" s="19"/>
      <c r="L910" s="75"/>
      <c r="M910" s="101"/>
      <c r="N910" s="89"/>
    </row>
    <row r="911" spans="1:14" s="29" customFormat="1">
      <c r="A911" s="30" t="s">
        <v>1414</v>
      </c>
      <c r="B911" s="84">
        <f t="shared" si="48"/>
        <v>28</v>
      </c>
      <c r="C911" s="84">
        <f t="shared" si="49"/>
        <v>25.419999999999998</v>
      </c>
      <c r="D911" s="84">
        <v>0.62</v>
      </c>
      <c r="E911" s="30"/>
      <c r="F911" s="147" t="s">
        <v>782</v>
      </c>
      <c r="H911" s="217">
        <v>44789</v>
      </c>
      <c r="I911" s="19">
        <v>50</v>
      </c>
      <c r="J911" s="19"/>
      <c r="K911" s="19"/>
      <c r="L911" s="75"/>
      <c r="M911" s="101"/>
      <c r="N911" s="89"/>
    </row>
    <row r="912" spans="1:14" s="29" customFormat="1">
      <c r="A912" s="30" t="s">
        <v>6753</v>
      </c>
      <c r="B912" s="84">
        <f t="shared" si="48"/>
        <v>34</v>
      </c>
      <c r="C912" s="84">
        <f t="shared" si="49"/>
        <v>30.75</v>
      </c>
      <c r="D912" s="84">
        <v>0.75</v>
      </c>
      <c r="E912" s="30"/>
      <c r="F912" s="147" t="s">
        <v>2755</v>
      </c>
      <c r="H912" s="217">
        <v>44467</v>
      </c>
      <c r="I912" s="19">
        <v>10</v>
      </c>
      <c r="J912" s="19"/>
      <c r="K912" s="19"/>
      <c r="L912" s="75"/>
      <c r="M912" s="101"/>
      <c r="N912" s="89"/>
    </row>
    <row r="913" spans="1:14" s="29" customFormat="1">
      <c r="A913" s="30" t="s">
        <v>4986</v>
      </c>
      <c r="B913" s="84">
        <f t="shared" si="48"/>
        <v>158</v>
      </c>
      <c r="C913" s="84">
        <f t="shared" si="49"/>
        <v>143.5</v>
      </c>
      <c r="D913" s="84">
        <v>3.5</v>
      </c>
      <c r="E913" s="37"/>
      <c r="F913" s="147" t="s">
        <v>4037</v>
      </c>
      <c r="H913" s="145"/>
      <c r="I913" s="19"/>
      <c r="J913" s="19"/>
      <c r="K913" s="19"/>
      <c r="L913" s="75"/>
      <c r="M913" s="101"/>
      <c r="N913" s="89"/>
    </row>
    <row r="914" spans="1:14" s="29" customFormat="1">
      <c r="A914" s="30" t="s">
        <v>5034</v>
      </c>
      <c r="B914" s="84">
        <f t="shared" si="48"/>
        <v>91</v>
      </c>
      <c r="C914" s="84">
        <f t="shared" si="49"/>
        <v>82</v>
      </c>
      <c r="D914" s="84">
        <v>2</v>
      </c>
      <c r="E914" s="37"/>
      <c r="F914" s="147" t="s">
        <v>5035</v>
      </c>
      <c r="H914" s="145"/>
      <c r="I914" s="19"/>
      <c r="J914" s="19"/>
      <c r="K914" s="19"/>
      <c r="L914" s="75"/>
      <c r="M914" s="101"/>
      <c r="N914" s="89"/>
    </row>
    <row r="915" spans="1:14">
      <c r="A915" s="37" t="s">
        <v>188</v>
      </c>
      <c r="B915" s="84">
        <f t="shared" ref="B915:B952" si="50">ROUNDUP(C915*1.1,0)</f>
        <v>68</v>
      </c>
      <c r="C915" s="84">
        <f t="shared" si="45"/>
        <v>61.5</v>
      </c>
      <c r="D915" s="84">
        <v>1.5</v>
      </c>
      <c r="E915" s="37"/>
      <c r="M915" s="102"/>
    </row>
    <row r="916" spans="1:14" s="29" customFormat="1">
      <c r="A916" s="30" t="s">
        <v>6576</v>
      </c>
      <c r="B916" s="84">
        <f t="shared" si="50"/>
        <v>125</v>
      </c>
      <c r="C916" s="84">
        <f t="shared" si="45"/>
        <v>112.75</v>
      </c>
      <c r="D916" s="84">
        <v>2.75</v>
      </c>
      <c r="E916" s="37"/>
      <c r="F916" s="147"/>
      <c r="G916" s="29" t="s">
        <v>5580</v>
      </c>
      <c r="H916" s="145"/>
      <c r="I916" s="19">
        <v>1</v>
      </c>
      <c r="J916" s="19" t="s">
        <v>782</v>
      </c>
      <c r="K916" s="19"/>
      <c r="L916" s="75"/>
      <c r="M916" s="102"/>
      <c r="N916" s="89"/>
    </row>
    <row r="917" spans="1:14" s="29" customFormat="1">
      <c r="A917" s="30" t="s">
        <v>1656</v>
      </c>
      <c r="B917" s="84">
        <f t="shared" si="50"/>
        <v>226</v>
      </c>
      <c r="C917" s="84">
        <f t="shared" si="45"/>
        <v>205</v>
      </c>
      <c r="D917" s="84">
        <v>5</v>
      </c>
      <c r="E917" s="37"/>
      <c r="F917" s="147">
        <v>3001</v>
      </c>
      <c r="H917" s="145"/>
      <c r="I917" s="19"/>
      <c r="J917" s="19"/>
      <c r="K917" s="19"/>
      <c r="L917" s="75"/>
      <c r="M917" s="102"/>
      <c r="N917" s="89"/>
    </row>
    <row r="918" spans="1:14">
      <c r="A918" s="37" t="s">
        <v>189</v>
      </c>
      <c r="B918" s="84">
        <f t="shared" si="50"/>
        <v>46</v>
      </c>
      <c r="C918" s="84">
        <f t="shared" si="45"/>
        <v>41</v>
      </c>
      <c r="D918" s="84">
        <v>1</v>
      </c>
      <c r="E918" s="37"/>
      <c r="G918" s="29" t="s">
        <v>5580</v>
      </c>
      <c r="H918" s="217">
        <v>44600</v>
      </c>
      <c r="I918" s="19">
        <v>0</v>
      </c>
      <c r="L918" s="75">
        <v>1</v>
      </c>
      <c r="M918" s="102"/>
    </row>
    <row r="919" spans="1:14" s="29" customFormat="1">
      <c r="A919" s="30" t="s">
        <v>4329</v>
      </c>
      <c r="B919" s="84">
        <f t="shared" si="50"/>
        <v>46</v>
      </c>
      <c r="C919" s="84">
        <f t="shared" si="45"/>
        <v>41</v>
      </c>
      <c r="D919" s="84">
        <v>1</v>
      </c>
      <c r="E919" s="37"/>
      <c r="F919" s="147" t="s">
        <v>5579</v>
      </c>
      <c r="G919" s="29" t="s">
        <v>5580</v>
      </c>
      <c r="H919" s="217">
        <v>44771</v>
      </c>
      <c r="I919" s="19">
        <v>100</v>
      </c>
      <c r="J919" s="19"/>
      <c r="K919" s="19"/>
      <c r="L919" s="75"/>
      <c r="M919" s="102"/>
      <c r="N919" s="89"/>
    </row>
    <row r="920" spans="1:14" s="29" customFormat="1">
      <c r="A920" s="30" t="s">
        <v>3384</v>
      </c>
      <c r="B920" s="84">
        <f t="shared" si="50"/>
        <v>30</v>
      </c>
      <c r="C920" s="84">
        <f t="shared" si="45"/>
        <v>26.650000000000002</v>
      </c>
      <c r="D920" s="84">
        <v>0.65</v>
      </c>
      <c r="E920" s="30" t="s">
        <v>3385</v>
      </c>
      <c r="F920" s="147" t="s">
        <v>3383</v>
      </c>
      <c r="G920" s="29" t="s">
        <v>5580</v>
      </c>
      <c r="H920" s="217">
        <v>44306</v>
      </c>
      <c r="I920" s="19">
        <v>4</v>
      </c>
      <c r="J920" s="19"/>
      <c r="K920" s="19"/>
      <c r="L920" s="75"/>
      <c r="M920" s="102"/>
      <c r="N920" s="89"/>
    </row>
    <row r="921" spans="1:14" s="29" customFormat="1">
      <c r="A921" s="30" t="s">
        <v>6453</v>
      </c>
      <c r="B921" s="84">
        <f t="shared" si="50"/>
        <v>34</v>
      </c>
      <c r="C921" s="84">
        <f t="shared" si="45"/>
        <v>30.75</v>
      </c>
      <c r="D921" s="84">
        <v>0.75</v>
      </c>
      <c r="E921" s="30"/>
      <c r="F921" s="147"/>
      <c r="G921" s="29" t="s">
        <v>5580</v>
      </c>
      <c r="H921" s="217">
        <v>44357</v>
      </c>
      <c r="I921" s="19">
        <v>5</v>
      </c>
      <c r="J921" s="19"/>
      <c r="K921" s="19"/>
      <c r="L921" s="75"/>
      <c r="M921" s="102"/>
      <c r="N921" s="89"/>
    </row>
    <row r="922" spans="1:14" s="29" customFormat="1">
      <c r="A922" s="30" t="s">
        <v>6454</v>
      </c>
      <c r="B922" s="84">
        <f t="shared" si="50"/>
        <v>34</v>
      </c>
      <c r="C922" s="84">
        <f t="shared" si="45"/>
        <v>30.75</v>
      </c>
      <c r="D922" s="84">
        <v>0.75</v>
      </c>
      <c r="E922" s="30"/>
      <c r="F922" s="147"/>
      <c r="G922" s="29" t="s">
        <v>5580</v>
      </c>
      <c r="H922" s="217">
        <v>44357</v>
      </c>
      <c r="I922" s="19">
        <v>5</v>
      </c>
      <c r="J922" s="19"/>
      <c r="K922" s="19"/>
      <c r="L922" s="75"/>
      <c r="M922" s="102"/>
      <c r="N922" s="89"/>
    </row>
    <row r="923" spans="1:14" s="29" customFormat="1">
      <c r="A923" s="30" t="s">
        <v>3619</v>
      </c>
      <c r="B923" s="84">
        <f t="shared" si="50"/>
        <v>145</v>
      </c>
      <c r="C923" s="84">
        <f t="shared" si="45"/>
        <v>131.20000000000002</v>
      </c>
      <c r="D923" s="84">
        <v>3.2</v>
      </c>
      <c r="E923" s="30"/>
      <c r="F923" s="147" t="s">
        <v>3620</v>
      </c>
      <c r="H923" s="145"/>
      <c r="I923" s="19"/>
      <c r="J923" s="19"/>
      <c r="K923" s="19"/>
      <c r="L923" s="75"/>
      <c r="M923" s="102"/>
      <c r="N923" s="89"/>
    </row>
    <row r="924" spans="1:14" s="29" customFormat="1">
      <c r="A924" s="30" t="s">
        <v>3255</v>
      </c>
      <c r="B924" s="84">
        <f t="shared" si="50"/>
        <v>127</v>
      </c>
      <c r="C924" s="84">
        <f t="shared" si="45"/>
        <v>114.8</v>
      </c>
      <c r="D924" s="84">
        <v>2.8</v>
      </c>
      <c r="E924" s="37"/>
      <c r="F924" s="147" t="s">
        <v>4354</v>
      </c>
      <c r="H924" s="145"/>
      <c r="I924" s="19"/>
      <c r="J924" s="19"/>
      <c r="K924" s="19"/>
      <c r="L924" s="75"/>
      <c r="M924" s="102"/>
      <c r="N924" s="89"/>
    </row>
    <row r="925" spans="1:14">
      <c r="A925" s="37" t="s">
        <v>190</v>
      </c>
      <c r="B925" s="84">
        <f t="shared" si="50"/>
        <v>66</v>
      </c>
      <c r="C925" s="84">
        <f t="shared" si="45"/>
        <v>59.449999999999996</v>
      </c>
      <c r="D925" s="84">
        <v>1.45</v>
      </c>
      <c r="E925" s="37"/>
      <c r="F925" s="147" t="s">
        <v>1224</v>
      </c>
      <c r="M925" s="102"/>
    </row>
    <row r="926" spans="1:14" s="29" customFormat="1">
      <c r="A926" s="30" t="s">
        <v>5721</v>
      </c>
      <c r="B926" s="84">
        <f t="shared" si="50"/>
        <v>91</v>
      </c>
      <c r="C926" s="84">
        <f t="shared" si="45"/>
        <v>82</v>
      </c>
      <c r="D926" s="84">
        <v>2</v>
      </c>
      <c r="E926" s="37"/>
      <c r="F926" s="147" t="s">
        <v>5510</v>
      </c>
      <c r="H926" s="217">
        <v>44126</v>
      </c>
      <c r="I926" s="19"/>
      <c r="J926" s="19"/>
      <c r="K926" s="19"/>
      <c r="L926" s="75"/>
      <c r="M926" s="102"/>
      <c r="N926" s="89"/>
    </row>
    <row r="927" spans="1:14">
      <c r="A927" s="37" t="s">
        <v>191</v>
      </c>
      <c r="B927" s="84">
        <f t="shared" si="50"/>
        <v>203</v>
      </c>
      <c r="C927" s="84">
        <f t="shared" si="45"/>
        <v>184.5</v>
      </c>
      <c r="D927" s="84">
        <v>4.5</v>
      </c>
      <c r="E927" s="37"/>
      <c r="M927" s="102"/>
    </row>
    <row r="928" spans="1:14">
      <c r="A928" s="37" t="s">
        <v>192</v>
      </c>
      <c r="B928" s="84">
        <f t="shared" si="50"/>
        <v>203</v>
      </c>
      <c r="C928" s="84">
        <f t="shared" si="45"/>
        <v>184.5</v>
      </c>
      <c r="D928" s="84">
        <v>4.5</v>
      </c>
      <c r="E928" s="37"/>
      <c r="M928" s="102"/>
    </row>
    <row r="929" spans="1:14" s="29" customFormat="1">
      <c r="A929" s="37" t="s">
        <v>193</v>
      </c>
      <c r="B929" s="84">
        <f t="shared" si="50"/>
        <v>217</v>
      </c>
      <c r="C929" s="84">
        <f t="shared" si="45"/>
        <v>196.79999999999998</v>
      </c>
      <c r="D929" s="84">
        <v>4.8</v>
      </c>
      <c r="E929" s="37"/>
      <c r="F929" s="147"/>
      <c r="H929" s="145"/>
      <c r="I929" s="19"/>
      <c r="J929" s="19"/>
      <c r="K929" s="19"/>
      <c r="L929" s="75"/>
      <c r="M929" s="102"/>
      <c r="N929" s="89"/>
    </row>
    <row r="930" spans="1:14" s="29" customFormat="1">
      <c r="A930" s="30" t="s">
        <v>2731</v>
      </c>
      <c r="B930" s="84">
        <f t="shared" si="50"/>
        <v>136</v>
      </c>
      <c r="C930" s="84">
        <f t="shared" si="45"/>
        <v>123</v>
      </c>
      <c r="D930" s="84">
        <v>3</v>
      </c>
      <c r="E930" s="37" t="s">
        <v>528</v>
      </c>
      <c r="F930" s="147"/>
      <c r="H930" s="145"/>
      <c r="I930" s="19"/>
      <c r="J930" s="19"/>
      <c r="K930" s="19"/>
      <c r="L930" s="75"/>
      <c r="M930" s="102"/>
      <c r="N930" s="89"/>
    </row>
    <row r="931" spans="1:14" s="29" customFormat="1">
      <c r="A931" s="30" t="s">
        <v>3950</v>
      </c>
      <c r="B931" s="84">
        <f t="shared" si="50"/>
        <v>158</v>
      </c>
      <c r="C931" s="84">
        <f t="shared" si="45"/>
        <v>143.5</v>
      </c>
      <c r="D931" s="84">
        <v>3.5</v>
      </c>
      <c r="E931" s="37"/>
      <c r="F931" s="147">
        <v>2</v>
      </c>
      <c r="H931" s="145"/>
      <c r="I931" s="19"/>
      <c r="J931" s="19"/>
      <c r="K931" s="19"/>
      <c r="L931" s="75"/>
      <c r="M931" s="102"/>
      <c r="N931" s="89"/>
    </row>
    <row r="932" spans="1:14">
      <c r="A932" s="37" t="s">
        <v>194</v>
      </c>
      <c r="B932" s="84">
        <f t="shared" si="50"/>
        <v>136</v>
      </c>
      <c r="C932" s="84">
        <f t="shared" si="45"/>
        <v>123</v>
      </c>
      <c r="D932" s="84">
        <v>3</v>
      </c>
      <c r="E932" s="37"/>
      <c r="M932" s="102"/>
    </row>
    <row r="933" spans="1:14">
      <c r="A933" s="37" t="s">
        <v>195</v>
      </c>
      <c r="B933" s="84">
        <f t="shared" si="50"/>
        <v>136</v>
      </c>
      <c r="C933" s="84">
        <f t="shared" si="45"/>
        <v>123</v>
      </c>
      <c r="D933" s="84">
        <v>3</v>
      </c>
      <c r="E933" s="37"/>
      <c r="M933" s="102"/>
    </row>
    <row r="934" spans="1:14">
      <c r="A934" s="37" t="s">
        <v>196</v>
      </c>
      <c r="B934" s="84">
        <f t="shared" si="50"/>
        <v>113</v>
      </c>
      <c r="C934" s="84">
        <f t="shared" si="45"/>
        <v>102.5</v>
      </c>
      <c r="D934" s="84">
        <v>2.5</v>
      </c>
      <c r="E934" s="37"/>
      <c r="M934" s="102"/>
    </row>
    <row r="935" spans="1:14">
      <c r="A935" s="85" t="s">
        <v>197</v>
      </c>
      <c r="B935" s="84">
        <f t="shared" si="50"/>
        <v>136</v>
      </c>
      <c r="C935" s="84">
        <f t="shared" si="45"/>
        <v>123</v>
      </c>
      <c r="D935" s="84">
        <v>3</v>
      </c>
      <c r="E935" s="37"/>
      <c r="M935" s="102"/>
    </row>
    <row r="936" spans="1:14" s="29" customFormat="1">
      <c r="A936" s="85" t="s">
        <v>198</v>
      </c>
      <c r="B936" s="84">
        <f t="shared" si="50"/>
        <v>203</v>
      </c>
      <c r="C936" s="84">
        <f t="shared" si="45"/>
        <v>184.5</v>
      </c>
      <c r="D936" s="84">
        <v>4.5</v>
      </c>
      <c r="E936" s="37"/>
      <c r="F936" s="147"/>
      <c r="H936" s="145"/>
      <c r="I936" s="19"/>
      <c r="J936" s="19"/>
      <c r="K936" s="19"/>
      <c r="L936" s="75"/>
      <c r="M936" s="102"/>
      <c r="N936" s="89"/>
    </row>
    <row r="937" spans="1:14" s="29" customFormat="1">
      <c r="A937" s="85" t="s">
        <v>198</v>
      </c>
      <c r="B937" s="84">
        <f t="shared" si="50"/>
        <v>113</v>
      </c>
      <c r="C937" s="84">
        <f t="shared" si="45"/>
        <v>102.5</v>
      </c>
      <c r="D937" s="84">
        <v>2.5</v>
      </c>
      <c r="E937" s="37" t="s">
        <v>528</v>
      </c>
      <c r="F937" s="147"/>
      <c r="H937" s="145"/>
      <c r="I937" s="19"/>
      <c r="J937" s="19"/>
      <c r="K937" s="19"/>
      <c r="L937" s="75"/>
      <c r="M937" s="102"/>
      <c r="N937" s="89"/>
    </row>
    <row r="938" spans="1:14">
      <c r="A938" s="85" t="s">
        <v>711</v>
      </c>
      <c r="B938" s="84">
        <f t="shared" si="50"/>
        <v>77</v>
      </c>
      <c r="C938" s="84">
        <f t="shared" si="45"/>
        <v>69.7</v>
      </c>
      <c r="D938" s="84">
        <v>1.7</v>
      </c>
      <c r="E938" s="37"/>
      <c r="M938" s="102"/>
    </row>
    <row r="939" spans="1:14">
      <c r="A939" s="85" t="s">
        <v>199</v>
      </c>
      <c r="B939" s="84">
        <f t="shared" si="50"/>
        <v>68</v>
      </c>
      <c r="C939" s="84">
        <f t="shared" si="45"/>
        <v>61.5</v>
      </c>
      <c r="D939" s="84">
        <v>1.5</v>
      </c>
      <c r="E939" s="37"/>
      <c r="M939" s="102"/>
    </row>
    <row r="940" spans="1:14">
      <c r="A940" s="85" t="s">
        <v>200</v>
      </c>
      <c r="B940" s="84">
        <f t="shared" si="50"/>
        <v>68</v>
      </c>
      <c r="C940" s="84">
        <f t="shared" si="45"/>
        <v>61.5</v>
      </c>
      <c r="D940" s="84">
        <v>1.5</v>
      </c>
      <c r="E940" s="37"/>
      <c r="M940" s="102"/>
    </row>
    <row r="941" spans="1:14" s="29" customFormat="1">
      <c r="A941" s="85" t="s">
        <v>586</v>
      </c>
      <c r="B941" s="84">
        <f t="shared" si="50"/>
        <v>181</v>
      </c>
      <c r="C941" s="84">
        <f t="shared" si="45"/>
        <v>164</v>
      </c>
      <c r="D941" s="84">
        <v>4</v>
      </c>
      <c r="E941" s="37" t="s">
        <v>528</v>
      </c>
      <c r="F941" s="147"/>
      <c r="H941" s="145"/>
      <c r="I941" s="19"/>
      <c r="J941" s="19"/>
      <c r="K941" s="19"/>
      <c r="L941" s="75"/>
      <c r="M941" s="102"/>
      <c r="N941" s="89"/>
    </row>
    <row r="942" spans="1:14">
      <c r="A942" s="85" t="s">
        <v>762</v>
      </c>
      <c r="B942" s="84">
        <f t="shared" si="50"/>
        <v>181</v>
      </c>
      <c r="C942" s="84">
        <f t="shared" si="45"/>
        <v>164</v>
      </c>
      <c r="D942" s="84">
        <v>4</v>
      </c>
      <c r="E942" s="30" t="s">
        <v>528</v>
      </c>
      <c r="M942" s="101"/>
    </row>
    <row r="943" spans="1:14">
      <c r="A943" s="85" t="s">
        <v>201</v>
      </c>
      <c r="B943" s="84">
        <f t="shared" si="50"/>
        <v>100</v>
      </c>
      <c r="C943" s="84">
        <f t="shared" si="45"/>
        <v>90.2</v>
      </c>
      <c r="D943" s="84">
        <v>2.2000000000000002</v>
      </c>
      <c r="E943" s="37"/>
      <c r="M943" s="102"/>
    </row>
    <row r="944" spans="1:14">
      <c r="A944" s="85" t="s">
        <v>629</v>
      </c>
      <c r="B944" s="84">
        <f t="shared" si="50"/>
        <v>46</v>
      </c>
      <c r="C944" s="84">
        <f t="shared" si="45"/>
        <v>41</v>
      </c>
      <c r="D944" s="84">
        <v>1</v>
      </c>
      <c r="E944" s="37"/>
      <c r="M944" s="102"/>
    </row>
    <row r="945" spans="1:14" s="29" customFormat="1">
      <c r="A945" s="85" t="s">
        <v>202</v>
      </c>
      <c r="B945" s="84">
        <f t="shared" si="50"/>
        <v>109</v>
      </c>
      <c r="C945" s="84">
        <f t="shared" si="45"/>
        <v>98.399999999999991</v>
      </c>
      <c r="D945" s="84">
        <v>2.4</v>
      </c>
      <c r="E945" s="37"/>
      <c r="F945" s="147"/>
      <c r="H945" s="145"/>
      <c r="I945" s="19"/>
      <c r="J945" s="19"/>
      <c r="K945" s="19"/>
      <c r="L945" s="75"/>
      <c r="M945" s="102"/>
      <c r="N945" s="89"/>
    </row>
    <row r="946" spans="1:14" s="29" customFormat="1">
      <c r="A946" s="90" t="s">
        <v>4050</v>
      </c>
      <c r="B946" s="84">
        <f t="shared" si="50"/>
        <v>37</v>
      </c>
      <c r="C946" s="84">
        <f t="shared" si="45"/>
        <v>32.800000000000004</v>
      </c>
      <c r="D946" s="84">
        <v>0.8</v>
      </c>
      <c r="E946" s="30" t="s">
        <v>6954</v>
      </c>
      <c r="F946" s="179" t="s">
        <v>4286</v>
      </c>
      <c r="G946" s="29" t="s">
        <v>5580</v>
      </c>
      <c r="H946" s="217">
        <v>44540</v>
      </c>
      <c r="I946" s="19">
        <v>6</v>
      </c>
      <c r="J946" s="19"/>
      <c r="K946" s="19"/>
      <c r="L946" s="75"/>
      <c r="M946" s="102"/>
      <c r="N946" s="89"/>
    </row>
    <row r="947" spans="1:14" s="29" customFormat="1">
      <c r="A947" s="90" t="s">
        <v>4344</v>
      </c>
      <c r="B947" s="84">
        <f t="shared" si="50"/>
        <v>86</v>
      </c>
      <c r="C947" s="84">
        <f t="shared" si="45"/>
        <v>77.899999999999991</v>
      </c>
      <c r="D947" s="84">
        <v>1.9</v>
      </c>
      <c r="E947" s="37"/>
      <c r="F947" s="179" t="s">
        <v>4345</v>
      </c>
      <c r="H947" s="145"/>
      <c r="I947" s="19"/>
      <c r="J947" s="19"/>
      <c r="K947" s="19"/>
      <c r="L947" s="75"/>
      <c r="M947" s="102"/>
      <c r="N947" s="89"/>
    </row>
    <row r="948" spans="1:14" s="29" customFormat="1">
      <c r="A948" s="90" t="s">
        <v>6686</v>
      </c>
      <c r="B948" s="84">
        <f t="shared" si="50"/>
        <v>43</v>
      </c>
      <c r="C948" s="84">
        <f t="shared" si="45"/>
        <v>38.949999999999996</v>
      </c>
      <c r="D948" s="84">
        <v>0.95</v>
      </c>
      <c r="E948" s="30" t="s">
        <v>6687</v>
      </c>
      <c r="F948" s="179"/>
      <c r="G948" s="29" t="s">
        <v>5580</v>
      </c>
      <c r="H948" s="217">
        <v>44452</v>
      </c>
      <c r="I948" s="19">
        <v>5</v>
      </c>
      <c r="J948" s="19"/>
      <c r="K948" s="19"/>
      <c r="L948" s="75"/>
      <c r="M948" s="102"/>
      <c r="N948" s="89"/>
    </row>
    <row r="949" spans="1:14" s="29" customFormat="1">
      <c r="A949" s="90" t="s">
        <v>6438</v>
      </c>
      <c r="B949" s="84">
        <f t="shared" si="50"/>
        <v>55</v>
      </c>
      <c r="C949" s="84">
        <f t="shared" si="45"/>
        <v>49.199999999999996</v>
      </c>
      <c r="D949" s="84">
        <v>1.2</v>
      </c>
      <c r="E949" s="30" t="s">
        <v>7378</v>
      </c>
      <c r="F949" s="179" t="s">
        <v>6439</v>
      </c>
      <c r="G949" s="29" t="s">
        <v>5580</v>
      </c>
      <c r="H949" s="217">
        <v>44509</v>
      </c>
      <c r="I949" s="19">
        <v>0</v>
      </c>
      <c r="J949" s="19"/>
      <c r="K949" s="19"/>
      <c r="L949" s="75"/>
      <c r="M949" s="102"/>
      <c r="N949" s="89"/>
    </row>
    <row r="950" spans="1:14" s="29" customFormat="1">
      <c r="A950" s="90" t="s">
        <v>5663</v>
      </c>
      <c r="B950" s="84">
        <f t="shared" si="50"/>
        <v>32</v>
      </c>
      <c r="C950" s="84">
        <f t="shared" si="45"/>
        <v>28.7</v>
      </c>
      <c r="D950" s="84">
        <v>0.7</v>
      </c>
      <c r="E950" s="37"/>
      <c r="F950" s="179"/>
      <c r="G950" s="29" t="s">
        <v>5580</v>
      </c>
      <c r="H950" s="145"/>
      <c r="I950" s="19">
        <v>10</v>
      </c>
      <c r="J950" s="19"/>
      <c r="K950" s="19"/>
      <c r="L950" s="75"/>
      <c r="M950" s="102"/>
      <c r="N950" s="89"/>
    </row>
    <row r="951" spans="1:14" s="29" customFormat="1">
      <c r="A951" s="90" t="s">
        <v>2026</v>
      </c>
      <c r="B951" s="84">
        <f t="shared" si="50"/>
        <v>34</v>
      </c>
      <c r="C951" s="84">
        <f t="shared" si="45"/>
        <v>30.75</v>
      </c>
      <c r="D951" s="84">
        <v>0.75</v>
      </c>
      <c r="E951" s="30" t="s">
        <v>6955</v>
      </c>
      <c r="F951" s="147" t="s">
        <v>2027</v>
      </c>
      <c r="H951" s="145"/>
      <c r="I951" s="19"/>
      <c r="J951" s="19"/>
      <c r="K951" s="19"/>
      <c r="L951" s="75"/>
      <c r="M951" s="102"/>
      <c r="N951" s="89"/>
    </row>
    <row r="952" spans="1:14" s="29" customFormat="1">
      <c r="A952" s="90" t="s">
        <v>1485</v>
      </c>
      <c r="B952" s="84">
        <f t="shared" si="50"/>
        <v>25</v>
      </c>
      <c r="C952" s="84">
        <f t="shared" si="45"/>
        <v>22.55</v>
      </c>
      <c r="D952" s="84">
        <v>0.55000000000000004</v>
      </c>
      <c r="E952" s="37"/>
      <c r="F952" s="147" t="s">
        <v>1486</v>
      </c>
      <c r="H952" s="145"/>
      <c r="I952" s="19"/>
      <c r="J952" s="19"/>
      <c r="K952" s="19"/>
      <c r="L952" s="75"/>
      <c r="M952" s="102"/>
      <c r="N952" s="89"/>
    </row>
    <row r="953" spans="1:14" s="29" customFormat="1">
      <c r="A953" s="90" t="s">
        <v>7028</v>
      </c>
      <c r="B953" s="84">
        <f t="shared" ref="B953:B988" si="51">ROUNDUP(C953*1.1,0)</f>
        <v>28</v>
      </c>
      <c r="C953" s="84">
        <f t="shared" si="45"/>
        <v>24.599999999999998</v>
      </c>
      <c r="D953" s="84">
        <v>0.6</v>
      </c>
      <c r="E953" s="30" t="s">
        <v>7027</v>
      </c>
      <c r="F953" s="147" t="s">
        <v>3858</v>
      </c>
      <c r="G953" s="29" t="s">
        <v>5580</v>
      </c>
      <c r="H953" s="145"/>
      <c r="I953" s="19">
        <v>8</v>
      </c>
      <c r="J953" s="19"/>
      <c r="K953" s="19"/>
      <c r="L953" s="75"/>
      <c r="M953" s="102"/>
      <c r="N953" s="89"/>
    </row>
    <row r="954" spans="1:14" s="29" customFormat="1">
      <c r="A954" s="90" t="s">
        <v>2218</v>
      </c>
      <c r="B954" s="84">
        <f t="shared" si="51"/>
        <v>34</v>
      </c>
      <c r="C954" s="84">
        <f t="shared" si="45"/>
        <v>30.75</v>
      </c>
      <c r="D954" s="84">
        <v>0.75</v>
      </c>
      <c r="E954" s="30" t="s">
        <v>6688</v>
      </c>
      <c r="F954" s="147" t="s">
        <v>2217</v>
      </c>
      <c r="G954" s="29" t="s">
        <v>5580</v>
      </c>
      <c r="H954" s="145"/>
      <c r="I954" s="19"/>
      <c r="J954" s="19"/>
      <c r="K954" s="19"/>
      <c r="L954" s="75"/>
      <c r="M954" s="102"/>
      <c r="N954" s="89"/>
    </row>
    <row r="955" spans="1:14" s="29" customFormat="1">
      <c r="A955" s="90" t="s">
        <v>7375</v>
      </c>
      <c r="B955" s="84">
        <f t="shared" si="51"/>
        <v>37</v>
      </c>
      <c r="C955" s="84">
        <f t="shared" si="45"/>
        <v>32.800000000000004</v>
      </c>
      <c r="D955" s="84">
        <v>0.8</v>
      </c>
      <c r="E955" s="30" t="s">
        <v>7331</v>
      </c>
      <c r="F955" s="147" t="s">
        <v>2911</v>
      </c>
      <c r="G955" s="29" t="s">
        <v>5580</v>
      </c>
      <c r="H955" s="145"/>
      <c r="I955" s="19">
        <v>10</v>
      </c>
      <c r="J955" s="19"/>
      <c r="K955" s="19"/>
      <c r="L955" s="75"/>
      <c r="M955" s="102"/>
      <c r="N955" s="89"/>
    </row>
    <row r="956" spans="1:14" s="29" customFormat="1">
      <c r="A956" s="90" t="s">
        <v>7376</v>
      </c>
      <c r="B956" s="84">
        <f t="shared" si="51"/>
        <v>37</v>
      </c>
      <c r="C956" s="84">
        <f t="shared" si="45"/>
        <v>32.800000000000004</v>
      </c>
      <c r="D956" s="84">
        <v>0.8</v>
      </c>
      <c r="E956" s="30" t="s">
        <v>7377</v>
      </c>
      <c r="F956" s="147"/>
      <c r="H956" s="145"/>
      <c r="I956" s="19"/>
      <c r="J956" s="19"/>
      <c r="K956" s="19"/>
      <c r="L956" s="75"/>
      <c r="M956" s="102"/>
      <c r="N956" s="89"/>
    </row>
    <row r="957" spans="1:14" s="29" customFormat="1">
      <c r="A957" s="90" t="s">
        <v>5279</v>
      </c>
      <c r="B957" s="84">
        <f t="shared" si="51"/>
        <v>23</v>
      </c>
      <c r="C957" s="84">
        <f t="shared" si="45"/>
        <v>20.5</v>
      </c>
      <c r="D957" s="84">
        <v>0.5</v>
      </c>
      <c r="E957" s="37"/>
      <c r="F957" s="147" t="s">
        <v>2878</v>
      </c>
      <c r="G957" s="29" t="s">
        <v>5580</v>
      </c>
      <c r="H957" s="217">
        <v>44205</v>
      </c>
      <c r="I957" s="19"/>
      <c r="J957" s="19"/>
      <c r="K957" s="19"/>
      <c r="L957" s="75"/>
      <c r="M957" s="102"/>
      <c r="N957" s="89"/>
    </row>
    <row r="958" spans="1:14" s="29" customFormat="1">
      <c r="A958" s="90" t="s">
        <v>6510</v>
      </c>
      <c r="B958" s="84">
        <f t="shared" si="51"/>
        <v>25</v>
      </c>
      <c r="C958" s="84">
        <f t="shared" si="45"/>
        <v>22.55</v>
      </c>
      <c r="D958" s="84">
        <v>0.55000000000000004</v>
      </c>
      <c r="E958" s="37"/>
      <c r="F958" s="147"/>
      <c r="H958" s="217"/>
      <c r="I958" s="19"/>
      <c r="J958" s="19"/>
      <c r="K958" s="19"/>
      <c r="L958" s="75"/>
      <c r="M958" s="102"/>
      <c r="N958" s="89"/>
    </row>
    <row r="959" spans="1:14" s="29" customFormat="1">
      <c r="A959" s="90" t="s">
        <v>7230</v>
      </c>
      <c r="B959" s="84">
        <f t="shared" si="51"/>
        <v>37</v>
      </c>
      <c r="C959" s="84">
        <f t="shared" si="45"/>
        <v>32.800000000000004</v>
      </c>
      <c r="D959" s="84">
        <v>0.8</v>
      </c>
      <c r="E959" s="37"/>
      <c r="F959" s="147"/>
      <c r="G959" s="29" t="s">
        <v>5580</v>
      </c>
      <c r="H959" s="217"/>
      <c r="I959" s="19">
        <v>1</v>
      </c>
      <c r="J959" s="19" t="s">
        <v>782</v>
      </c>
      <c r="K959" s="19"/>
      <c r="L959" s="75"/>
      <c r="M959" s="102"/>
      <c r="N959" s="89"/>
    </row>
    <row r="960" spans="1:14" s="29" customFormat="1">
      <c r="A960" s="90" t="s">
        <v>5278</v>
      </c>
      <c r="B960" s="84">
        <f t="shared" si="51"/>
        <v>32</v>
      </c>
      <c r="C960" s="84">
        <f t="shared" si="45"/>
        <v>28.7</v>
      </c>
      <c r="D960" s="84">
        <v>0.7</v>
      </c>
      <c r="E960" s="37"/>
      <c r="F960" s="147" t="s">
        <v>1878</v>
      </c>
      <c r="H960" s="145"/>
      <c r="I960" s="19"/>
      <c r="J960" s="19"/>
      <c r="K960" s="19"/>
      <c r="L960" s="75"/>
      <c r="M960" s="102"/>
      <c r="N960" s="89"/>
    </row>
    <row r="961" spans="1:14" s="29" customFormat="1">
      <c r="A961" s="90" t="s">
        <v>3380</v>
      </c>
      <c r="B961" s="84">
        <f t="shared" si="51"/>
        <v>31</v>
      </c>
      <c r="C961" s="84">
        <f t="shared" si="45"/>
        <v>27.470000000000002</v>
      </c>
      <c r="D961" s="84">
        <v>0.67</v>
      </c>
      <c r="E961" s="37"/>
      <c r="F961" s="147" t="s">
        <v>2485</v>
      </c>
      <c r="H961" s="145"/>
      <c r="I961" s="19"/>
      <c r="J961" s="19"/>
      <c r="K961" s="19"/>
      <c r="L961" s="75"/>
      <c r="M961" s="102"/>
      <c r="N961" s="89"/>
    </row>
    <row r="962" spans="1:14" s="29" customFormat="1">
      <c r="A962" s="90" t="s">
        <v>5946</v>
      </c>
      <c r="B962" s="84">
        <f t="shared" si="51"/>
        <v>39</v>
      </c>
      <c r="C962" s="84">
        <f t="shared" si="45"/>
        <v>34.85</v>
      </c>
      <c r="D962" s="84">
        <v>0.85</v>
      </c>
      <c r="E962" s="37"/>
      <c r="F962" s="147" t="s">
        <v>5947</v>
      </c>
      <c r="G962" s="29" t="s">
        <v>5580</v>
      </c>
      <c r="H962" s="217">
        <v>44195</v>
      </c>
      <c r="I962" s="19"/>
      <c r="J962" s="19"/>
      <c r="K962" s="19"/>
      <c r="L962" s="75"/>
      <c r="M962" s="102"/>
      <c r="N962" s="89"/>
    </row>
    <row r="963" spans="1:14" s="29" customFormat="1">
      <c r="A963" s="90" t="s">
        <v>5274</v>
      </c>
      <c r="B963" s="84">
        <f t="shared" si="51"/>
        <v>36</v>
      </c>
      <c r="C963" s="84">
        <f t="shared" si="45"/>
        <v>31.98</v>
      </c>
      <c r="D963" s="84">
        <v>0.78</v>
      </c>
      <c r="E963" s="37"/>
      <c r="F963" s="147">
        <v>466</v>
      </c>
      <c r="H963" s="145"/>
      <c r="I963" s="19"/>
      <c r="J963" s="19"/>
      <c r="K963" s="19"/>
      <c r="L963" s="75"/>
      <c r="M963" s="102"/>
      <c r="N963" s="89"/>
    </row>
    <row r="964" spans="1:14" s="29" customFormat="1">
      <c r="A964" s="90" t="s">
        <v>6176</v>
      </c>
      <c r="B964" s="84">
        <f t="shared" si="51"/>
        <v>43</v>
      </c>
      <c r="C964" s="84">
        <f t="shared" si="45"/>
        <v>38.949999999999996</v>
      </c>
      <c r="D964" s="84">
        <v>0.95</v>
      </c>
      <c r="E964" s="37"/>
      <c r="F964" s="147" t="s">
        <v>5356</v>
      </c>
      <c r="H964" s="217">
        <v>44035</v>
      </c>
      <c r="I964" s="19"/>
      <c r="J964" s="19"/>
      <c r="K964" s="19"/>
      <c r="L964" s="75"/>
      <c r="M964" s="102"/>
      <c r="N964" s="89"/>
    </row>
    <row r="965" spans="1:14" s="29" customFormat="1">
      <c r="A965" s="90" t="s">
        <v>5275</v>
      </c>
      <c r="B965" s="84">
        <f t="shared" si="51"/>
        <v>32</v>
      </c>
      <c r="C965" s="84">
        <f t="shared" si="45"/>
        <v>28.7</v>
      </c>
      <c r="D965" s="83">
        <v>0.7</v>
      </c>
      <c r="E965" s="37"/>
      <c r="F965" s="147" t="s">
        <v>1952</v>
      </c>
      <c r="H965" s="145"/>
      <c r="I965" s="19"/>
      <c r="J965" s="19"/>
      <c r="K965" s="19"/>
      <c r="L965" s="75"/>
      <c r="M965" s="102"/>
      <c r="N965" s="89"/>
    </row>
    <row r="966" spans="1:14">
      <c r="A966" s="90" t="s">
        <v>5276</v>
      </c>
      <c r="B966" s="84">
        <f t="shared" si="51"/>
        <v>30</v>
      </c>
      <c r="C966" s="84">
        <f t="shared" si="45"/>
        <v>26.650000000000002</v>
      </c>
      <c r="D966" s="84">
        <v>0.65</v>
      </c>
      <c r="E966" s="37"/>
      <c r="F966" s="147" t="s">
        <v>4394</v>
      </c>
      <c r="M966" s="102"/>
    </row>
    <row r="967" spans="1:14" s="29" customFormat="1">
      <c r="A967" s="90" t="s">
        <v>4289</v>
      </c>
      <c r="B967" s="84">
        <f t="shared" si="51"/>
        <v>73</v>
      </c>
      <c r="C967" s="84">
        <f t="shared" si="45"/>
        <v>65.600000000000009</v>
      </c>
      <c r="D967" s="84">
        <v>1.6</v>
      </c>
      <c r="E967" s="37"/>
      <c r="F967" s="147" t="s">
        <v>4290</v>
      </c>
      <c r="G967" s="29" t="s">
        <v>5580</v>
      </c>
      <c r="H967" s="145"/>
      <c r="I967" s="19">
        <v>15</v>
      </c>
      <c r="J967" s="19"/>
      <c r="K967" s="19"/>
      <c r="L967" s="75"/>
      <c r="M967" s="102"/>
      <c r="N967" s="89"/>
    </row>
    <row r="968" spans="1:14">
      <c r="A968" s="85" t="s">
        <v>203</v>
      </c>
      <c r="B968" s="84">
        <f t="shared" si="51"/>
        <v>122</v>
      </c>
      <c r="C968" s="84">
        <f t="shared" si="45"/>
        <v>110.7</v>
      </c>
      <c r="D968" s="84">
        <v>2.7</v>
      </c>
      <c r="E968" s="37"/>
      <c r="M968" s="102"/>
    </row>
    <row r="969" spans="1:14" s="29" customFormat="1">
      <c r="A969" s="90" t="s">
        <v>5277</v>
      </c>
      <c r="B969" s="84">
        <f t="shared" si="51"/>
        <v>55</v>
      </c>
      <c r="C969" s="84">
        <f t="shared" si="45"/>
        <v>49.199999999999996</v>
      </c>
      <c r="D969" s="84">
        <v>1.2</v>
      </c>
      <c r="E969" s="37"/>
      <c r="F969" s="147" t="s">
        <v>4662</v>
      </c>
      <c r="H969" s="145"/>
      <c r="I969" s="19"/>
      <c r="J969" s="19"/>
      <c r="K969" s="19"/>
      <c r="L969" s="75"/>
      <c r="M969" s="102"/>
      <c r="N969" s="89"/>
    </row>
    <row r="970" spans="1:14">
      <c r="A970" s="85" t="s">
        <v>646</v>
      </c>
      <c r="B970" s="84">
        <f t="shared" si="51"/>
        <v>0</v>
      </c>
      <c r="C970" s="84">
        <f t="shared" si="45"/>
        <v>0</v>
      </c>
      <c r="D970" s="84">
        <v>0</v>
      </c>
      <c r="E970" s="37" t="s">
        <v>528</v>
      </c>
      <c r="M970" s="102"/>
    </row>
    <row r="971" spans="1:14" s="29" customFormat="1">
      <c r="A971" s="85" t="s">
        <v>1263</v>
      </c>
      <c r="B971" s="84">
        <f t="shared" si="51"/>
        <v>226</v>
      </c>
      <c r="C971" s="84">
        <f t="shared" si="45"/>
        <v>205</v>
      </c>
      <c r="D971" s="84">
        <v>5</v>
      </c>
      <c r="E971" s="30" t="s">
        <v>528</v>
      </c>
      <c r="F971" s="147"/>
      <c r="H971" s="145"/>
      <c r="I971" s="19"/>
      <c r="J971" s="19"/>
      <c r="K971" s="19"/>
      <c r="L971" s="75"/>
      <c r="M971" s="102"/>
      <c r="N971" s="89"/>
    </row>
    <row r="972" spans="1:14" s="29" customFormat="1">
      <c r="A972" s="85" t="s">
        <v>1272</v>
      </c>
      <c r="B972" s="84">
        <f t="shared" si="51"/>
        <v>226</v>
      </c>
      <c r="C972" s="84">
        <f t="shared" si="45"/>
        <v>205</v>
      </c>
      <c r="D972" s="84">
        <v>5</v>
      </c>
      <c r="E972" s="30" t="s">
        <v>528</v>
      </c>
      <c r="F972" s="147"/>
      <c r="H972" s="145"/>
      <c r="I972" s="19"/>
      <c r="J972" s="19"/>
      <c r="K972" s="19"/>
      <c r="L972" s="75"/>
      <c r="M972" s="102"/>
      <c r="N972" s="89"/>
    </row>
    <row r="973" spans="1:14" s="29" customFormat="1">
      <c r="A973" s="90" t="s">
        <v>1273</v>
      </c>
      <c r="B973" s="84">
        <f t="shared" si="51"/>
        <v>451</v>
      </c>
      <c r="C973" s="84">
        <f t="shared" si="45"/>
        <v>410</v>
      </c>
      <c r="D973" s="84">
        <v>10</v>
      </c>
      <c r="E973" s="30"/>
      <c r="F973" s="147"/>
      <c r="H973" s="145"/>
      <c r="I973" s="19"/>
      <c r="J973" s="19"/>
      <c r="K973" s="19"/>
      <c r="L973" s="75"/>
      <c r="M973" s="102"/>
      <c r="N973" s="89"/>
    </row>
    <row r="974" spans="1:14">
      <c r="A974" s="85" t="s">
        <v>614</v>
      </c>
      <c r="B974" s="84">
        <f t="shared" si="51"/>
        <v>226</v>
      </c>
      <c r="C974" s="84">
        <f t="shared" si="45"/>
        <v>205</v>
      </c>
      <c r="D974" s="84">
        <v>5</v>
      </c>
      <c r="E974" s="37" t="s">
        <v>528</v>
      </c>
      <c r="M974" s="102"/>
    </row>
    <row r="975" spans="1:14" s="29" customFormat="1">
      <c r="A975" s="90" t="s">
        <v>5249</v>
      </c>
      <c r="B975" s="84">
        <f t="shared" si="51"/>
        <v>857</v>
      </c>
      <c r="C975" s="84">
        <f t="shared" si="45"/>
        <v>779</v>
      </c>
      <c r="D975" s="84">
        <v>19</v>
      </c>
      <c r="E975" s="30"/>
      <c r="F975" s="147">
        <v>1</v>
      </c>
      <c r="H975" s="145"/>
      <c r="I975" s="19"/>
      <c r="J975" s="19"/>
      <c r="K975" s="19"/>
      <c r="L975" s="75"/>
      <c r="M975" s="102"/>
      <c r="N975" s="89"/>
    </row>
    <row r="976" spans="1:14" s="29" customFormat="1">
      <c r="A976" s="90" t="s">
        <v>4729</v>
      </c>
      <c r="B976" s="84">
        <f t="shared" si="51"/>
        <v>316</v>
      </c>
      <c r="C976" s="84">
        <f t="shared" si="45"/>
        <v>287</v>
      </c>
      <c r="D976" s="84">
        <v>7</v>
      </c>
      <c r="E976" s="37"/>
      <c r="F976" s="147" t="s">
        <v>2551</v>
      </c>
      <c r="G976" s="29" t="s">
        <v>5557</v>
      </c>
      <c r="H976" s="217">
        <v>44357</v>
      </c>
      <c r="I976" s="19">
        <v>3</v>
      </c>
      <c r="J976" s="19"/>
      <c r="K976" s="19"/>
      <c r="L976" s="75"/>
      <c r="M976" s="102"/>
      <c r="N976" s="89"/>
    </row>
    <row r="977" spans="1:14" s="29" customFormat="1">
      <c r="A977" s="90" t="s">
        <v>4730</v>
      </c>
      <c r="B977" s="84">
        <f t="shared" si="51"/>
        <v>542</v>
      </c>
      <c r="C977" s="84">
        <f t="shared" si="45"/>
        <v>492</v>
      </c>
      <c r="D977" s="84">
        <v>12</v>
      </c>
      <c r="E977" s="30" t="s">
        <v>1088</v>
      </c>
      <c r="F977" s="147" t="s">
        <v>5775</v>
      </c>
      <c r="G977" s="29" t="s">
        <v>5557</v>
      </c>
      <c r="H977" s="217">
        <v>44447</v>
      </c>
      <c r="I977" s="19">
        <v>0</v>
      </c>
      <c r="J977" s="19"/>
      <c r="K977" s="19"/>
      <c r="L977" s="75"/>
      <c r="M977" s="102"/>
      <c r="N977" s="89"/>
    </row>
    <row r="978" spans="1:14" s="29" customFormat="1">
      <c r="A978" s="90" t="s">
        <v>5199</v>
      </c>
      <c r="B978" s="84">
        <f t="shared" si="51"/>
        <v>948</v>
      </c>
      <c r="C978" s="84">
        <f t="shared" si="45"/>
        <v>861</v>
      </c>
      <c r="D978" s="84">
        <v>21</v>
      </c>
      <c r="E978" s="30" t="s">
        <v>1088</v>
      </c>
      <c r="F978" s="147" t="s">
        <v>5200</v>
      </c>
      <c r="H978" s="145"/>
      <c r="I978" s="19"/>
      <c r="J978" s="19"/>
      <c r="K978" s="19"/>
      <c r="L978" s="75"/>
      <c r="M978" s="102"/>
      <c r="N978" s="89"/>
    </row>
    <row r="979" spans="1:14" s="29" customFormat="1">
      <c r="A979" s="90" t="s">
        <v>7156</v>
      </c>
      <c r="B979" s="84">
        <f t="shared" si="51"/>
        <v>3067</v>
      </c>
      <c r="C979" s="84">
        <f t="shared" si="45"/>
        <v>2788</v>
      </c>
      <c r="D979" s="84">
        <v>68</v>
      </c>
      <c r="E979" s="30" t="s">
        <v>1088</v>
      </c>
      <c r="F979" s="147" t="s">
        <v>4463</v>
      </c>
      <c r="H979" s="145"/>
      <c r="I979" s="19">
        <v>0</v>
      </c>
      <c r="J979" s="19"/>
      <c r="K979" s="19"/>
      <c r="L979" s="75"/>
      <c r="M979" s="102"/>
      <c r="N979" s="89"/>
    </row>
    <row r="980" spans="1:14" s="29" customFormat="1">
      <c r="A980" s="90" t="s">
        <v>6722</v>
      </c>
      <c r="B980" s="84">
        <f t="shared" si="51"/>
        <v>0</v>
      </c>
      <c r="C980" s="84">
        <f t="shared" si="45"/>
        <v>0</v>
      </c>
      <c r="D980" s="84">
        <v>0</v>
      </c>
      <c r="E980" s="37" t="s">
        <v>528</v>
      </c>
      <c r="F980" s="147"/>
      <c r="H980" s="145"/>
      <c r="I980" s="19">
        <v>0</v>
      </c>
      <c r="J980" s="19"/>
      <c r="K980" s="19"/>
      <c r="L980" s="75"/>
      <c r="M980" s="102"/>
      <c r="N980" s="89"/>
    </row>
    <row r="981" spans="1:14" s="29" customFormat="1">
      <c r="A981" s="90" t="s">
        <v>5829</v>
      </c>
      <c r="B981" s="84">
        <f t="shared" si="51"/>
        <v>136</v>
      </c>
      <c r="C981" s="84">
        <f t="shared" si="45"/>
        <v>123</v>
      </c>
      <c r="D981" s="84">
        <v>3</v>
      </c>
      <c r="E981" s="37"/>
      <c r="F981" s="147">
        <v>2</v>
      </c>
      <c r="H981" s="145"/>
      <c r="I981" s="19"/>
      <c r="J981" s="19"/>
      <c r="K981" s="19"/>
      <c r="L981" s="75"/>
      <c r="M981" s="102"/>
      <c r="N981" s="89"/>
    </row>
    <row r="982" spans="1:14" s="29" customFormat="1">
      <c r="A982" s="90" t="s">
        <v>5828</v>
      </c>
      <c r="B982" s="84">
        <f t="shared" si="51"/>
        <v>25</v>
      </c>
      <c r="C982" s="84">
        <f t="shared" si="45"/>
        <v>22.55</v>
      </c>
      <c r="D982" s="84">
        <v>0.55000000000000004</v>
      </c>
      <c r="E982" s="37"/>
      <c r="F982" s="147" t="s">
        <v>1925</v>
      </c>
      <c r="H982" s="145"/>
      <c r="I982" s="19"/>
      <c r="J982" s="19"/>
      <c r="K982" s="19"/>
      <c r="L982" s="75"/>
      <c r="M982" s="102"/>
      <c r="N982" s="89"/>
    </row>
    <row r="983" spans="1:14">
      <c r="A983" s="85" t="s">
        <v>204</v>
      </c>
      <c r="B983" s="84">
        <f t="shared" si="51"/>
        <v>100</v>
      </c>
      <c r="C983" s="84">
        <f t="shared" si="45"/>
        <v>90.2</v>
      </c>
      <c r="D983" s="84">
        <v>2.2000000000000002</v>
      </c>
      <c r="E983" s="37"/>
      <c r="M983" s="102"/>
    </row>
    <row r="984" spans="1:14">
      <c r="A984" s="85" t="s">
        <v>205</v>
      </c>
      <c r="B984" s="84">
        <f t="shared" si="51"/>
        <v>100</v>
      </c>
      <c r="C984" s="84">
        <f t="shared" si="45"/>
        <v>90.2</v>
      </c>
      <c r="D984" s="84">
        <v>2.2000000000000002</v>
      </c>
      <c r="E984" s="37"/>
      <c r="I984" s="19">
        <v>0</v>
      </c>
      <c r="J984" s="19" t="s">
        <v>5530</v>
      </c>
      <c r="M984" s="102"/>
    </row>
    <row r="985" spans="1:14" s="29" customFormat="1">
      <c r="A985" s="90" t="s">
        <v>4165</v>
      </c>
      <c r="B985" s="84">
        <f t="shared" si="51"/>
        <v>37</v>
      </c>
      <c r="C985" s="84">
        <f t="shared" si="45"/>
        <v>32.800000000000004</v>
      </c>
      <c r="D985" s="84">
        <v>0.8</v>
      </c>
      <c r="E985" s="37"/>
      <c r="F985" s="147" t="s">
        <v>1545</v>
      </c>
      <c r="H985" s="145"/>
      <c r="I985" s="19"/>
      <c r="J985" s="19"/>
      <c r="K985" s="19"/>
      <c r="L985" s="75"/>
      <c r="M985" s="102"/>
      <c r="N985" s="89"/>
    </row>
    <row r="986" spans="1:14" s="29" customFormat="1">
      <c r="A986" s="90" t="s">
        <v>3547</v>
      </c>
      <c r="B986" s="84">
        <f t="shared" si="51"/>
        <v>64</v>
      </c>
      <c r="C986" s="84">
        <f t="shared" si="45"/>
        <v>57.4</v>
      </c>
      <c r="D986" s="84">
        <v>1.4</v>
      </c>
      <c r="E986" s="37"/>
      <c r="F986" s="147">
        <v>10</v>
      </c>
      <c r="H986" s="145"/>
      <c r="I986" s="19"/>
      <c r="J986" s="19"/>
      <c r="K986" s="19"/>
      <c r="L986" s="75"/>
      <c r="M986" s="102"/>
      <c r="N986" s="89"/>
    </row>
    <row r="987" spans="1:14">
      <c r="A987" s="90" t="s">
        <v>6269</v>
      </c>
      <c r="B987" s="84">
        <f t="shared" si="51"/>
        <v>122</v>
      </c>
      <c r="C987" s="84">
        <f t="shared" si="45"/>
        <v>110.7</v>
      </c>
      <c r="D987" s="84">
        <v>2.7</v>
      </c>
      <c r="E987" s="37"/>
      <c r="F987" s="147" t="s">
        <v>782</v>
      </c>
      <c r="I987" s="19">
        <v>0</v>
      </c>
      <c r="J987" s="19" t="s">
        <v>782</v>
      </c>
      <c r="M987" s="102"/>
    </row>
    <row r="988" spans="1:14">
      <c r="A988" s="90" t="s">
        <v>6379</v>
      </c>
      <c r="B988" s="84">
        <f t="shared" si="51"/>
        <v>91</v>
      </c>
      <c r="C988" s="84">
        <f t="shared" si="45"/>
        <v>82</v>
      </c>
      <c r="D988" s="84">
        <v>2</v>
      </c>
      <c r="E988" s="30" t="s">
        <v>570</v>
      </c>
      <c r="H988" s="217">
        <v>44330</v>
      </c>
      <c r="I988" s="19">
        <v>5</v>
      </c>
      <c r="M988" s="102"/>
    </row>
    <row r="989" spans="1:14">
      <c r="A989" s="85" t="s">
        <v>725</v>
      </c>
      <c r="B989" s="84">
        <f t="shared" ref="B989" si="52">ROUNDUP(C989*1.1,0)</f>
        <v>59</v>
      </c>
      <c r="C989" s="84">
        <f t="shared" si="45"/>
        <v>53.300000000000004</v>
      </c>
      <c r="D989" s="84">
        <v>1.3</v>
      </c>
      <c r="E989" s="30"/>
      <c r="M989" s="101"/>
    </row>
    <row r="990" spans="1:14">
      <c r="A990" s="85" t="s">
        <v>206</v>
      </c>
      <c r="B990" s="84">
        <f t="shared" ref="B990:B1181" si="53">ROUNDUP(C990*1.1,0)</f>
        <v>91</v>
      </c>
      <c r="C990" s="84">
        <f t="shared" si="45"/>
        <v>82</v>
      </c>
      <c r="D990" s="84">
        <v>2</v>
      </c>
      <c r="E990" s="37"/>
      <c r="M990" s="102"/>
    </row>
    <row r="991" spans="1:14">
      <c r="A991" s="85" t="s">
        <v>731</v>
      </c>
      <c r="B991" s="84">
        <f t="shared" si="53"/>
        <v>55</v>
      </c>
      <c r="C991" s="84">
        <f t="shared" si="45"/>
        <v>49.199999999999996</v>
      </c>
      <c r="D991" s="84">
        <v>1.2</v>
      </c>
      <c r="E991" s="30"/>
      <c r="M991" s="101"/>
    </row>
    <row r="992" spans="1:14">
      <c r="A992" s="90" t="s">
        <v>2543</v>
      </c>
      <c r="B992" s="84">
        <f t="shared" si="53"/>
        <v>30</v>
      </c>
      <c r="C992" s="84">
        <f t="shared" si="45"/>
        <v>27.060000000000002</v>
      </c>
      <c r="D992" s="84">
        <v>0.66</v>
      </c>
      <c r="E992" s="37"/>
      <c r="F992" s="147" t="s">
        <v>782</v>
      </c>
      <c r="M992" s="102"/>
    </row>
    <row r="993" spans="1:14" s="29" customFormat="1">
      <c r="A993" s="30" t="s">
        <v>7044</v>
      </c>
      <c r="B993" s="84">
        <f t="shared" si="53"/>
        <v>40</v>
      </c>
      <c r="C993" s="84">
        <f t="shared" si="45"/>
        <v>36.08</v>
      </c>
      <c r="D993" s="84">
        <v>0.88</v>
      </c>
      <c r="E993" s="37"/>
      <c r="F993" s="147" t="s">
        <v>1755</v>
      </c>
      <c r="H993" s="145"/>
      <c r="I993" s="19"/>
      <c r="J993" s="19"/>
      <c r="K993" s="19"/>
      <c r="L993" s="75"/>
      <c r="M993" s="102"/>
      <c r="N993" s="89"/>
    </row>
    <row r="994" spans="1:14" s="29" customFormat="1">
      <c r="A994" s="30" t="s">
        <v>2542</v>
      </c>
      <c r="B994" s="84">
        <f t="shared" si="53"/>
        <v>52</v>
      </c>
      <c r="C994" s="84">
        <f t="shared" si="45"/>
        <v>47.15</v>
      </c>
      <c r="D994" s="84">
        <v>1.1499999999999999</v>
      </c>
      <c r="E994" s="37"/>
      <c r="F994" s="147" t="s">
        <v>782</v>
      </c>
      <c r="H994" s="145"/>
      <c r="I994" s="19"/>
      <c r="J994" s="19"/>
      <c r="K994" s="19"/>
      <c r="L994" s="75"/>
      <c r="M994" s="102"/>
      <c r="N994" s="89"/>
    </row>
    <row r="995" spans="1:14" s="29" customFormat="1">
      <c r="A995" s="30" t="s">
        <v>7350</v>
      </c>
      <c r="B995" s="84">
        <f t="shared" ref="B995" si="54">ROUNDUP(C995*1.1,0)</f>
        <v>39</v>
      </c>
      <c r="C995" s="84">
        <f t="shared" ref="C995" si="55">$K$2*D995</f>
        <v>34.85</v>
      </c>
      <c r="D995" s="84">
        <v>0.85</v>
      </c>
      <c r="E995" s="37"/>
      <c r="F995" s="147" t="s">
        <v>782</v>
      </c>
      <c r="H995" s="145"/>
      <c r="I995" s="19"/>
      <c r="J995" s="19"/>
      <c r="K995" s="19"/>
      <c r="L995" s="75"/>
      <c r="M995" s="102"/>
      <c r="N995" s="89"/>
    </row>
    <row r="996" spans="1:14">
      <c r="A996" s="90" t="s">
        <v>2544</v>
      </c>
      <c r="B996" s="84">
        <f t="shared" si="53"/>
        <v>32</v>
      </c>
      <c r="C996" s="84">
        <f t="shared" si="45"/>
        <v>28.7</v>
      </c>
      <c r="D996" s="84">
        <v>0.7</v>
      </c>
      <c r="E996" s="37"/>
      <c r="F996" s="147" t="s">
        <v>782</v>
      </c>
      <c r="M996" s="102"/>
    </row>
    <row r="997" spans="1:14" s="29" customFormat="1">
      <c r="A997" s="90" t="s">
        <v>1091</v>
      </c>
      <c r="B997" s="84">
        <f t="shared" si="53"/>
        <v>32</v>
      </c>
      <c r="C997" s="84">
        <f t="shared" si="45"/>
        <v>28.7</v>
      </c>
      <c r="D997" s="84">
        <v>0.7</v>
      </c>
      <c r="E997" s="37"/>
      <c r="F997" s="147">
        <v>206</v>
      </c>
      <c r="H997" s="145"/>
      <c r="I997" s="19"/>
      <c r="J997" s="19"/>
      <c r="K997" s="19"/>
      <c r="L997" s="75"/>
      <c r="M997" s="102"/>
      <c r="N997" s="89"/>
    </row>
    <row r="998" spans="1:14" s="29" customFormat="1">
      <c r="A998" s="90" t="s">
        <v>7200</v>
      </c>
      <c r="B998" s="84">
        <f t="shared" si="53"/>
        <v>8</v>
      </c>
      <c r="C998" s="84">
        <f t="shared" si="45"/>
        <v>7.1749999999999998</v>
      </c>
      <c r="D998" s="84">
        <v>0.17499999999999999</v>
      </c>
      <c r="E998" s="37"/>
      <c r="F998" s="147"/>
      <c r="H998" s="145"/>
      <c r="I998" s="19">
        <v>20</v>
      </c>
      <c r="J998" s="19"/>
      <c r="K998" s="19"/>
      <c r="L998" s="75"/>
      <c r="M998" s="102"/>
      <c r="N998" s="89"/>
    </row>
    <row r="999" spans="1:14" s="29" customFormat="1">
      <c r="A999" s="90" t="s">
        <v>6378</v>
      </c>
      <c r="B999" s="84">
        <f t="shared" si="53"/>
        <v>10</v>
      </c>
      <c r="C999" s="84">
        <f t="shared" si="45"/>
        <v>9.02</v>
      </c>
      <c r="D999" s="84">
        <v>0.22</v>
      </c>
      <c r="E999" s="37"/>
      <c r="F999" s="147">
        <v>135</v>
      </c>
      <c r="H999" s="145"/>
      <c r="I999" s="19">
        <v>100</v>
      </c>
      <c r="J999" s="19"/>
      <c r="K999" s="19"/>
      <c r="L999" s="75"/>
      <c r="M999" s="102"/>
      <c r="N999" s="89"/>
    </row>
    <row r="1000" spans="1:14">
      <c r="A1000" s="30" t="s">
        <v>3095</v>
      </c>
      <c r="B1000" s="84">
        <f t="shared" si="53"/>
        <v>7</v>
      </c>
      <c r="C1000" s="84">
        <f t="shared" si="45"/>
        <v>5.74</v>
      </c>
      <c r="D1000" s="84">
        <v>0.14000000000000001</v>
      </c>
      <c r="E1000" s="37"/>
      <c r="M1000" s="102"/>
    </row>
    <row r="1001" spans="1:14" s="29" customFormat="1">
      <c r="A1001" s="30" t="s">
        <v>2871</v>
      </c>
      <c r="B1001" s="84">
        <f t="shared" si="53"/>
        <v>7</v>
      </c>
      <c r="C1001" s="84">
        <f t="shared" si="45"/>
        <v>6.1499999999999995</v>
      </c>
      <c r="D1001" s="84">
        <v>0.15</v>
      </c>
      <c r="E1001" s="37"/>
      <c r="F1001" s="147">
        <v>49</v>
      </c>
      <c r="H1001" s="145"/>
      <c r="I1001" s="19"/>
      <c r="J1001" s="19"/>
      <c r="K1001" s="19"/>
      <c r="L1001" s="75"/>
      <c r="M1001" s="102"/>
      <c r="N1001" s="89"/>
    </row>
    <row r="1002" spans="1:14" s="29" customFormat="1">
      <c r="A1002" s="30" t="s">
        <v>6538</v>
      </c>
      <c r="B1002" s="84">
        <f t="shared" si="53"/>
        <v>6</v>
      </c>
      <c r="C1002" s="84">
        <f t="shared" si="45"/>
        <v>4.92</v>
      </c>
      <c r="D1002" s="84">
        <v>0.12</v>
      </c>
      <c r="E1002" s="37"/>
      <c r="F1002" s="147"/>
      <c r="G1002" s="29" t="s">
        <v>6539</v>
      </c>
      <c r="H1002" s="145"/>
      <c r="I1002" s="19">
        <v>50</v>
      </c>
      <c r="J1002" s="19"/>
      <c r="K1002" s="19"/>
      <c r="L1002" s="75"/>
      <c r="M1002" s="102"/>
      <c r="N1002" s="89"/>
    </row>
    <row r="1003" spans="1:14" s="29" customFormat="1">
      <c r="A1003" s="30" t="s">
        <v>1211</v>
      </c>
      <c r="B1003" s="84">
        <f t="shared" si="53"/>
        <v>55</v>
      </c>
      <c r="C1003" s="84">
        <f t="shared" si="45"/>
        <v>49.199999999999996</v>
      </c>
      <c r="D1003" s="84">
        <v>1.2</v>
      </c>
      <c r="E1003" s="30" t="s">
        <v>1228</v>
      </c>
      <c r="F1003" s="147">
        <v>585</v>
      </c>
      <c r="H1003" s="145"/>
      <c r="I1003" s="19"/>
      <c r="J1003" s="19"/>
      <c r="K1003" s="19"/>
      <c r="L1003" s="75"/>
      <c r="M1003" s="102"/>
      <c r="N1003" s="89"/>
    </row>
    <row r="1004" spans="1:14">
      <c r="A1004" s="30" t="s">
        <v>3628</v>
      </c>
      <c r="B1004" s="84">
        <f t="shared" si="53"/>
        <v>6</v>
      </c>
      <c r="C1004" s="84">
        <f t="shared" si="45"/>
        <v>4.92</v>
      </c>
      <c r="D1004" s="84">
        <v>0.12</v>
      </c>
      <c r="E1004" s="37"/>
      <c r="F1004" s="147" t="s">
        <v>2924</v>
      </c>
      <c r="M1004" s="102"/>
    </row>
    <row r="1005" spans="1:14" s="29" customFormat="1">
      <c r="A1005" s="30" t="s">
        <v>6602</v>
      </c>
      <c r="B1005" s="84">
        <f t="shared" si="53"/>
        <v>6</v>
      </c>
      <c r="C1005" s="84">
        <f t="shared" si="45"/>
        <v>4.92</v>
      </c>
      <c r="D1005" s="84">
        <v>0.12</v>
      </c>
      <c r="E1005" s="37"/>
      <c r="F1005" s="147" t="s">
        <v>2901</v>
      </c>
      <c r="H1005" s="145"/>
      <c r="I1005" s="19"/>
      <c r="J1005" s="19"/>
      <c r="K1005" s="19"/>
      <c r="L1005" s="75"/>
      <c r="M1005" s="102"/>
      <c r="N1005" s="89"/>
    </row>
    <row r="1006" spans="1:14" s="29" customFormat="1">
      <c r="A1006" s="30" t="s">
        <v>5373</v>
      </c>
      <c r="B1006" s="84">
        <f t="shared" si="53"/>
        <v>61</v>
      </c>
      <c r="C1006" s="84">
        <f t="shared" si="45"/>
        <v>55.35</v>
      </c>
      <c r="D1006" s="84">
        <v>1.35</v>
      </c>
      <c r="E1006" s="37"/>
      <c r="F1006" s="147" t="s">
        <v>5374</v>
      </c>
      <c r="H1006" s="217">
        <v>44036</v>
      </c>
      <c r="I1006" s="19"/>
      <c r="J1006" s="19"/>
      <c r="K1006" s="19"/>
      <c r="L1006" s="75"/>
      <c r="M1006" s="102"/>
      <c r="N1006" s="89"/>
    </row>
    <row r="1007" spans="1:14" s="29" customFormat="1">
      <c r="A1007" s="30" t="s">
        <v>1181</v>
      </c>
      <c r="B1007" s="84">
        <f t="shared" si="53"/>
        <v>145</v>
      </c>
      <c r="C1007" s="84">
        <f t="shared" si="45"/>
        <v>131.20000000000002</v>
      </c>
      <c r="D1007" s="84">
        <v>3.2</v>
      </c>
      <c r="E1007" s="37"/>
      <c r="F1007" s="147">
        <v>2162</v>
      </c>
      <c r="H1007" s="145"/>
      <c r="I1007" s="19"/>
      <c r="J1007" s="19"/>
      <c r="K1007" s="19"/>
      <c r="L1007" s="75"/>
      <c r="M1007" s="102"/>
      <c r="N1007" s="89"/>
    </row>
    <row r="1008" spans="1:14" s="29" customFormat="1">
      <c r="A1008" s="30" t="s">
        <v>1294</v>
      </c>
      <c r="B1008" s="84">
        <f t="shared" si="53"/>
        <v>91</v>
      </c>
      <c r="C1008" s="84">
        <f t="shared" si="45"/>
        <v>82</v>
      </c>
      <c r="D1008" s="84">
        <v>2</v>
      </c>
      <c r="E1008" s="37"/>
      <c r="F1008" s="147">
        <v>910</v>
      </c>
      <c r="H1008" s="145"/>
      <c r="I1008" s="19"/>
      <c r="J1008" s="19"/>
      <c r="K1008" s="19"/>
      <c r="L1008" s="75"/>
      <c r="M1008" s="102"/>
      <c r="N1008" s="89"/>
    </row>
    <row r="1009" spans="1:14">
      <c r="A1009" s="30" t="s">
        <v>5536</v>
      </c>
      <c r="B1009" s="84">
        <f t="shared" si="53"/>
        <v>6</v>
      </c>
      <c r="C1009" s="84">
        <f t="shared" si="45"/>
        <v>4.92</v>
      </c>
      <c r="D1009" s="84">
        <v>0.12</v>
      </c>
      <c r="E1009" s="37"/>
      <c r="F1009" s="147" t="s">
        <v>5537</v>
      </c>
      <c r="H1009" s="217">
        <v>44089</v>
      </c>
      <c r="M1009" s="102"/>
    </row>
    <row r="1010" spans="1:14" s="29" customFormat="1">
      <c r="A1010" s="30" t="s">
        <v>5539</v>
      </c>
      <c r="B1010" s="84">
        <f t="shared" si="53"/>
        <v>6</v>
      </c>
      <c r="C1010" s="84">
        <f t="shared" si="45"/>
        <v>4.92</v>
      </c>
      <c r="D1010" s="84">
        <v>0.12</v>
      </c>
      <c r="E1010" s="37"/>
      <c r="F1010" s="147" t="s">
        <v>5540</v>
      </c>
      <c r="H1010" s="217">
        <v>44089</v>
      </c>
      <c r="I1010" s="19"/>
      <c r="J1010" s="19"/>
      <c r="K1010" s="19"/>
      <c r="L1010" s="75"/>
      <c r="M1010" s="102"/>
      <c r="N1010" s="89"/>
    </row>
    <row r="1011" spans="1:14" s="29" customFormat="1">
      <c r="A1011" s="30" t="s">
        <v>1252</v>
      </c>
      <c r="B1011" s="84">
        <f t="shared" si="53"/>
        <v>0</v>
      </c>
      <c r="C1011" s="84">
        <f t="shared" si="45"/>
        <v>0</v>
      </c>
      <c r="D1011" s="84">
        <v>0</v>
      </c>
      <c r="E1011" s="37"/>
      <c r="F1011" s="147">
        <v>1</v>
      </c>
      <c r="H1011" s="145"/>
      <c r="I1011" s="19"/>
      <c r="J1011" s="19"/>
      <c r="K1011" s="19"/>
      <c r="L1011" s="75"/>
      <c r="M1011" s="102"/>
      <c r="N1011" s="89"/>
    </row>
    <row r="1012" spans="1:14" s="29" customFormat="1">
      <c r="A1012" s="93" t="s">
        <v>6786</v>
      </c>
      <c r="B1012" s="84">
        <f t="shared" si="53"/>
        <v>28</v>
      </c>
      <c r="C1012" s="84">
        <f t="shared" si="45"/>
        <v>25.419999999999998</v>
      </c>
      <c r="D1012" s="84">
        <v>0.62</v>
      </c>
      <c r="E1012" s="37"/>
      <c r="F1012" s="147"/>
      <c r="G1012" s="29" t="s">
        <v>5580</v>
      </c>
      <c r="H1012" s="145"/>
      <c r="I1012" s="19">
        <v>1</v>
      </c>
      <c r="J1012" s="19" t="s">
        <v>782</v>
      </c>
      <c r="K1012" s="19"/>
      <c r="L1012" s="75"/>
      <c r="M1012" s="102"/>
      <c r="N1012" s="89"/>
    </row>
    <row r="1013" spans="1:14" s="29" customFormat="1">
      <c r="A1013" s="30" t="s">
        <v>6787</v>
      </c>
      <c r="B1013" s="84">
        <f t="shared" si="53"/>
        <v>25</v>
      </c>
      <c r="C1013" s="84">
        <f t="shared" si="45"/>
        <v>22.55</v>
      </c>
      <c r="D1013" s="84">
        <v>0.55000000000000004</v>
      </c>
      <c r="E1013" s="37"/>
      <c r="F1013" s="147"/>
      <c r="G1013" s="29" t="s">
        <v>5580</v>
      </c>
      <c r="H1013" s="145"/>
      <c r="I1013" s="19">
        <v>1</v>
      </c>
      <c r="J1013" s="19" t="s">
        <v>782</v>
      </c>
      <c r="K1013" s="19"/>
      <c r="L1013" s="75"/>
      <c r="M1013" s="102"/>
      <c r="N1013" s="89"/>
    </row>
    <row r="1014" spans="1:14" s="29" customFormat="1">
      <c r="A1014" s="114" t="s">
        <v>3982</v>
      </c>
      <c r="B1014" s="84">
        <f t="shared" si="53"/>
        <v>32</v>
      </c>
      <c r="C1014" s="84">
        <f t="shared" si="45"/>
        <v>28.7</v>
      </c>
      <c r="D1014" s="84">
        <v>0.7</v>
      </c>
      <c r="E1014" s="37"/>
      <c r="F1014" s="147" t="s">
        <v>782</v>
      </c>
      <c r="H1014" s="145"/>
      <c r="I1014" s="19"/>
      <c r="J1014" s="19"/>
      <c r="K1014" s="19"/>
      <c r="L1014" s="75"/>
      <c r="M1014" s="102"/>
      <c r="N1014" s="89"/>
    </row>
    <row r="1015" spans="1:14" s="29" customFormat="1">
      <c r="A1015" s="16" t="s">
        <v>5926</v>
      </c>
      <c r="B1015" s="84">
        <f t="shared" si="53"/>
        <v>127</v>
      </c>
      <c r="C1015" s="84">
        <f t="shared" si="45"/>
        <v>114.8</v>
      </c>
      <c r="D1015" s="84">
        <v>2.8</v>
      </c>
      <c r="E1015" s="37"/>
      <c r="F1015" s="147" t="s">
        <v>5927</v>
      </c>
      <c r="G1015" s="29" t="s">
        <v>5580</v>
      </c>
      <c r="H1015" s="217">
        <v>44192</v>
      </c>
      <c r="I1015" s="19"/>
      <c r="J1015" s="19"/>
      <c r="K1015" s="19"/>
      <c r="L1015" s="75"/>
      <c r="M1015" s="102"/>
      <c r="N1015" s="89"/>
    </row>
    <row r="1016" spans="1:14" s="29" customFormat="1">
      <c r="A1016" s="16" t="s">
        <v>4659</v>
      </c>
      <c r="B1016" s="84">
        <f t="shared" si="53"/>
        <v>50</v>
      </c>
      <c r="C1016" s="84">
        <f t="shared" si="45"/>
        <v>45.1</v>
      </c>
      <c r="D1016" s="84">
        <v>1.1000000000000001</v>
      </c>
      <c r="E1016" s="37"/>
      <c r="F1016" s="147">
        <v>1</v>
      </c>
      <c r="H1016" s="145"/>
      <c r="I1016" s="19"/>
      <c r="J1016" s="19"/>
      <c r="K1016" s="19"/>
      <c r="L1016" s="75"/>
      <c r="M1016" s="102"/>
      <c r="N1016" s="89"/>
    </row>
    <row r="1017" spans="1:14">
      <c r="A1017" s="37" t="s">
        <v>207</v>
      </c>
      <c r="B1017" s="84">
        <f t="shared" si="53"/>
        <v>30</v>
      </c>
      <c r="C1017" s="84">
        <f t="shared" si="45"/>
        <v>26.650000000000002</v>
      </c>
      <c r="D1017" s="84">
        <v>0.65</v>
      </c>
      <c r="E1017" s="37"/>
      <c r="M1017" s="102"/>
    </row>
    <row r="1018" spans="1:14" s="29" customFormat="1">
      <c r="A1018" s="30" t="s">
        <v>1625</v>
      </c>
      <c r="B1018" s="84">
        <f t="shared" si="53"/>
        <v>104</v>
      </c>
      <c r="C1018" s="84">
        <f t="shared" si="45"/>
        <v>94.3</v>
      </c>
      <c r="D1018" s="84">
        <v>2.2999999999999998</v>
      </c>
      <c r="E1018" s="37"/>
      <c r="F1018" s="147">
        <v>1237</v>
      </c>
      <c r="H1018" s="145"/>
      <c r="I1018" s="19"/>
      <c r="J1018" s="19"/>
      <c r="K1018" s="19"/>
      <c r="L1018" s="75"/>
      <c r="M1018" s="102"/>
      <c r="N1018" s="89"/>
    </row>
    <row r="1019" spans="1:14" s="29" customFormat="1">
      <c r="A1019" s="30" t="s">
        <v>2149</v>
      </c>
      <c r="B1019" s="84">
        <f t="shared" si="53"/>
        <v>59</v>
      </c>
      <c r="C1019" s="84">
        <f t="shared" si="45"/>
        <v>53.300000000000004</v>
      </c>
      <c r="D1019" s="84">
        <v>1.3</v>
      </c>
      <c r="E1019" s="37"/>
      <c r="F1019" s="147" t="s">
        <v>2150</v>
      </c>
      <c r="H1019" s="145"/>
      <c r="I1019" s="19"/>
      <c r="J1019" s="19"/>
      <c r="K1019" s="19"/>
      <c r="L1019" s="75"/>
      <c r="M1019" s="102"/>
      <c r="N1019" s="89"/>
    </row>
    <row r="1020" spans="1:14">
      <c r="A1020" s="30" t="s">
        <v>4383</v>
      </c>
      <c r="B1020" s="84">
        <f t="shared" si="53"/>
        <v>46</v>
      </c>
      <c r="C1020" s="84">
        <f t="shared" si="45"/>
        <v>41</v>
      </c>
      <c r="D1020" s="84">
        <v>1</v>
      </c>
      <c r="E1020" s="37"/>
      <c r="F1020" s="147">
        <v>2646</v>
      </c>
      <c r="M1020" s="102"/>
    </row>
    <row r="1021" spans="1:14" s="29" customFormat="1">
      <c r="A1021" s="30" t="s">
        <v>1337</v>
      </c>
      <c r="B1021" s="84">
        <f t="shared" si="53"/>
        <v>46</v>
      </c>
      <c r="C1021" s="84">
        <f t="shared" si="45"/>
        <v>41</v>
      </c>
      <c r="D1021" s="84">
        <v>1</v>
      </c>
      <c r="E1021" s="37"/>
      <c r="F1021" s="147" t="s">
        <v>5076</v>
      </c>
      <c r="H1021" s="145"/>
      <c r="I1021" s="19"/>
      <c r="J1021" s="19"/>
      <c r="K1021" s="19"/>
      <c r="L1021" s="75"/>
      <c r="M1021" s="102"/>
      <c r="N1021" s="89"/>
    </row>
    <row r="1022" spans="1:14" s="29" customFormat="1">
      <c r="A1022" s="30" t="s">
        <v>3812</v>
      </c>
      <c r="B1022" s="84">
        <f t="shared" si="53"/>
        <v>41</v>
      </c>
      <c r="C1022" s="84">
        <f t="shared" si="45"/>
        <v>36.9</v>
      </c>
      <c r="D1022" s="84">
        <v>0.9</v>
      </c>
      <c r="E1022" s="37"/>
      <c r="F1022" s="147" t="s">
        <v>5385</v>
      </c>
      <c r="H1022" s="217">
        <v>44041</v>
      </c>
      <c r="I1022" s="19"/>
      <c r="J1022" s="19"/>
      <c r="K1022" s="19"/>
      <c r="L1022" s="75"/>
      <c r="M1022" s="102"/>
      <c r="N1022" s="89"/>
    </row>
    <row r="1023" spans="1:14" s="29" customFormat="1">
      <c r="A1023" s="30" t="s">
        <v>1693</v>
      </c>
      <c r="B1023" s="84">
        <f t="shared" ref="B1023:B1028" si="56">ROUNDUP(C1023*1.1,0)</f>
        <v>55</v>
      </c>
      <c r="C1023" s="84">
        <f t="shared" ref="C1023:C1028" si="57">$K$2*D1023</f>
        <v>49.199999999999996</v>
      </c>
      <c r="D1023" s="84">
        <v>1.2</v>
      </c>
      <c r="E1023" s="37"/>
      <c r="F1023" s="147" t="s">
        <v>1694</v>
      </c>
      <c r="H1023" s="145"/>
      <c r="I1023" s="19"/>
      <c r="J1023" s="19"/>
      <c r="K1023" s="19"/>
      <c r="L1023" s="75"/>
      <c r="M1023" s="102"/>
      <c r="N1023" s="89"/>
    </row>
    <row r="1024" spans="1:14" s="29" customFormat="1">
      <c r="A1024" s="30" t="s">
        <v>7301</v>
      </c>
      <c r="B1024" s="84">
        <f t="shared" si="56"/>
        <v>66</v>
      </c>
      <c r="C1024" s="84">
        <f t="shared" si="57"/>
        <v>59.449999999999996</v>
      </c>
      <c r="D1024" s="84">
        <v>1.45</v>
      </c>
      <c r="E1024" s="37"/>
      <c r="F1024" s="147"/>
      <c r="H1024" s="145"/>
      <c r="I1024" s="19"/>
      <c r="J1024" s="19"/>
      <c r="K1024" s="19"/>
      <c r="L1024" s="75"/>
      <c r="M1024" s="102"/>
      <c r="N1024" s="89"/>
    </row>
    <row r="1025" spans="1:14" s="29" customFormat="1">
      <c r="A1025" s="30" t="s">
        <v>7302</v>
      </c>
      <c r="B1025" s="84">
        <f t="shared" si="56"/>
        <v>46</v>
      </c>
      <c r="C1025" s="84">
        <f t="shared" si="57"/>
        <v>41</v>
      </c>
      <c r="D1025" s="84">
        <v>1</v>
      </c>
      <c r="E1025" s="37"/>
      <c r="F1025" s="147" t="s">
        <v>2350</v>
      </c>
      <c r="H1025" s="145"/>
      <c r="I1025" s="19"/>
      <c r="J1025" s="19"/>
      <c r="K1025" s="19"/>
      <c r="L1025" s="75"/>
      <c r="M1025" s="102"/>
      <c r="N1025" s="89"/>
    </row>
    <row r="1026" spans="1:14" s="29" customFormat="1">
      <c r="A1026" s="30" t="s">
        <v>6185</v>
      </c>
      <c r="B1026" s="84">
        <f t="shared" si="56"/>
        <v>57</v>
      </c>
      <c r="C1026" s="84">
        <f t="shared" si="57"/>
        <v>51.25</v>
      </c>
      <c r="D1026" s="84">
        <v>1.25</v>
      </c>
      <c r="E1026" s="37"/>
      <c r="F1026" s="147" t="s">
        <v>782</v>
      </c>
      <c r="H1026" s="217">
        <v>44467</v>
      </c>
      <c r="I1026" s="19">
        <v>5</v>
      </c>
      <c r="J1026" s="19" t="s">
        <v>782</v>
      </c>
      <c r="K1026" s="19"/>
      <c r="L1026" s="75"/>
      <c r="M1026" s="102"/>
      <c r="N1026" s="89"/>
    </row>
    <row r="1027" spans="1:14" s="29" customFormat="1">
      <c r="A1027" s="30" t="s">
        <v>3813</v>
      </c>
      <c r="B1027" s="84">
        <f t="shared" si="56"/>
        <v>64</v>
      </c>
      <c r="C1027" s="84">
        <f t="shared" si="57"/>
        <v>57.4</v>
      </c>
      <c r="D1027" s="84">
        <v>1.4</v>
      </c>
      <c r="E1027" s="37"/>
      <c r="F1027" s="147" t="s">
        <v>1224</v>
      </c>
      <c r="G1027" s="29" t="s">
        <v>5580</v>
      </c>
      <c r="H1027" s="145"/>
      <c r="I1027" s="19">
        <v>10</v>
      </c>
      <c r="J1027" s="19" t="s">
        <v>5548</v>
      </c>
      <c r="K1027" s="19"/>
      <c r="L1027" s="75"/>
      <c r="M1027" s="102"/>
      <c r="N1027" s="89"/>
    </row>
    <row r="1028" spans="1:14" s="29" customFormat="1">
      <c r="A1028" s="30" t="s">
        <v>6748</v>
      </c>
      <c r="B1028" s="84">
        <f t="shared" si="56"/>
        <v>46</v>
      </c>
      <c r="C1028" s="84">
        <f t="shared" si="57"/>
        <v>41</v>
      </c>
      <c r="D1028" s="84">
        <v>1</v>
      </c>
      <c r="E1028" s="37"/>
      <c r="F1028" s="147"/>
      <c r="H1028" s="145"/>
      <c r="I1028" s="19"/>
      <c r="J1028" s="19" t="s">
        <v>782</v>
      </c>
      <c r="K1028" s="19"/>
      <c r="L1028" s="75"/>
      <c r="M1028" s="102"/>
      <c r="N1028" s="89"/>
    </row>
    <row r="1029" spans="1:14" s="29" customFormat="1">
      <c r="A1029" s="30" t="s">
        <v>1906</v>
      </c>
      <c r="B1029" s="84">
        <f t="shared" si="53"/>
        <v>46</v>
      </c>
      <c r="C1029" s="84">
        <f t="shared" si="45"/>
        <v>41</v>
      </c>
      <c r="D1029" s="84">
        <v>1</v>
      </c>
      <c r="E1029" s="37"/>
      <c r="F1029" s="147" t="s">
        <v>2597</v>
      </c>
      <c r="H1029" s="145"/>
      <c r="I1029" s="19">
        <v>20</v>
      </c>
      <c r="J1029" s="19"/>
      <c r="K1029" s="19"/>
      <c r="L1029" s="75"/>
      <c r="M1029" s="102"/>
      <c r="N1029" s="89"/>
    </row>
    <row r="1030" spans="1:14" s="29" customFormat="1">
      <c r="A1030" s="30" t="s">
        <v>6559</v>
      </c>
      <c r="B1030" s="84">
        <f t="shared" si="53"/>
        <v>46</v>
      </c>
      <c r="C1030" s="84">
        <f t="shared" si="45"/>
        <v>41</v>
      </c>
      <c r="D1030" s="84">
        <v>1</v>
      </c>
      <c r="E1030" s="37"/>
      <c r="F1030" s="147"/>
      <c r="H1030" s="145"/>
      <c r="I1030" s="19">
        <v>2</v>
      </c>
      <c r="J1030" s="19" t="s">
        <v>782</v>
      </c>
      <c r="K1030" s="19"/>
      <c r="L1030" s="75"/>
      <c r="M1030" s="102"/>
      <c r="N1030" s="89"/>
    </row>
    <row r="1031" spans="1:14" s="29" customFormat="1">
      <c r="A1031" s="30" t="s">
        <v>7246</v>
      </c>
      <c r="B1031" s="84">
        <f t="shared" si="53"/>
        <v>46</v>
      </c>
      <c r="C1031" s="84">
        <f t="shared" si="45"/>
        <v>41</v>
      </c>
      <c r="D1031" s="84">
        <v>1</v>
      </c>
      <c r="E1031" s="37"/>
      <c r="F1031" s="147"/>
      <c r="G1031" s="29" t="s">
        <v>5580</v>
      </c>
      <c r="H1031" s="217">
        <v>44672</v>
      </c>
      <c r="I1031" s="19">
        <v>4</v>
      </c>
      <c r="J1031" s="19" t="s">
        <v>782</v>
      </c>
      <c r="K1031" s="19"/>
      <c r="L1031" s="75"/>
      <c r="M1031" s="102"/>
      <c r="N1031" s="89"/>
    </row>
    <row r="1032" spans="1:14" s="29" customFormat="1">
      <c r="A1032" s="30" t="s">
        <v>6266</v>
      </c>
      <c r="B1032" s="84">
        <f t="shared" si="53"/>
        <v>82</v>
      </c>
      <c r="C1032" s="84">
        <f t="shared" si="45"/>
        <v>73.8</v>
      </c>
      <c r="D1032" s="84">
        <v>1.8</v>
      </c>
      <c r="E1032" s="37"/>
      <c r="F1032" s="147" t="s">
        <v>782</v>
      </c>
      <c r="H1032" s="217">
        <v>44509</v>
      </c>
      <c r="I1032" s="19">
        <v>10</v>
      </c>
      <c r="J1032" s="19" t="s">
        <v>5548</v>
      </c>
      <c r="K1032" s="19" t="s">
        <v>782</v>
      </c>
      <c r="L1032" s="75"/>
      <c r="M1032" s="102"/>
      <c r="N1032" s="89"/>
    </row>
    <row r="1033" spans="1:14" s="29" customFormat="1">
      <c r="A1033" s="30" t="s">
        <v>7176</v>
      </c>
      <c r="B1033" s="84">
        <f t="shared" si="53"/>
        <v>46</v>
      </c>
      <c r="C1033" s="84">
        <f t="shared" si="45"/>
        <v>41</v>
      </c>
      <c r="D1033" s="84">
        <v>1</v>
      </c>
      <c r="E1033" s="37"/>
      <c r="F1033" s="147"/>
      <c r="H1033" s="217"/>
      <c r="I1033" s="19">
        <v>3</v>
      </c>
      <c r="J1033" s="19" t="s">
        <v>782</v>
      </c>
      <c r="K1033" s="19"/>
      <c r="L1033" s="75"/>
      <c r="M1033" s="102"/>
      <c r="N1033" s="89"/>
    </row>
    <row r="1034" spans="1:14" s="29" customFormat="1">
      <c r="A1034" s="30" t="s">
        <v>1425</v>
      </c>
      <c r="B1034" s="84">
        <f t="shared" si="53"/>
        <v>55</v>
      </c>
      <c r="C1034" s="84">
        <f t="shared" si="45"/>
        <v>49.199999999999996</v>
      </c>
      <c r="D1034" s="84">
        <v>1.2</v>
      </c>
      <c r="E1034" s="37"/>
      <c r="F1034" s="147">
        <v>530</v>
      </c>
      <c r="H1034" s="145"/>
      <c r="I1034" s="19"/>
      <c r="J1034" s="19"/>
      <c r="K1034" s="19"/>
      <c r="L1034" s="75"/>
      <c r="M1034" s="102"/>
      <c r="N1034" s="89"/>
    </row>
    <row r="1035" spans="1:14" s="29" customFormat="1">
      <c r="A1035" s="30" t="s">
        <v>1567</v>
      </c>
      <c r="B1035" s="84">
        <f t="shared" si="53"/>
        <v>55</v>
      </c>
      <c r="C1035" s="84">
        <f t="shared" si="45"/>
        <v>49.199999999999996</v>
      </c>
      <c r="D1035" s="84">
        <v>1.2</v>
      </c>
      <c r="E1035" s="37"/>
      <c r="F1035" s="147">
        <v>470</v>
      </c>
      <c r="H1035" s="145"/>
      <c r="I1035" s="19"/>
      <c r="J1035" s="19"/>
      <c r="K1035" s="19"/>
      <c r="L1035" s="75"/>
      <c r="M1035" s="102"/>
      <c r="N1035" s="89"/>
    </row>
    <row r="1036" spans="1:14" s="29" customFormat="1">
      <c r="A1036" s="30" t="s">
        <v>1609</v>
      </c>
      <c r="B1036" s="84">
        <f t="shared" si="53"/>
        <v>55</v>
      </c>
      <c r="C1036" s="84">
        <f t="shared" si="45"/>
        <v>49.199999999999996</v>
      </c>
      <c r="D1036" s="84">
        <v>1.2</v>
      </c>
      <c r="E1036" s="37"/>
      <c r="F1036" s="147">
        <v>360</v>
      </c>
      <c r="H1036" s="217">
        <v>44802</v>
      </c>
      <c r="I1036" s="19">
        <v>8</v>
      </c>
      <c r="J1036" s="19"/>
      <c r="K1036" s="19"/>
      <c r="L1036" s="75"/>
      <c r="M1036" s="102"/>
      <c r="N1036" s="89"/>
    </row>
    <row r="1037" spans="1:14" s="29" customFormat="1">
      <c r="A1037" s="30" t="s">
        <v>2799</v>
      </c>
      <c r="B1037" s="84">
        <f t="shared" si="53"/>
        <v>46</v>
      </c>
      <c r="C1037" s="84">
        <f t="shared" si="45"/>
        <v>41</v>
      </c>
      <c r="D1037" s="84">
        <v>1</v>
      </c>
      <c r="E1037" s="37"/>
      <c r="F1037" s="147" t="s">
        <v>2800</v>
      </c>
      <c r="H1037" s="217">
        <v>44525</v>
      </c>
      <c r="I1037" s="19">
        <v>3</v>
      </c>
      <c r="J1037" s="19"/>
      <c r="K1037" s="19" t="s">
        <v>782</v>
      </c>
      <c r="L1037" s="75"/>
      <c r="M1037" s="102"/>
      <c r="N1037" s="89"/>
    </row>
    <row r="1038" spans="1:14" s="29" customFormat="1">
      <c r="A1038" s="30" t="s">
        <v>2801</v>
      </c>
      <c r="B1038" s="84">
        <f t="shared" si="53"/>
        <v>46</v>
      </c>
      <c r="C1038" s="84">
        <f t="shared" si="45"/>
        <v>41</v>
      </c>
      <c r="D1038" s="84">
        <v>1</v>
      </c>
      <c r="E1038" s="37"/>
      <c r="F1038" s="147" t="s">
        <v>2802</v>
      </c>
      <c r="H1038" s="145"/>
      <c r="I1038" s="19"/>
      <c r="J1038" s="19"/>
      <c r="K1038" s="19"/>
      <c r="L1038" s="75"/>
      <c r="M1038" s="102"/>
      <c r="N1038" s="89"/>
    </row>
    <row r="1039" spans="1:14" s="29" customFormat="1">
      <c r="A1039" s="30" t="s">
        <v>5694</v>
      </c>
      <c r="B1039" s="84">
        <f t="shared" si="53"/>
        <v>64</v>
      </c>
      <c r="C1039" s="84">
        <f t="shared" si="45"/>
        <v>57.4</v>
      </c>
      <c r="D1039" s="84">
        <v>1.4</v>
      </c>
      <c r="E1039" s="37"/>
      <c r="F1039" s="147" t="s">
        <v>782</v>
      </c>
      <c r="H1039" s="145"/>
      <c r="I1039" s="19"/>
      <c r="J1039" s="19"/>
      <c r="K1039" s="19"/>
      <c r="L1039" s="75"/>
      <c r="M1039" s="102"/>
      <c r="N1039" s="89"/>
    </row>
    <row r="1040" spans="1:14" s="29" customFormat="1">
      <c r="A1040" s="30" t="s">
        <v>4079</v>
      </c>
      <c r="B1040" s="84">
        <f t="shared" si="53"/>
        <v>113</v>
      </c>
      <c r="C1040" s="84">
        <f t="shared" si="45"/>
        <v>102.5</v>
      </c>
      <c r="D1040" s="84">
        <v>2.5</v>
      </c>
      <c r="E1040" s="37"/>
      <c r="F1040" s="147" t="s">
        <v>4080</v>
      </c>
      <c r="G1040" s="29" t="s">
        <v>5580</v>
      </c>
      <c r="H1040" s="145"/>
      <c r="I1040" s="19">
        <v>1</v>
      </c>
      <c r="J1040" s="19"/>
      <c r="K1040" s="19" t="s">
        <v>782</v>
      </c>
      <c r="L1040" s="75"/>
      <c r="M1040" s="102"/>
      <c r="N1040" s="89"/>
    </row>
    <row r="1041" spans="1:14" s="29" customFormat="1">
      <c r="A1041" s="30" t="s">
        <v>4575</v>
      </c>
      <c r="B1041" s="84">
        <f t="shared" si="53"/>
        <v>113</v>
      </c>
      <c r="C1041" s="84">
        <f t="shared" si="45"/>
        <v>102.5</v>
      </c>
      <c r="D1041" s="84">
        <v>2.5</v>
      </c>
      <c r="E1041" s="37"/>
      <c r="F1041" s="147" t="s">
        <v>4495</v>
      </c>
      <c r="G1041" s="29" t="s">
        <v>5580</v>
      </c>
      <c r="H1041" s="217">
        <v>44517</v>
      </c>
      <c r="I1041" s="19">
        <v>1</v>
      </c>
      <c r="J1041" s="19"/>
      <c r="K1041" s="19" t="s">
        <v>782</v>
      </c>
      <c r="L1041" s="75"/>
      <c r="M1041" s="102"/>
      <c r="N1041" s="89"/>
    </row>
    <row r="1042" spans="1:14" s="29" customFormat="1">
      <c r="A1042" s="30" t="s">
        <v>3790</v>
      </c>
      <c r="B1042" s="84">
        <f t="shared" si="53"/>
        <v>55</v>
      </c>
      <c r="C1042" s="84">
        <f t="shared" si="45"/>
        <v>49.199999999999996</v>
      </c>
      <c r="D1042" s="84">
        <v>1.2</v>
      </c>
      <c r="E1042" s="37"/>
      <c r="F1042" s="179">
        <v>5</v>
      </c>
      <c r="H1042" s="145"/>
      <c r="I1042" s="19"/>
      <c r="J1042" s="19"/>
      <c r="K1042" s="19"/>
      <c r="L1042" s="75"/>
      <c r="M1042" s="102"/>
      <c r="N1042" s="89"/>
    </row>
    <row r="1043" spans="1:14" s="29" customFormat="1">
      <c r="A1043" s="30" t="s">
        <v>3826</v>
      </c>
      <c r="B1043" s="84">
        <f t="shared" si="53"/>
        <v>82</v>
      </c>
      <c r="C1043" s="84">
        <f t="shared" si="45"/>
        <v>73.8</v>
      </c>
      <c r="D1043" s="84">
        <v>1.8</v>
      </c>
      <c r="E1043" s="37"/>
      <c r="F1043" s="179" t="s">
        <v>3827</v>
      </c>
      <c r="H1043" s="145"/>
      <c r="I1043" s="19"/>
      <c r="J1043" s="19"/>
      <c r="K1043" s="19"/>
      <c r="L1043" s="75"/>
      <c r="M1043" s="102"/>
      <c r="N1043" s="89"/>
    </row>
    <row r="1044" spans="1:14" s="29" customFormat="1">
      <c r="A1044" s="30" t="s">
        <v>1430</v>
      </c>
      <c r="B1044" s="84">
        <f t="shared" si="53"/>
        <v>100</v>
      </c>
      <c r="C1044" s="84">
        <f t="shared" si="45"/>
        <v>90.2</v>
      </c>
      <c r="D1044" s="84">
        <v>2.2000000000000002</v>
      </c>
      <c r="E1044" s="37"/>
      <c r="F1044" s="147">
        <v>900</v>
      </c>
      <c r="H1044" s="145"/>
      <c r="I1044" s="19"/>
      <c r="J1044" s="19"/>
      <c r="K1044" s="19"/>
      <c r="L1044" s="75"/>
      <c r="M1044" s="102"/>
      <c r="N1044" s="89"/>
    </row>
    <row r="1045" spans="1:14" s="29" customFormat="1">
      <c r="A1045" s="30" t="s">
        <v>2148</v>
      </c>
      <c r="B1045" s="84">
        <f t="shared" si="53"/>
        <v>95</v>
      </c>
      <c r="C1045" s="84">
        <f t="shared" si="45"/>
        <v>86.100000000000009</v>
      </c>
      <c r="D1045" s="84">
        <v>2.1</v>
      </c>
      <c r="E1045" s="37"/>
      <c r="F1045" s="147">
        <v>527</v>
      </c>
      <c r="H1045" s="145"/>
      <c r="I1045" s="19"/>
      <c r="J1045" s="19"/>
      <c r="K1045" s="19"/>
      <c r="L1045" s="75"/>
      <c r="M1045" s="102"/>
      <c r="N1045" s="89"/>
    </row>
    <row r="1046" spans="1:14" s="29" customFormat="1">
      <c r="A1046" s="30" t="s">
        <v>1604</v>
      </c>
      <c r="B1046" s="84">
        <f t="shared" si="53"/>
        <v>77</v>
      </c>
      <c r="C1046" s="84">
        <f t="shared" si="45"/>
        <v>69.7</v>
      </c>
      <c r="D1046" s="84">
        <v>1.7</v>
      </c>
      <c r="E1046" s="37"/>
      <c r="F1046" s="147">
        <v>999</v>
      </c>
      <c r="H1046" s="145"/>
      <c r="I1046" s="19"/>
      <c r="J1046" s="19"/>
      <c r="K1046" s="19"/>
      <c r="L1046" s="75"/>
      <c r="M1046" s="102"/>
      <c r="N1046" s="89"/>
    </row>
    <row r="1047" spans="1:14" s="29" customFormat="1">
      <c r="A1047" s="30" t="s">
        <v>3519</v>
      </c>
      <c r="B1047" s="84">
        <f t="shared" ref="B1047:B1048" si="58">ROUNDUP(C1047*1.1,0)</f>
        <v>50</v>
      </c>
      <c r="C1047" s="84">
        <f t="shared" ref="C1047:C1048" si="59">$K$2*D1047</f>
        <v>45.1</v>
      </c>
      <c r="D1047" s="84">
        <v>1.1000000000000001</v>
      </c>
      <c r="E1047" s="37"/>
      <c r="F1047" s="147" t="s">
        <v>3520</v>
      </c>
      <c r="H1047" s="145"/>
      <c r="I1047" s="19"/>
      <c r="J1047" s="19"/>
      <c r="K1047" s="19"/>
      <c r="L1047" s="75"/>
      <c r="M1047" s="102"/>
      <c r="N1047" s="89"/>
    </row>
    <row r="1048" spans="1:14" s="29" customFormat="1">
      <c r="A1048" s="30" t="s">
        <v>4388</v>
      </c>
      <c r="B1048" s="84">
        <f t="shared" si="58"/>
        <v>9</v>
      </c>
      <c r="C1048" s="84">
        <f t="shared" si="59"/>
        <v>7.38</v>
      </c>
      <c r="D1048" s="84">
        <v>0.18</v>
      </c>
      <c r="E1048" s="30" t="s">
        <v>4389</v>
      </c>
      <c r="F1048" s="147" t="s">
        <v>4390</v>
      </c>
      <c r="H1048" s="145"/>
      <c r="I1048" s="19"/>
      <c r="J1048" s="19"/>
      <c r="K1048" s="19"/>
      <c r="L1048" s="75"/>
      <c r="M1048" s="102"/>
      <c r="N1048" s="89"/>
    </row>
    <row r="1049" spans="1:14">
      <c r="A1049" s="37" t="s">
        <v>208</v>
      </c>
      <c r="B1049" s="84">
        <f t="shared" si="53"/>
        <v>91</v>
      </c>
      <c r="C1049" s="84">
        <f t="shared" si="45"/>
        <v>82</v>
      </c>
      <c r="D1049" s="84">
        <v>2</v>
      </c>
      <c r="E1049" s="37"/>
      <c r="M1049" s="102"/>
    </row>
    <row r="1050" spans="1:14">
      <c r="A1050" s="90" t="s">
        <v>4346</v>
      </c>
      <c r="B1050" s="84">
        <f t="shared" si="53"/>
        <v>55</v>
      </c>
      <c r="C1050" s="84">
        <f t="shared" si="45"/>
        <v>49.199999999999996</v>
      </c>
      <c r="D1050" s="84">
        <v>1.2</v>
      </c>
      <c r="E1050" s="37"/>
      <c r="F1050" s="147" t="s">
        <v>1432</v>
      </c>
      <c r="M1050" s="102"/>
    </row>
    <row r="1051" spans="1:14" s="29" customFormat="1">
      <c r="A1051" s="90" t="s">
        <v>3403</v>
      </c>
      <c r="B1051" s="84">
        <f t="shared" si="53"/>
        <v>46</v>
      </c>
      <c r="C1051" s="84">
        <f t="shared" si="45"/>
        <v>41</v>
      </c>
      <c r="D1051" s="84">
        <v>1</v>
      </c>
      <c r="E1051" s="37" t="s">
        <v>528</v>
      </c>
      <c r="F1051" s="147" t="s">
        <v>1439</v>
      </c>
      <c r="H1051" s="217">
        <v>44213</v>
      </c>
      <c r="I1051" s="19">
        <v>1</v>
      </c>
      <c r="J1051" s="19"/>
      <c r="K1051" s="19"/>
      <c r="L1051" s="75"/>
      <c r="M1051" s="102"/>
      <c r="N1051" s="89"/>
    </row>
    <row r="1052" spans="1:14" s="29" customFormat="1">
      <c r="A1052" s="90" t="s">
        <v>1728</v>
      </c>
      <c r="B1052" s="84">
        <f t="shared" si="53"/>
        <v>0</v>
      </c>
      <c r="C1052" s="84">
        <f t="shared" si="45"/>
        <v>0</v>
      </c>
      <c r="D1052" s="84">
        <v>0</v>
      </c>
      <c r="E1052" s="30"/>
      <c r="F1052" s="147"/>
      <c r="H1052" s="145"/>
      <c r="I1052" s="19"/>
      <c r="J1052" s="19"/>
      <c r="K1052" s="19"/>
      <c r="L1052" s="75"/>
      <c r="M1052" s="102"/>
      <c r="N1052" s="89"/>
    </row>
    <row r="1053" spans="1:14" s="29" customFormat="1">
      <c r="A1053" s="90" t="s">
        <v>1729</v>
      </c>
      <c r="B1053" s="84">
        <f t="shared" si="53"/>
        <v>145</v>
      </c>
      <c r="C1053" s="84">
        <f t="shared" si="45"/>
        <v>131.20000000000002</v>
      </c>
      <c r="D1053" s="84">
        <v>3.2</v>
      </c>
      <c r="E1053" s="37"/>
      <c r="F1053" s="147"/>
      <c r="H1053" s="145"/>
      <c r="I1053" s="19"/>
      <c r="J1053" s="19"/>
      <c r="K1053" s="19"/>
      <c r="L1053" s="75"/>
      <c r="M1053" s="102"/>
      <c r="N1053" s="89"/>
    </row>
    <row r="1054" spans="1:14">
      <c r="A1054" s="90" t="s">
        <v>5080</v>
      </c>
      <c r="B1054" s="84">
        <f t="shared" si="53"/>
        <v>158</v>
      </c>
      <c r="C1054" s="84">
        <f t="shared" ref="C1054:C1167" si="60">$K$2*D1054</f>
        <v>143.5</v>
      </c>
      <c r="D1054" s="84">
        <v>3.5</v>
      </c>
      <c r="E1054" s="37"/>
      <c r="F1054" s="147">
        <v>1</v>
      </c>
      <c r="M1054" s="102"/>
    </row>
    <row r="1055" spans="1:14" s="29" customFormat="1">
      <c r="A1055" s="85" t="s">
        <v>695</v>
      </c>
      <c r="B1055" s="84">
        <f t="shared" si="53"/>
        <v>158</v>
      </c>
      <c r="C1055" s="84">
        <f t="shared" si="60"/>
        <v>143.5</v>
      </c>
      <c r="D1055" s="84">
        <v>3.5</v>
      </c>
      <c r="E1055" s="37"/>
      <c r="F1055" s="147"/>
      <c r="H1055" s="145"/>
      <c r="I1055" s="19"/>
      <c r="J1055" s="19"/>
      <c r="K1055" s="19"/>
      <c r="L1055" s="75"/>
      <c r="M1055" s="102"/>
      <c r="N1055" s="89"/>
    </row>
    <row r="1056" spans="1:14" s="29" customFormat="1">
      <c r="A1056" s="90" t="s">
        <v>5135</v>
      </c>
      <c r="B1056" s="84">
        <f t="shared" si="53"/>
        <v>217</v>
      </c>
      <c r="C1056" s="84">
        <f t="shared" si="60"/>
        <v>196.79999999999998</v>
      </c>
      <c r="D1056" s="84">
        <v>4.8</v>
      </c>
      <c r="E1056" s="37"/>
      <c r="F1056" s="147" t="s">
        <v>5134</v>
      </c>
      <c r="H1056" s="145"/>
      <c r="I1056" s="19"/>
      <c r="J1056" s="19"/>
      <c r="K1056" s="19"/>
      <c r="L1056" s="75"/>
      <c r="M1056" s="102"/>
      <c r="N1056" s="89"/>
    </row>
    <row r="1057" spans="1:14" s="29" customFormat="1">
      <c r="A1057" s="90" t="s">
        <v>5133</v>
      </c>
      <c r="B1057" s="84">
        <f t="shared" si="53"/>
        <v>226</v>
      </c>
      <c r="C1057" s="84">
        <f t="shared" si="60"/>
        <v>205</v>
      </c>
      <c r="D1057" s="84">
        <v>5</v>
      </c>
      <c r="E1057" s="37"/>
      <c r="F1057" s="147" t="s">
        <v>1578</v>
      </c>
      <c r="H1057" s="145"/>
      <c r="I1057" s="19"/>
      <c r="J1057" s="19"/>
      <c r="K1057" s="19"/>
      <c r="L1057" s="75"/>
      <c r="M1057" s="102"/>
      <c r="N1057" s="89"/>
    </row>
    <row r="1058" spans="1:14" s="29" customFormat="1">
      <c r="A1058" s="90" t="s">
        <v>6061</v>
      </c>
      <c r="B1058" s="84">
        <f t="shared" si="53"/>
        <v>91</v>
      </c>
      <c r="C1058" s="84">
        <f t="shared" si="60"/>
        <v>82</v>
      </c>
      <c r="D1058" s="84">
        <v>2</v>
      </c>
      <c r="E1058" s="37"/>
      <c r="F1058" s="147" t="s">
        <v>6062</v>
      </c>
      <c r="G1058" s="29" t="s">
        <v>5580</v>
      </c>
      <c r="H1058" s="145"/>
      <c r="I1058" s="19">
        <v>5</v>
      </c>
      <c r="J1058" s="19"/>
      <c r="K1058" s="19"/>
      <c r="L1058" s="75"/>
      <c r="M1058" s="102"/>
      <c r="N1058" s="89"/>
    </row>
    <row r="1059" spans="1:14" s="29" customFormat="1">
      <c r="A1059" s="90" t="s">
        <v>5988</v>
      </c>
      <c r="B1059" s="84">
        <f t="shared" si="53"/>
        <v>113</v>
      </c>
      <c r="C1059" s="84">
        <f t="shared" si="60"/>
        <v>102.5</v>
      </c>
      <c r="D1059" s="84">
        <v>2.5</v>
      </c>
      <c r="E1059" s="37"/>
      <c r="F1059" s="147" t="s">
        <v>5989</v>
      </c>
      <c r="G1059" s="29" t="s">
        <v>684</v>
      </c>
      <c r="H1059" s="217">
        <v>44205</v>
      </c>
      <c r="I1059" s="19">
        <v>3</v>
      </c>
      <c r="J1059" s="19"/>
      <c r="K1059" s="19"/>
      <c r="L1059" s="75"/>
      <c r="M1059" s="102"/>
      <c r="N1059" s="89"/>
    </row>
    <row r="1060" spans="1:14">
      <c r="A1060" s="85" t="s">
        <v>209</v>
      </c>
      <c r="B1060" s="84">
        <f t="shared" si="53"/>
        <v>181</v>
      </c>
      <c r="C1060" s="84">
        <f t="shared" si="60"/>
        <v>164</v>
      </c>
      <c r="D1060" s="84">
        <v>4</v>
      </c>
      <c r="E1060" s="37"/>
      <c r="M1060" s="102"/>
    </row>
    <row r="1061" spans="1:14" s="29" customFormat="1">
      <c r="A1061" s="90" t="s">
        <v>5515</v>
      </c>
      <c r="B1061" s="84">
        <f t="shared" si="53"/>
        <v>32</v>
      </c>
      <c r="C1061" s="84">
        <f t="shared" si="60"/>
        <v>28.7</v>
      </c>
      <c r="D1061" s="84">
        <v>0.7</v>
      </c>
      <c r="E1061" s="37"/>
      <c r="F1061" s="147" t="s">
        <v>5516</v>
      </c>
      <c r="H1061" s="217">
        <v>44077</v>
      </c>
      <c r="I1061" s="19"/>
      <c r="J1061" s="19"/>
      <c r="K1061" s="19"/>
      <c r="L1061" s="75"/>
      <c r="M1061" s="102"/>
      <c r="N1061" s="89"/>
    </row>
    <row r="1062" spans="1:14" s="29" customFormat="1">
      <c r="A1062" s="90" t="s">
        <v>5774</v>
      </c>
      <c r="B1062" s="84">
        <f t="shared" si="53"/>
        <v>28</v>
      </c>
      <c r="C1062" s="84">
        <f t="shared" si="60"/>
        <v>24.599999999999998</v>
      </c>
      <c r="D1062" s="84">
        <v>0.6</v>
      </c>
      <c r="E1062" s="37"/>
      <c r="F1062" s="147" t="s">
        <v>4265</v>
      </c>
      <c r="H1062" s="145"/>
      <c r="I1062" s="19"/>
      <c r="J1062" s="19"/>
      <c r="K1062" s="19"/>
      <c r="L1062" s="75"/>
      <c r="M1062" s="102"/>
      <c r="N1062" s="89"/>
    </row>
    <row r="1063" spans="1:14" s="29" customFormat="1">
      <c r="A1063" s="90" t="s">
        <v>3297</v>
      </c>
      <c r="B1063" s="84">
        <f t="shared" si="53"/>
        <v>122</v>
      </c>
      <c r="C1063" s="84">
        <f t="shared" si="60"/>
        <v>110.7</v>
      </c>
      <c r="D1063" s="84">
        <v>2.7</v>
      </c>
      <c r="E1063" s="37"/>
      <c r="F1063" s="147" t="s">
        <v>3296</v>
      </c>
      <c r="H1063" s="145"/>
      <c r="I1063" s="19"/>
      <c r="J1063" s="19"/>
      <c r="K1063" s="19"/>
      <c r="L1063" s="75"/>
      <c r="M1063" s="102"/>
      <c r="N1063" s="89"/>
    </row>
    <row r="1064" spans="1:14" s="29" customFormat="1">
      <c r="A1064" s="90" t="s">
        <v>4304</v>
      </c>
      <c r="B1064" s="84">
        <f t="shared" si="53"/>
        <v>136</v>
      </c>
      <c r="C1064" s="84">
        <f t="shared" si="60"/>
        <v>123</v>
      </c>
      <c r="D1064" s="84">
        <v>3</v>
      </c>
      <c r="E1064" s="37"/>
      <c r="F1064" s="147" t="s">
        <v>4240</v>
      </c>
      <c r="H1064" s="145"/>
      <c r="I1064" s="19"/>
      <c r="J1064" s="19"/>
      <c r="K1064" s="19"/>
      <c r="L1064" s="75"/>
      <c r="M1064" s="102"/>
      <c r="N1064" s="89"/>
    </row>
    <row r="1065" spans="1:14" s="29" customFormat="1">
      <c r="A1065" s="90" t="s">
        <v>2862</v>
      </c>
      <c r="B1065" s="84">
        <f t="shared" si="53"/>
        <v>0</v>
      </c>
      <c r="C1065" s="84">
        <f t="shared" si="60"/>
        <v>0</v>
      </c>
      <c r="D1065" s="84">
        <v>0</v>
      </c>
      <c r="E1065" s="37"/>
      <c r="F1065" s="147" t="s">
        <v>2863</v>
      </c>
      <c r="H1065" s="145"/>
      <c r="I1065" s="19">
        <v>0</v>
      </c>
      <c r="J1065" s="19"/>
      <c r="K1065" s="19"/>
      <c r="L1065" s="75"/>
      <c r="M1065" s="102"/>
      <c r="N1065" s="89"/>
    </row>
    <row r="1066" spans="1:14" s="29" customFormat="1">
      <c r="A1066" s="90" t="s">
        <v>7373</v>
      </c>
      <c r="B1066" s="84">
        <f t="shared" si="53"/>
        <v>249</v>
      </c>
      <c r="C1066" s="84">
        <f t="shared" si="60"/>
        <v>225.5</v>
      </c>
      <c r="D1066" s="84">
        <v>5.5</v>
      </c>
      <c r="E1066" s="37"/>
      <c r="F1066" s="147" t="s">
        <v>7374</v>
      </c>
      <c r="G1066" s="29" t="s">
        <v>5745</v>
      </c>
      <c r="H1066" s="217">
        <v>44771</v>
      </c>
      <c r="I1066" s="19">
        <v>2</v>
      </c>
      <c r="J1066" s="19"/>
      <c r="K1066" s="19"/>
      <c r="L1066" s="75"/>
      <c r="M1066" s="102"/>
      <c r="N1066" s="89"/>
    </row>
    <row r="1067" spans="1:14" s="29" customFormat="1">
      <c r="A1067" s="90" t="s">
        <v>7372</v>
      </c>
      <c r="B1067" s="84">
        <f t="shared" si="53"/>
        <v>181</v>
      </c>
      <c r="C1067" s="84">
        <f t="shared" si="60"/>
        <v>164</v>
      </c>
      <c r="D1067" s="84">
        <v>4</v>
      </c>
      <c r="E1067" s="37"/>
      <c r="F1067" s="147" t="s">
        <v>6279</v>
      </c>
      <c r="H1067" s="145"/>
      <c r="I1067" s="19">
        <v>2</v>
      </c>
      <c r="J1067" s="19"/>
      <c r="K1067" s="19"/>
      <c r="L1067" s="75"/>
      <c r="M1067" s="102"/>
      <c r="N1067" s="89"/>
    </row>
    <row r="1068" spans="1:14" s="29" customFormat="1">
      <c r="A1068" s="85" t="s">
        <v>961</v>
      </c>
      <c r="B1068" s="84">
        <f t="shared" si="53"/>
        <v>158</v>
      </c>
      <c r="C1068" s="84">
        <f t="shared" si="60"/>
        <v>143.5</v>
      </c>
      <c r="D1068" s="84">
        <v>3.5</v>
      </c>
      <c r="E1068" s="37"/>
      <c r="F1068" s="147"/>
      <c r="H1068" s="145"/>
      <c r="I1068" s="19"/>
      <c r="J1068" s="19"/>
      <c r="K1068" s="19"/>
      <c r="L1068" s="75"/>
      <c r="M1068" s="102"/>
      <c r="N1068" s="89"/>
    </row>
    <row r="1069" spans="1:14">
      <c r="A1069" s="85" t="s">
        <v>593</v>
      </c>
      <c r="B1069" s="84">
        <f t="shared" si="53"/>
        <v>91</v>
      </c>
      <c r="C1069" s="84">
        <f t="shared" si="60"/>
        <v>82</v>
      </c>
      <c r="D1069" s="84">
        <v>2</v>
      </c>
      <c r="E1069" s="37"/>
      <c r="M1069" s="102"/>
    </row>
    <row r="1070" spans="1:14" s="29" customFormat="1">
      <c r="A1070" s="90" t="s">
        <v>4847</v>
      </c>
      <c r="B1070" s="84">
        <f t="shared" si="53"/>
        <v>12</v>
      </c>
      <c r="C1070" s="84">
        <f t="shared" si="60"/>
        <v>10.25</v>
      </c>
      <c r="D1070" s="84">
        <v>0.25</v>
      </c>
      <c r="E1070" s="37"/>
      <c r="F1070" s="147" t="s">
        <v>4848</v>
      </c>
      <c r="H1070" s="145"/>
      <c r="I1070" s="19"/>
      <c r="J1070" s="19"/>
      <c r="K1070" s="19"/>
      <c r="L1070" s="75"/>
      <c r="M1070" s="102"/>
      <c r="N1070" s="89"/>
    </row>
    <row r="1071" spans="1:14" s="29" customFormat="1">
      <c r="A1071" s="90" t="s">
        <v>7032</v>
      </c>
      <c r="B1071" s="84">
        <f t="shared" si="53"/>
        <v>37</v>
      </c>
      <c r="C1071" s="84">
        <f t="shared" si="60"/>
        <v>32.800000000000004</v>
      </c>
      <c r="D1071" s="84">
        <v>0.8</v>
      </c>
      <c r="E1071" s="37"/>
      <c r="F1071" s="147"/>
      <c r="G1071" s="29" t="s">
        <v>7033</v>
      </c>
      <c r="H1071" s="217">
        <v>44570</v>
      </c>
      <c r="I1071" s="19">
        <v>5</v>
      </c>
      <c r="J1071" s="19"/>
      <c r="K1071" s="19"/>
      <c r="L1071" s="75">
        <v>5</v>
      </c>
      <c r="M1071" s="102"/>
      <c r="N1071" s="89"/>
    </row>
    <row r="1072" spans="1:14">
      <c r="A1072" s="85" t="s">
        <v>210</v>
      </c>
      <c r="B1072" s="84">
        <f t="shared" si="53"/>
        <v>82</v>
      </c>
      <c r="C1072" s="84">
        <f t="shared" si="60"/>
        <v>73.8</v>
      </c>
      <c r="D1072" s="84">
        <v>1.8</v>
      </c>
      <c r="E1072" s="37"/>
      <c r="M1072" s="102"/>
    </row>
    <row r="1073" spans="1:14">
      <c r="A1073" s="85" t="s">
        <v>612</v>
      </c>
      <c r="B1073" s="84">
        <f t="shared" si="53"/>
        <v>451</v>
      </c>
      <c r="C1073" s="84">
        <f t="shared" si="60"/>
        <v>410</v>
      </c>
      <c r="D1073" s="84">
        <v>10</v>
      </c>
      <c r="E1073" s="37"/>
      <c r="M1073" s="102"/>
    </row>
    <row r="1074" spans="1:14" s="29" customFormat="1">
      <c r="A1074" s="90" t="s">
        <v>2070</v>
      </c>
      <c r="B1074" s="84">
        <f t="shared" si="53"/>
        <v>451</v>
      </c>
      <c r="C1074" s="84">
        <f t="shared" si="60"/>
        <v>410</v>
      </c>
      <c r="D1074" s="84">
        <v>10</v>
      </c>
      <c r="E1074" s="37"/>
      <c r="F1074" s="147">
        <v>1</v>
      </c>
      <c r="H1074" s="145"/>
      <c r="I1074" s="19"/>
      <c r="J1074" s="19"/>
      <c r="K1074" s="19"/>
      <c r="L1074" s="75"/>
      <c r="M1074" s="102"/>
      <c r="N1074" s="89"/>
    </row>
    <row r="1075" spans="1:14">
      <c r="A1075" s="85" t="s">
        <v>211</v>
      </c>
      <c r="B1075" s="84">
        <f t="shared" si="53"/>
        <v>203</v>
      </c>
      <c r="C1075" s="84">
        <f t="shared" si="60"/>
        <v>184.5</v>
      </c>
      <c r="D1075" s="84">
        <v>4.5</v>
      </c>
      <c r="E1075" s="37"/>
      <c r="M1075" s="102"/>
    </row>
    <row r="1076" spans="1:14" s="29" customFormat="1">
      <c r="A1076" s="90" t="s">
        <v>2138</v>
      </c>
      <c r="B1076" s="84">
        <f t="shared" si="53"/>
        <v>136</v>
      </c>
      <c r="C1076" s="84">
        <f t="shared" si="60"/>
        <v>123</v>
      </c>
      <c r="D1076" s="84">
        <v>3</v>
      </c>
      <c r="E1076" s="37"/>
      <c r="F1076" s="147" t="s">
        <v>782</v>
      </c>
      <c r="H1076" s="145"/>
      <c r="I1076" s="19"/>
      <c r="J1076" s="19"/>
      <c r="K1076" s="19"/>
      <c r="L1076" s="75"/>
      <c r="M1076" s="102"/>
      <c r="N1076" s="89"/>
    </row>
    <row r="1077" spans="1:14">
      <c r="A1077" s="85" t="s">
        <v>212</v>
      </c>
      <c r="B1077" s="84">
        <f t="shared" si="53"/>
        <v>82</v>
      </c>
      <c r="C1077" s="84">
        <f t="shared" si="60"/>
        <v>73.8</v>
      </c>
      <c r="D1077" s="84">
        <v>1.8</v>
      </c>
      <c r="E1077" s="37"/>
      <c r="M1077" s="102"/>
    </row>
    <row r="1078" spans="1:14" s="29" customFormat="1">
      <c r="A1078" s="90" t="s">
        <v>3654</v>
      </c>
      <c r="B1078" s="84">
        <f t="shared" si="53"/>
        <v>28</v>
      </c>
      <c r="C1078" s="84">
        <f t="shared" si="60"/>
        <v>24.599999999999998</v>
      </c>
      <c r="D1078" s="84">
        <v>0.6</v>
      </c>
      <c r="E1078" s="30" t="s">
        <v>3656</v>
      </c>
      <c r="F1078" s="147" t="s">
        <v>3655</v>
      </c>
      <c r="H1078" s="145"/>
      <c r="I1078" s="19"/>
      <c r="J1078" s="19"/>
      <c r="K1078" s="19"/>
      <c r="L1078" s="75"/>
      <c r="M1078" s="102"/>
      <c r="N1078" s="89"/>
    </row>
    <row r="1079" spans="1:14">
      <c r="A1079" s="85" t="s">
        <v>592</v>
      </c>
      <c r="B1079" s="84">
        <f t="shared" si="53"/>
        <v>136</v>
      </c>
      <c r="C1079" s="84">
        <f t="shared" si="60"/>
        <v>123</v>
      </c>
      <c r="D1079" s="84">
        <v>3</v>
      </c>
      <c r="E1079" s="37" t="s">
        <v>528</v>
      </c>
      <c r="M1079" s="102"/>
    </row>
    <row r="1080" spans="1:14" s="29" customFormat="1">
      <c r="A1080" s="85" t="s">
        <v>705</v>
      </c>
      <c r="B1080" s="84">
        <f t="shared" si="53"/>
        <v>226</v>
      </c>
      <c r="C1080" s="84">
        <f t="shared" si="60"/>
        <v>205</v>
      </c>
      <c r="D1080" s="84">
        <v>5</v>
      </c>
      <c r="E1080" s="85" t="s">
        <v>528</v>
      </c>
      <c r="F1080" s="147"/>
      <c r="H1080" s="145"/>
      <c r="I1080" s="19"/>
      <c r="J1080" s="19"/>
      <c r="K1080" s="19"/>
      <c r="L1080" s="75"/>
      <c r="M1080" s="102"/>
      <c r="N1080" s="89"/>
    </row>
    <row r="1081" spans="1:14">
      <c r="A1081" s="85" t="s">
        <v>651</v>
      </c>
      <c r="B1081" s="84">
        <f t="shared" si="53"/>
        <v>249</v>
      </c>
      <c r="C1081" s="84">
        <f t="shared" si="60"/>
        <v>225.5</v>
      </c>
      <c r="D1081" s="84">
        <v>5.5</v>
      </c>
      <c r="E1081" s="85" t="s">
        <v>528</v>
      </c>
      <c r="M1081" s="102"/>
    </row>
    <row r="1082" spans="1:14">
      <c r="A1082" s="85" t="s">
        <v>213</v>
      </c>
      <c r="B1082" s="84">
        <f t="shared" si="53"/>
        <v>451</v>
      </c>
      <c r="C1082" s="84">
        <f t="shared" si="60"/>
        <v>410</v>
      </c>
      <c r="D1082" s="84">
        <v>10</v>
      </c>
      <c r="E1082" s="85"/>
      <c r="M1082" s="102"/>
    </row>
    <row r="1083" spans="1:14" s="29" customFormat="1">
      <c r="A1083" s="90" t="s">
        <v>2632</v>
      </c>
      <c r="B1083" s="84">
        <f t="shared" si="53"/>
        <v>226</v>
      </c>
      <c r="C1083" s="84">
        <f t="shared" si="60"/>
        <v>205</v>
      </c>
      <c r="D1083" s="84">
        <v>5</v>
      </c>
      <c r="E1083" s="85" t="s">
        <v>528</v>
      </c>
      <c r="F1083" s="147"/>
      <c r="H1083" s="145"/>
      <c r="I1083" s="19"/>
      <c r="J1083" s="19"/>
      <c r="K1083" s="19"/>
      <c r="L1083" s="75"/>
      <c r="M1083" s="102"/>
      <c r="N1083" s="89"/>
    </row>
    <row r="1084" spans="1:14" s="29" customFormat="1">
      <c r="A1084" s="85" t="s">
        <v>1262</v>
      </c>
      <c r="B1084" s="84">
        <f t="shared" si="53"/>
        <v>226</v>
      </c>
      <c r="C1084" s="84">
        <f t="shared" si="60"/>
        <v>205</v>
      </c>
      <c r="D1084" s="84">
        <v>5</v>
      </c>
      <c r="E1084" s="85" t="s">
        <v>528</v>
      </c>
      <c r="F1084" s="147"/>
      <c r="H1084" s="145"/>
      <c r="I1084" s="19"/>
      <c r="J1084" s="19"/>
      <c r="K1084" s="19"/>
      <c r="L1084" s="75"/>
      <c r="M1084" s="102"/>
      <c r="N1084" s="89"/>
    </row>
    <row r="1085" spans="1:14">
      <c r="A1085" s="85" t="s">
        <v>609</v>
      </c>
      <c r="B1085" s="84">
        <f t="shared" si="53"/>
        <v>271</v>
      </c>
      <c r="C1085" s="84">
        <f t="shared" si="60"/>
        <v>246</v>
      </c>
      <c r="D1085" s="84">
        <v>6</v>
      </c>
      <c r="E1085" s="85"/>
      <c r="M1085" s="102"/>
    </row>
    <row r="1086" spans="1:14" s="29" customFormat="1">
      <c r="A1086" s="85" t="s">
        <v>214</v>
      </c>
      <c r="B1086" s="84">
        <f t="shared" si="53"/>
        <v>226</v>
      </c>
      <c r="C1086" s="84">
        <f t="shared" si="60"/>
        <v>205</v>
      </c>
      <c r="D1086" s="84">
        <v>5</v>
      </c>
      <c r="E1086" s="85"/>
      <c r="F1086" s="147"/>
      <c r="H1086" s="145"/>
      <c r="I1086" s="19"/>
      <c r="J1086" s="19"/>
      <c r="K1086" s="19"/>
      <c r="L1086" s="75"/>
      <c r="M1086" s="102"/>
      <c r="N1086" s="89"/>
    </row>
    <row r="1087" spans="1:14">
      <c r="A1087" s="86" t="s">
        <v>215</v>
      </c>
      <c r="B1087" s="84">
        <f t="shared" si="53"/>
        <v>91</v>
      </c>
      <c r="C1087" s="84">
        <f t="shared" si="60"/>
        <v>82</v>
      </c>
      <c r="D1087" s="84">
        <v>2</v>
      </c>
      <c r="E1087" s="85"/>
      <c r="M1087" s="102"/>
    </row>
    <row r="1088" spans="1:14">
      <c r="A1088" s="85" t="s">
        <v>216</v>
      </c>
      <c r="B1088" s="84">
        <f t="shared" si="53"/>
        <v>91</v>
      </c>
      <c r="C1088" s="84">
        <f t="shared" si="60"/>
        <v>82</v>
      </c>
      <c r="D1088" s="84">
        <v>2</v>
      </c>
      <c r="E1088" s="85"/>
      <c r="M1088" s="102"/>
    </row>
    <row r="1089" spans="1:14">
      <c r="A1089" s="85" t="s">
        <v>217</v>
      </c>
      <c r="B1089" s="84">
        <f t="shared" si="53"/>
        <v>271</v>
      </c>
      <c r="C1089" s="84">
        <f t="shared" si="60"/>
        <v>246</v>
      </c>
      <c r="D1089" s="84">
        <v>6</v>
      </c>
      <c r="E1089" s="85"/>
      <c r="M1089" s="102"/>
    </row>
    <row r="1090" spans="1:14">
      <c r="A1090" s="85" t="s">
        <v>588</v>
      </c>
      <c r="B1090" s="84">
        <f t="shared" si="53"/>
        <v>136</v>
      </c>
      <c r="C1090" s="84">
        <f t="shared" si="60"/>
        <v>123</v>
      </c>
      <c r="D1090" s="84">
        <v>3</v>
      </c>
      <c r="E1090" s="85"/>
      <c r="M1090" s="102"/>
    </row>
    <row r="1091" spans="1:14" s="29" customFormat="1">
      <c r="A1091" s="85" t="s">
        <v>981</v>
      </c>
      <c r="B1091" s="84">
        <f t="shared" si="53"/>
        <v>136</v>
      </c>
      <c r="C1091" s="84">
        <f t="shared" si="60"/>
        <v>123</v>
      </c>
      <c r="D1091" s="84">
        <v>3</v>
      </c>
      <c r="E1091" s="85"/>
      <c r="F1091" s="147"/>
      <c r="H1091" s="145"/>
      <c r="I1091" s="19"/>
      <c r="J1091" s="19"/>
      <c r="K1091" s="19"/>
      <c r="L1091" s="75"/>
      <c r="M1091" s="102"/>
      <c r="N1091" s="89"/>
    </row>
    <row r="1092" spans="1:14" s="29" customFormat="1">
      <c r="A1092" s="90" t="s">
        <v>1270</v>
      </c>
      <c r="B1092" s="84">
        <f t="shared" si="53"/>
        <v>79</v>
      </c>
      <c r="C1092" s="84">
        <f t="shared" si="60"/>
        <v>71.75</v>
      </c>
      <c r="D1092" s="84">
        <v>1.75</v>
      </c>
      <c r="E1092" s="85" t="s">
        <v>528</v>
      </c>
      <c r="F1092" s="147"/>
      <c r="H1092" s="145"/>
      <c r="I1092" s="19"/>
      <c r="J1092" s="19"/>
      <c r="K1092" s="19"/>
      <c r="L1092" s="75"/>
      <c r="M1092" s="102"/>
      <c r="N1092" s="89"/>
    </row>
    <row r="1093" spans="1:14" s="29" customFormat="1">
      <c r="A1093" s="90" t="s">
        <v>1267</v>
      </c>
      <c r="B1093" s="84">
        <f t="shared" si="53"/>
        <v>68</v>
      </c>
      <c r="C1093" s="84">
        <f t="shared" si="60"/>
        <v>61.5</v>
      </c>
      <c r="D1093" s="84">
        <v>1.5</v>
      </c>
      <c r="E1093" s="85" t="s">
        <v>528</v>
      </c>
      <c r="F1093" s="147"/>
      <c r="H1093" s="145"/>
      <c r="I1093" s="19"/>
      <c r="J1093" s="19"/>
      <c r="K1093" s="19"/>
      <c r="L1093" s="75"/>
      <c r="M1093" s="102"/>
      <c r="N1093" s="89"/>
    </row>
    <row r="1094" spans="1:14">
      <c r="A1094" s="85" t="s">
        <v>218</v>
      </c>
      <c r="B1094" s="84">
        <f t="shared" si="53"/>
        <v>145</v>
      </c>
      <c r="C1094" s="84">
        <f t="shared" si="60"/>
        <v>131.20000000000002</v>
      </c>
      <c r="D1094" s="84">
        <v>3.2</v>
      </c>
      <c r="E1094" s="85"/>
      <c r="M1094" s="102"/>
    </row>
    <row r="1095" spans="1:14">
      <c r="A1095" s="90" t="s">
        <v>3816</v>
      </c>
      <c r="B1095" s="84">
        <f t="shared" si="53"/>
        <v>226</v>
      </c>
      <c r="C1095" s="84">
        <f t="shared" si="60"/>
        <v>205</v>
      </c>
      <c r="D1095" s="84">
        <v>5</v>
      </c>
      <c r="E1095" s="85"/>
      <c r="F1095" s="147">
        <v>0</v>
      </c>
      <c r="M1095" s="102"/>
    </row>
    <row r="1096" spans="1:14" s="29" customFormat="1">
      <c r="A1096" s="90" t="s">
        <v>4348</v>
      </c>
      <c r="B1096" s="84">
        <f t="shared" si="53"/>
        <v>294</v>
      </c>
      <c r="C1096" s="84">
        <f t="shared" si="60"/>
        <v>266.5</v>
      </c>
      <c r="D1096" s="84">
        <v>6.5</v>
      </c>
      <c r="E1096" s="85"/>
      <c r="F1096" s="179">
        <v>43558</v>
      </c>
      <c r="H1096" s="145"/>
      <c r="I1096" s="19"/>
      <c r="J1096" s="19"/>
      <c r="K1096" s="19"/>
      <c r="L1096" s="75"/>
      <c r="M1096" s="102"/>
      <c r="N1096" s="89"/>
    </row>
    <row r="1097" spans="1:14" s="29" customFormat="1">
      <c r="A1097" s="90" t="s">
        <v>4347</v>
      </c>
      <c r="B1097" s="84">
        <f t="shared" si="53"/>
        <v>316</v>
      </c>
      <c r="C1097" s="84">
        <f t="shared" si="60"/>
        <v>287</v>
      </c>
      <c r="D1097" s="84">
        <v>7</v>
      </c>
      <c r="E1097" s="85"/>
      <c r="F1097" s="179">
        <v>3</v>
      </c>
      <c r="H1097" s="145"/>
      <c r="I1097" s="19"/>
      <c r="J1097" s="19"/>
      <c r="K1097" s="19"/>
      <c r="L1097" s="75"/>
      <c r="M1097" s="102"/>
      <c r="N1097" s="89"/>
    </row>
    <row r="1098" spans="1:14">
      <c r="A1098" s="85" t="s">
        <v>219</v>
      </c>
      <c r="B1098" s="84">
        <f t="shared" si="53"/>
        <v>127</v>
      </c>
      <c r="C1098" s="84">
        <f t="shared" si="60"/>
        <v>114.8</v>
      </c>
      <c r="D1098" s="84">
        <v>2.8</v>
      </c>
      <c r="E1098" s="85"/>
      <c r="M1098" s="102"/>
    </row>
    <row r="1099" spans="1:14" s="29" customFormat="1">
      <c r="A1099" s="85" t="s">
        <v>952</v>
      </c>
      <c r="B1099" s="84">
        <f t="shared" si="53"/>
        <v>181</v>
      </c>
      <c r="C1099" s="84">
        <f t="shared" si="60"/>
        <v>164</v>
      </c>
      <c r="D1099" s="84">
        <v>4</v>
      </c>
      <c r="E1099" s="85"/>
      <c r="F1099" s="147"/>
      <c r="H1099" s="145"/>
      <c r="I1099" s="19"/>
      <c r="J1099" s="19"/>
      <c r="K1099" s="19"/>
      <c r="L1099" s="75"/>
      <c r="M1099" s="102"/>
      <c r="N1099" s="89"/>
    </row>
    <row r="1100" spans="1:14">
      <c r="A1100" s="85" t="s">
        <v>611</v>
      </c>
      <c r="B1100" s="84">
        <f t="shared" si="53"/>
        <v>91</v>
      </c>
      <c r="C1100" s="84">
        <f t="shared" si="60"/>
        <v>82</v>
      </c>
      <c r="D1100" s="84">
        <v>2</v>
      </c>
      <c r="E1100" s="85" t="s">
        <v>528</v>
      </c>
      <c r="M1100" s="102"/>
    </row>
    <row r="1101" spans="1:14" s="29" customFormat="1">
      <c r="A1101" s="85" t="s">
        <v>945</v>
      </c>
      <c r="B1101" s="84">
        <f t="shared" si="53"/>
        <v>158</v>
      </c>
      <c r="C1101" s="84">
        <f t="shared" si="60"/>
        <v>143.5</v>
      </c>
      <c r="D1101" s="84">
        <v>3.5</v>
      </c>
      <c r="E1101" s="85"/>
      <c r="F1101" s="147"/>
      <c r="H1101" s="145"/>
      <c r="I1101" s="19"/>
      <c r="J1101" s="19"/>
      <c r="K1101" s="19"/>
      <c r="L1101" s="75"/>
      <c r="M1101" s="102"/>
      <c r="N1101" s="89"/>
    </row>
    <row r="1102" spans="1:14">
      <c r="A1102" s="85" t="s">
        <v>220</v>
      </c>
      <c r="B1102" s="84">
        <f t="shared" si="53"/>
        <v>0</v>
      </c>
      <c r="C1102" s="84">
        <f t="shared" si="60"/>
        <v>0</v>
      </c>
      <c r="D1102" s="84">
        <v>0</v>
      </c>
      <c r="E1102" s="85"/>
      <c r="F1102" s="147">
        <v>0</v>
      </c>
      <c r="M1102" s="102"/>
    </row>
    <row r="1103" spans="1:14">
      <c r="A1103" s="90" t="s">
        <v>6577</v>
      </c>
      <c r="B1103" s="84">
        <f t="shared" si="53"/>
        <v>158</v>
      </c>
      <c r="C1103" s="84">
        <f t="shared" si="60"/>
        <v>143.5</v>
      </c>
      <c r="D1103" s="84">
        <v>3.5</v>
      </c>
      <c r="E1103" s="90"/>
      <c r="G1103" s="29" t="s">
        <v>5745</v>
      </c>
      <c r="I1103" s="19">
        <v>2</v>
      </c>
      <c r="J1103" s="19" t="s">
        <v>5548</v>
      </c>
      <c r="K1103" s="19" t="s">
        <v>5852</v>
      </c>
      <c r="M1103" s="102"/>
    </row>
    <row r="1104" spans="1:14" s="29" customFormat="1">
      <c r="A1104" s="90" t="s">
        <v>4110</v>
      </c>
      <c r="B1104" s="84">
        <f t="shared" si="53"/>
        <v>361</v>
      </c>
      <c r="C1104" s="84">
        <f t="shared" si="60"/>
        <v>328</v>
      </c>
      <c r="D1104" s="84">
        <v>8</v>
      </c>
      <c r="E1104" s="90"/>
      <c r="F1104" s="147" t="s">
        <v>4111</v>
      </c>
      <c r="H1104" s="145"/>
      <c r="I1104" s="19"/>
      <c r="J1104" s="19"/>
      <c r="K1104" s="19"/>
      <c r="L1104" s="75"/>
      <c r="M1104" s="102"/>
      <c r="N1104" s="89"/>
    </row>
    <row r="1105" spans="1:14" s="29" customFormat="1">
      <c r="A1105" s="90" t="s">
        <v>2507</v>
      </c>
      <c r="B1105" s="84">
        <f t="shared" si="53"/>
        <v>219</v>
      </c>
      <c r="C1105" s="84">
        <f t="shared" si="60"/>
        <v>198.85</v>
      </c>
      <c r="D1105" s="84">
        <v>4.8499999999999996</v>
      </c>
      <c r="E1105" s="90"/>
      <c r="F1105" s="147" t="s">
        <v>2508</v>
      </c>
      <c r="H1105" s="145"/>
      <c r="I1105" s="19"/>
      <c r="J1105" s="19"/>
      <c r="K1105" s="19"/>
      <c r="L1105" s="75"/>
      <c r="M1105" s="102"/>
      <c r="N1105" s="89"/>
    </row>
    <row r="1106" spans="1:14" s="29" customFormat="1">
      <c r="A1106" s="85" t="s">
        <v>950</v>
      </c>
      <c r="B1106" s="84">
        <f t="shared" si="53"/>
        <v>149</v>
      </c>
      <c r="C1106" s="84">
        <f t="shared" si="60"/>
        <v>135.29999999999998</v>
      </c>
      <c r="D1106" s="84">
        <v>3.3</v>
      </c>
      <c r="E1106" s="90"/>
      <c r="F1106" s="147"/>
      <c r="H1106" s="145"/>
      <c r="I1106" s="19"/>
      <c r="J1106" s="19"/>
      <c r="K1106" s="19"/>
      <c r="L1106" s="75"/>
      <c r="M1106" s="102"/>
      <c r="N1106" s="89"/>
    </row>
    <row r="1107" spans="1:14">
      <c r="A1107" s="85" t="s">
        <v>221</v>
      </c>
      <c r="B1107" s="84">
        <f t="shared" si="53"/>
        <v>0</v>
      </c>
      <c r="C1107" s="84">
        <f t="shared" si="60"/>
        <v>0</v>
      </c>
      <c r="D1107" s="84">
        <v>0</v>
      </c>
      <c r="E1107" s="85"/>
      <c r="M1107" s="102"/>
    </row>
    <row r="1108" spans="1:14" s="29" customFormat="1">
      <c r="A1108" s="85" t="s">
        <v>962</v>
      </c>
      <c r="B1108" s="84">
        <f t="shared" si="53"/>
        <v>136</v>
      </c>
      <c r="C1108" s="84">
        <f t="shared" si="60"/>
        <v>123</v>
      </c>
      <c r="D1108" s="84">
        <v>3</v>
      </c>
      <c r="E1108" s="85"/>
      <c r="F1108" s="147"/>
      <c r="H1108" s="145"/>
      <c r="I1108" s="19"/>
      <c r="J1108" s="19"/>
      <c r="K1108" s="19"/>
      <c r="L1108" s="75"/>
      <c r="M1108" s="102"/>
      <c r="N1108" s="89"/>
    </row>
    <row r="1109" spans="1:14">
      <c r="A1109" s="90" t="s">
        <v>4324</v>
      </c>
      <c r="B1109" s="84">
        <f t="shared" si="53"/>
        <v>249</v>
      </c>
      <c r="C1109" s="84">
        <f t="shared" si="60"/>
        <v>225.5</v>
      </c>
      <c r="D1109" s="84">
        <v>5.5</v>
      </c>
      <c r="E1109" s="85"/>
      <c r="F1109" s="147" t="s">
        <v>4243</v>
      </c>
      <c r="G1109" s="29" t="s">
        <v>6100</v>
      </c>
      <c r="I1109" s="19">
        <v>0</v>
      </c>
      <c r="M1109" s="102"/>
    </row>
    <row r="1110" spans="1:14" s="29" customFormat="1">
      <c r="A1110" s="90" t="s">
        <v>1022</v>
      </c>
      <c r="B1110" s="84">
        <f t="shared" si="53"/>
        <v>46</v>
      </c>
      <c r="C1110" s="84">
        <f t="shared" si="60"/>
        <v>41</v>
      </c>
      <c r="D1110" s="84">
        <v>1</v>
      </c>
      <c r="E1110" s="85"/>
      <c r="F1110" s="147"/>
      <c r="H1110" s="145"/>
      <c r="I1110" s="19"/>
      <c r="J1110" s="19"/>
      <c r="K1110" s="19"/>
      <c r="L1110" s="75"/>
      <c r="M1110" s="102"/>
      <c r="N1110" s="89"/>
    </row>
    <row r="1111" spans="1:14" s="29" customFormat="1">
      <c r="A1111" s="90" t="s">
        <v>7415</v>
      </c>
      <c r="B1111" s="84">
        <f t="shared" si="53"/>
        <v>5</v>
      </c>
      <c r="C1111" s="84">
        <f t="shared" si="60"/>
        <v>4.1000000000000005</v>
      </c>
      <c r="D1111" s="84">
        <v>0.1</v>
      </c>
      <c r="E1111" s="85"/>
      <c r="F1111" s="147"/>
      <c r="H1111" s="145"/>
      <c r="I1111" s="19">
        <v>100</v>
      </c>
      <c r="J1111" s="19"/>
      <c r="K1111" s="19"/>
      <c r="L1111" s="75"/>
      <c r="M1111" s="102"/>
      <c r="N1111" s="89"/>
    </row>
    <row r="1112" spans="1:14" s="29" customFormat="1">
      <c r="A1112" s="90" t="s">
        <v>2055</v>
      </c>
      <c r="B1112" s="84">
        <f t="shared" si="53"/>
        <v>5</v>
      </c>
      <c r="C1112" s="84">
        <f t="shared" si="60"/>
        <v>4.1000000000000005</v>
      </c>
      <c r="D1112" s="84">
        <v>0.1</v>
      </c>
      <c r="E1112" s="85"/>
      <c r="F1112" s="147" t="s">
        <v>2056</v>
      </c>
      <c r="H1112" s="145"/>
      <c r="I1112" s="19">
        <v>100</v>
      </c>
      <c r="J1112" s="19"/>
      <c r="K1112" s="19"/>
      <c r="L1112" s="75"/>
      <c r="M1112" s="102"/>
      <c r="N1112" s="89"/>
    </row>
    <row r="1113" spans="1:14" s="29" customFormat="1">
      <c r="A1113" s="90" t="s">
        <v>4784</v>
      </c>
      <c r="B1113" s="84">
        <f t="shared" si="53"/>
        <v>59</v>
      </c>
      <c r="C1113" s="84">
        <f t="shared" si="60"/>
        <v>53.300000000000004</v>
      </c>
      <c r="D1113" s="84">
        <v>1.3</v>
      </c>
      <c r="E1113" s="85"/>
      <c r="F1113" s="147" t="s">
        <v>2200</v>
      </c>
      <c r="H1113" s="145"/>
      <c r="I1113" s="19"/>
      <c r="J1113" s="19"/>
      <c r="K1113" s="19"/>
      <c r="L1113" s="75"/>
      <c r="M1113" s="102"/>
      <c r="N1113" s="89"/>
    </row>
    <row r="1114" spans="1:14" s="29" customFormat="1">
      <c r="A1114" s="90" t="s">
        <v>4975</v>
      </c>
      <c r="B1114" s="84">
        <f t="shared" si="53"/>
        <v>172</v>
      </c>
      <c r="C1114" s="84">
        <f t="shared" si="60"/>
        <v>155.79999999999998</v>
      </c>
      <c r="D1114" s="84">
        <v>3.8</v>
      </c>
      <c r="E1114" s="85"/>
      <c r="F1114" s="147" t="s">
        <v>4952</v>
      </c>
      <c r="H1114" s="145"/>
      <c r="I1114" s="19"/>
      <c r="J1114" s="19"/>
      <c r="K1114" s="19"/>
      <c r="L1114" s="75"/>
      <c r="M1114" s="102"/>
      <c r="N1114" s="89"/>
    </row>
    <row r="1115" spans="1:14" s="29" customFormat="1">
      <c r="A1115" s="90" t="s">
        <v>4532</v>
      </c>
      <c r="B1115" s="84">
        <f t="shared" si="53"/>
        <v>100</v>
      </c>
      <c r="C1115" s="84">
        <f t="shared" si="60"/>
        <v>90.2</v>
      </c>
      <c r="D1115" s="84">
        <v>2.2000000000000002</v>
      </c>
      <c r="E1115" s="85"/>
      <c r="F1115" s="147" t="s">
        <v>3834</v>
      </c>
      <c r="G1115" s="29" t="s">
        <v>5745</v>
      </c>
      <c r="H1115" s="217">
        <v>44477</v>
      </c>
      <c r="I1115" s="19">
        <v>10</v>
      </c>
      <c r="J1115" s="19"/>
      <c r="K1115" s="19"/>
      <c r="L1115" s="75"/>
      <c r="M1115" s="102"/>
      <c r="N1115" s="89"/>
    </row>
    <row r="1116" spans="1:14" s="29" customFormat="1">
      <c r="A1116" s="90" t="s">
        <v>7020</v>
      </c>
      <c r="B1116" s="84">
        <f t="shared" si="53"/>
        <v>113</v>
      </c>
      <c r="C1116" s="84">
        <f t="shared" si="60"/>
        <v>102.5</v>
      </c>
      <c r="D1116" s="84">
        <v>2.5</v>
      </c>
      <c r="E1116" s="85"/>
      <c r="F1116" s="147"/>
      <c r="G1116" s="29" t="s">
        <v>5745</v>
      </c>
      <c r="H1116" s="217">
        <v>44568</v>
      </c>
      <c r="I1116" s="19">
        <v>2</v>
      </c>
      <c r="J1116" s="19"/>
      <c r="K1116" s="19" t="s">
        <v>5852</v>
      </c>
      <c r="L1116" s="75">
        <v>2</v>
      </c>
      <c r="M1116" s="102"/>
      <c r="N1116" s="89"/>
    </row>
    <row r="1117" spans="1:14" s="29" customFormat="1">
      <c r="A1117" s="90" t="s">
        <v>4783</v>
      </c>
      <c r="B1117" s="84">
        <f t="shared" si="53"/>
        <v>91</v>
      </c>
      <c r="C1117" s="84">
        <f t="shared" si="60"/>
        <v>82</v>
      </c>
      <c r="D1117" s="84">
        <v>2</v>
      </c>
      <c r="E1117" s="85"/>
      <c r="F1117" s="147" t="s">
        <v>4785</v>
      </c>
      <c r="G1117" s="29" t="s">
        <v>5745</v>
      </c>
      <c r="H1117" s="217">
        <v>44532</v>
      </c>
      <c r="I1117" s="19">
        <v>17</v>
      </c>
      <c r="J1117" s="19"/>
      <c r="K1117" s="19"/>
      <c r="L1117" s="75"/>
      <c r="M1117" s="102"/>
      <c r="N1117" s="89"/>
    </row>
    <row r="1118" spans="1:14" s="29" customFormat="1">
      <c r="A1118" s="90" t="s">
        <v>1844</v>
      </c>
      <c r="B1118" s="84">
        <f t="shared" si="53"/>
        <v>109</v>
      </c>
      <c r="C1118" s="84">
        <f t="shared" si="60"/>
        <v>98.399999999999991</v>
      </c>
      <c r="D1118" s="84">
        <v>2.4</v>
      </c>
      <c r="E1118" s="85"/>
      <c r="F1118" s="147" t="s">
        <v>2341</v>
      </c>
      <c r="G1118" s="29" t="s">
        <v>5745</v>
      </c>
      <c r="H1118" s="217">
        <v>44519</v>
      </c>
      <c r="I1118" s="19">
        <v>1</v>
      </c>
      <c r="J1118" s="19"/>
      <c r="K1118" s="19"/>
      <c r="L1118" s="75"/>
      <c r="M1118" s="102"/>
      <c r="N1118" s="89"/>
    </row>
    <row r="1119" spans="1:14" s="29" customFormat="1">
      <c r="A1119" s="90" t="s">
        <v>3814</v>
      </c>
      <c r="B1119" s="84">
        <f t="shared" si="53"/>
        <v>91</v>
      </c>
      <c r="C1119" s="84">
        <f t="shared" si="60"/>
        <v>82</v>
      </c>
      <c r="D1119" s="84">
        <v>2</v>
      </c>
      <c r="E1119" s="85"/>
      <c r="F1119" s="147" t="s">
        <v>3815</v>
      </c>
      <c r="H1119" s="145"/>
      <c r="I1119" s="19"/>
      <c r="J1119" s="19"/>
      <c r="K1119" s="19"/>
      <c r="L1119" s="75"/>
      <c r="M1119" s="102"/>
      <c r="N1119" s="89"/>
    </row>
    <row r="1120" spans="1:14" s="29" customFormat="1">
      <c r="A1120" s="90" t="s">
        <v>3836</v>
      </c>
      <c r="B1120" s="84">
        <f t="shared" si="53"/>
        <v>136</v>
      </c>
      <c r="C1120" s="84">
        <f t="shared" si="60"/>
        <v>123</v>
      </c>
      <c r="D1120" s="84">
        <v>3</v>
      </c>
      <c r="E1120" s="85"/>
      <c r="F1120" s="147" t="s">
        <v>4227</v>
      </c>
      <c r="H1120" s="145"/>
      <c r="I1120" s="19"/>
      <c r="J1120" s="19"/>
      <c r="K1120" s="19"/>
      <c r="L1120" s="75"/>
      <c r="M1120" s="102"/>
      <c r="N1120" s="89"/>
    </row>
    <row r="1121" spans="1:14" s="29" customFormat="1">
      <c r="A1121" s="90" t="s">
        <v>1443</v>
      </c>
      <c r="B1121" s="84">
        <f t="shared" si="53"/>
        <v>46</v>
      </c>
      <c r="C1121" s="84">
        <f t="shared" si="60"/>
        <v>41</v>
      </c>
      <c r="D1121" s="84">
        <v>1</v>
      </c>
      <c r="E1121" s="85"/>
      <c r="F1121" s="147" t="s">
        <v>1444</v>
      </c>
      <c r="H1121" s="145"/>
      <c r="I1121" s="19"/>
      <c r="J1121" s="19"/>
      <c r="K1121" s="19"/>
      <c r="L1121" s="75"/>
      <c r="M1121" s="102"/>
      <c r="N1121" s="89"/>
    </row>
    <row r="1122" spans="1:14" s="29" customFormat="1">
      <c r="A1122" s="90" t="s">
        <v>1507</v>
      </c>
      <c r="B1122" s="84">
        <f t="shared" si="53"/>
        <v>113</v>
      </c>
      <c r="C1122" s="84">
        <f t="shared" si="60"/>
        <v>102.5</v>
      </c>
      <c r="D1122" s="84">
        <v>2.5</v>
      </c>
      <c r="E1122" s="85"/>
      <c r="F1122" s="147">
        <v>1140</v>
      </c>
      <c r="H1122" s="145"/>
      <c r="I1122" s="19"/>
      <c r="J1122" s="19"/>
      <c r="K1122" s="19"/>
      <c r="L1122" s="75"/>
      <c r="M1122" s="102"/>
      <c r="N1122" s="89"/>
    </row>
    <row r="1123" spans="1:14" s="29" customFormat="1">
      <c r="A1123" s="90" t="s">
        <v>5797</v>
      </c>
      <c r="B1123" s="84">
        <f t="shared" si="53"/>
        <v>109</v>
      </c>
      <c r="C1123" s="84">
        <f t="shared" si="60"/>
        <v>98.399999999999991</v>
      </c>
      <c r="D1123" s="84">
        <v>2.4</v>
      </c>
      <c r="E1123" s="85"/>
      <c r="F1123" s="147" t="s">
        <v>5798</v>
      </c>
      <c r="G1123" s="29" t="s">
        <v>5745</v>
      </c>
      <c r="H1123" s="217">
        <v>44407</v>
      </c>
      <c r="I1123" s="19">
        <v>6</v>
      </c>
      <c r="J1123" s="19"/>
      <c r="K1123" s="19"/>
      <c r="L1123" s="75"/>
      <c r="M1123" s="102"/>
      <c r="N1123" s="89"/>
    </row>
    <row r="1124" spans="1:14">
      <c r="A1124" s="85" t="s">
        <v>669</v>
      </c>
      <c r="B1124" s="84">
        <f t="shared" si="53"/>
        <v>158</v>
      </c>
      <c r="C1124" s="84">
        <f t="shared" si="60"/>
        <v>143.5</v>
      </c>
      <c r="D1124" s="84">
        <v>3.5</v>
      </c>
      <c r="E1124" s="85"/>
      <c r="G1124" s="29" t="s">
        <v>5745</v>
      </c>
      <c r="H1124" s="217">
        <v>44550</v>
      </c>
      <c r="I1124" s="19">
        <v>5</v>
      </c>
      <c r="M1124" s="102"/>
    </row>
    <row r="1125" spans="1:14" s="29" customFormat="1">
      <c r="A1125" s="90" t="s">
        <v>5882</v>
      </c>
      <c r="B1125" s="84">
        <f t="shared" si="53"/>
        <v>113</v>
      </c>
      <c r="C1125" s="84">
        <f t="shared" si="60"/>
        <v>102.5</v>
      </c>
      <c r="D1125" s="84">
        <v>2.5</v>
      </c>
      <c r="E1125" s="85"/>
      <c r="F1125" s="147" t="s">
        <v>5881</v>
      </c>
      <c r="G1125" s="29" t="s">
        <v>5745</v>
      </c>
      <c r="H1125" s="217">
        <v>44180</v>
      </c>
      <c r="I1125" s="19"/>
      <c r="J1125" s="19"/>
      <c r="K1125" s="19"/>
      <c r="L1125" s="75"/>
      <c r="M1125" s="102"/>
      <c r="N1125" s="89"/>
    </row>
    <row r="1126" spans="1:14" s="29" customFormat="1">
      <c r="A1126" s="90" t="s">
        <v>1561</v>
      </c>
      <c r="B1126" s="84">
        <f t="shared" si="53"/>
        <v>127</v>
      </c>
      <c r="C1126" s="84">
        <f t="shared" si="60"/>
        <v>114.8</v>
      </c>
      <c r="D1126" s="84">
        <v>2.8</v>
      </c>
      <c r="E1126" s="85"/>
      <c r="F1126" s="147" t="s">
        <v>4403</v>
      </c>
      <c r="H1126" s="145"/>
      <c r="I1126" s="19"/>
      <c r="J1126" s="19"/>
      <c r="K1126" s="19"/>
      <c r="L1126" s="75"/>
      <c r="M1126" s="102"/>
      <c r="N1126" s="89"/>
    </row>
    <row r="1127" spans="1:14">
      <c r="A1127" s="85" t="s">
        <v>660</v>
      </c>
      <c r="B1127" s="84">
        <f t="shared" si="53"/>
        <v>181</v>
      </c>
      <c r="C1127" s="84">
        <f t="shared" si="60"/>
        <v>164</v>
      </c>
      <c r="D1127" s="84">
        <v>4</v>
      </c>
      <c r="E1127" s="85"/>
      <c r="M1127" s="102"/>
    </row>
    <row r="1128" spans="1:14" s="29" customFormat="1">
      <c r="A1128" s="90" t="s">
        <v>5412</v>
      </c>
      <c r="B1128" s="84">
        <f t="shared" si="53"/>
        <v>91</v>
      </c>
      <c r="C1128" s="84">
        <f t="shared" si="60"/>
        <v>82</v>
      </c>
      <c r="D1128" s="84">
        <v>2</v>
      </c>
      <c r="E1128" s="85"/>
      <c r="F1128" s="147" t="s">
        <v>5413</v>
      </c>
      <c r="H1128" s="217">
        <v>44048</v>
      </c>
      <c r="I1128" s="19"/>
      <c r="J1128" s="19"/>
      <c r="K1128" s="19"/>
      <c r="L1128" s="75"/>
      <c r="M1128" s="102"/>
      <c r="N1128" s="89"/>
    </row>
    <row r="1129" spans="1:14" s="29" customFormat="1">
      <c r="A1129" s="90" t="s">
        <v>5386</v>
      </c>
      <c r="B1129" s="84">
        <f t="shared" si="53"/>
        <v>181</v>
      </c>
      <c r="C1129" s="84">
        <f t="shared" si="60"/>
        <v>164</v>
      </c>
      <c r="D1129" s="84">
        <v>4</v>
      </c>
      <c r="E1129" s="85"/>
      <c r="F1129" s="147" t="s">
        <v>5387</v>
      </c>
      <c r="H1129" s="217">
        <v>44041</v>
      </c>
      <c r="I1129" s="19"/>
      <c r="J1129" s="19"/>
      <c r="K1129" s="19"/>
      <c r="L1129" s="75"/>
      <c r="M1129" s="102"/>
      <c r="N1129" s="89"/>
    </row>
    <row r="1130" spans="1:14" s="29" customFormat="1">
      <c r="A1130" s="90" t="s">
        <v>3764</v>
      </c>
      <c r="B1130" s="84">
        <f t="shared" si="53"/>
        <v>181</v>
      </c>
      <c r="C1130" s="84">
        <f t="shared" si="60"/>
        <v>164</v>
      </c>
      <c r="D1130" s="84">
        <v>4</v>
      </c>
      <c r="E1130" s="85"/>
      <c r="F1130" s="147" t="s">
        <v>3765</v>
      </c>
      <c r="H1130" s="145"/>
      <c r="I1130" s="19"/>
      <c r="J1130" s="19"/>
      <c r="K1130" s="19"/>
      <c r="L1130" s="75"/>
      <c r="M1130" s="102"/>
      <c r="N1130" s="89"/>
    </row>
    <row r="1131" spans="1:14" s="29" customFormat="1">
      <c r="A1131" s="90" t="s">
        <v>6441</v>
      </c>
      <c r="B1131" s="84">
        <f t="shared" si="53"/>
        <v>136</v>
      </c>
      <c r="C1131" s="84">
        <f t="shared" si="60"/>
        <v>123</v>
      </c>
      <c r="D1131" s="84">
        <v>3</v>
      </c>
      <c r="E1131" s="85"/>
      <c r="F1131" s="147" t="s">
        <v>6442</v>
      </c>
      <c r="G1131" s="29" t="s">
        <v>5745</v>
      </c>
      <c r="H1131" s="145"/>
      <c r="I1131" s="19">
        <v>5</v>
      </c>
      <c r="J1131" s="19"/>
      <c r="K1131" s="19"/>
      <c r="L1131" s="75"/>
      <c r="M1131" s="102"/>
      <c r="N1131" s="89"/>
    </row>
    <row r="1132" spans="1:14" s="29" customFormat="1">
      <c r="A1132" s="90" t="s">
        <v>2058</v>
      </c>
      <c r="B1132" s="84">
        <f t="shared" si="53"/>
        <v>339</v>
      </c>
      <c r="C1132" s="84">
        <f t="shared" si="60"/>
        <v>307.5</v>
      </c>
      <c r="D1132" s="84">
        <v>7.5</v>
      </c>
      <c r="E1132" s="85"/>
      <c r="F1132" s="147" t="s">
        <v>2059</v>
      </c>
      <c r="H1132" s="145"/>
      <c r="I1132" s="19"/>
      <c r="J1132" s="19"/>
      <c r="K1132" s="19"/>
      <c r="L1132" s="75"/>
      <c r="M1132" s="102"/>
      <c r="N1132" s="89"/>
    </row>
    <row r="1133" spans="1:14" s="29" customFormat="1">
      <c r="A1133" s="90" t="s">
        <v>6166</v>
      </c>
      <c r="B1133" s="84">
        <f t="shared" si="53"/>
        <v>217</v>
      </c>
      <c r="C1133" s="84">
        <f t="shared" si="60"/>
        <v>196.79999999999998</v>
      </c>
      <c r="D1133" s="84">
        <v>4.8</v>
      </c>
      <c r="E1133" s="85"/>
      <c r="F1133" s="147" t="s">
        <v>5456</v>
      </c>
      <c r="G1133" s="29" t="s">
        <v>5745</v>
      </c>
      <c r="H1133" s="217">
        <v>44247</v>
      </c>
      <c r="I1133" s="19">
        <v>2</v>
      </c>
      <c r="J1133" s="19"/>
      <c r="K1133" s="19"/>
      <c r="L1133" s="75"/>
      <c r="M1133" s="102"/>
      <c r="N1133" s="89"/>
    </row>
    <row r="1134" spans="1:14">
      <c r="A1134" s="85" t="s">
        <v>222</v>
      </c>
      <c r="B1134" s="84">
        <f t="shared" si="53"/>
        <v>181</v>
      </c>
      <c r="C1134" s="84">
        <f t="shared" si="60"/>
        <v>164</v>
      </c>
      <c r="D1134" s="84">
        <v>4</v>
      </c>
      <c r="E1134" s="85"/>
      <c r="M1134" s="102"/>
    </row>
    <row r="1135" spans="1:14">
      <c r="A1135" s="85" t="s">
        <v>633</v>
      </c>
      <c r="B1135" s="84">
        <f t="shared" si="53"/>
        <v>19</v>
      </c>
      <c r="C1135" s="84">
        <f t="shared" si="60"/>
        <v>16.400000000000002</v>
      </c>
      <c r="D1135" s="84">
        <v>0.4</v>
      </c>
      <c r="E1135" s="85"/>
      <c r="M1135" s="102"/>
    </row>
    <row r="1136" spans="1:14" s="29" customFormat="1">
      <c r="A1136" s="90" t="s">
        <v>3659</v>
      </c>
      <c r="B1136" s="84">
        <f t="shared" si="53"/>
        <v>64</v>
      </c>
      <c r="C1136" s="84">
        <f t="shared" si="60"/>
        <v>57.4</v>
      </c>
      <c r="D1136" s="84">
        <v>1.4</v>
      </c>
      <c r="E1136" s="85"/>
      <c r="F1136" s="147">
        <v>439</v>
      </c>
      <c r="H1136" s="145"/>
      <c r="I1136" s="19"/>
      <c r="J1136" s="19"/>
      <c r="K1136" s="19"/>
      <c r="L1136" s="75"/>
      <c r="M1136" s="102"/>
      <c r="N1136" s="89"/>
    </row>
    <row r="1137" spans="1:14" s="29" customFormat="1">
      <c r="A1137" s="90" t="s">
        <v>3660</v>
      </c>
      <c r="B1137" s="84">
        <f t="shared" si="53"/>
        <v>0</v>
      </c>
      <c r="C1137" s="84">
        <f t="shared" si="60"/>
        <v>0</v>
      </c>
      <c r="D1137" s="84">
        <v>0</v>
      </c>
      <c r="E1137" s="90" t="s">
        <v>528</v>
      </c>
      <c r="F1137" s="147"/>
      <c r="H1137" s="145"/>
      <c r="I1137" s="19"/>
      <c r="J1137" s="19"/>
      <c r="K1137" s="19"/>
      <c r="L1137" s="75"/>
      <c r="M1137" s="102"/>
      <c r="N1137" s="89"/>
    </row>
    <row r="1138" spans="1:14" s="29" customFormat="1">
      <c r="A1138" s="90" t="s">
        <v>4648</v>
      </c>
      <c r="B1138" s="84">
        <f t="shared" si="53"/>
        <v>37</v>
      </c>
      <c r="C1138" s="84">
        <f t="shared" si="60"/>
        <v>32.800000000000004</v>
      </c>
      <c r="D1138" s="84">
        <v>0.8</v>
      </c>
      <c r="E1138" s="90"/>
      <c r="F1138" s="147" t="s">
        <v>4649</v>
      </c>
      <c r="H1138" s="145"/>
      <c r="I1138" s="19"/>
      <c r="J1138" s="19"/>
      <c r="K1138" s="19"/>
      <c r="L1138" s="75"/>
      <c r="M1138" s="102"/>
      <c r="N1138" s="89"/>
    </row>
    <row r="1139" spans="1:14" s="29" customFormat="1">
      <c r="A1139" s="90" t="s">
        <v>6788</v>
      </c>
      <c r="B1139" s="84">
        <f t="shared" si="53"/>
        <v>50</v>
      </c>
      <c r="C1139" s="84">
        <f t="shared" si="60"/>
        <v>45.1</v>
      </c>
      <c r="D1139" s="84">
        <v>1.1000000000000001</v>
      </c>
      <c r="E1139" s="90"/>
      <c r="F1139" s="147"/>
      <c r="G1139" s="29" t="s">
        <v>6789</v>
      </c>
      <c r="H1139" s="145"/>
      <c r="I1139" s="19">
        <v>5</v>
      </c>
      <c r="J1139" s="19"/>
      <c r="K1139" s="19"/>
      <c r="L1139" s="75"/>
      <c r="M1139" s="102"/>
      <c r="N1139" s="89"/>
    </row>
    <row r="1140" spans="1:14">
      <c r="A1140" s="85" t="s">
        <v>223</v>
      </c>
      <c r="B1140" s="84">
        <f t="shared" si="53"/>
        <v>91</v>
      </c>
      <c r="C1140" s="84">
        <f t="shared" si="60"/>
        <v>82</v>
      </c>
      <c r="D1140" s="84">
        <v>2</v>
      </c>
      <c r="E1140" s="85"/>
      <c r="M1140" s="102"/>
    </row>
    <row r="1141" spans="1:14" s="29" customFormat="1">
      <c r="A1141" s="90" t="s">
        <v>1423</v>
      </c>
      <c r="B1141" s="84">
        <f t="shared" si="53"/>
        <v>6</v>
      </c>
      <c r="C1141" s="84">
        <f t="shared" si="60"/>
        <v>4.92</v>
      </c>
      <c r="D1141" s="84">
        <v>0.12</v>
      </c>
      <c r="E1141" s="85"/>
      <c r="F1141" s="147" t="s">
        <v>1424</v>
      </c>
      <c r="H1141" s="145"/>
      <c r="I1141" s="19"/>
      <c r="J1141" s="19"/>
      <c r="K1141" s="19"/>
      <c r="L1141" s="75"/>
      <c r="M1141" s="102"/>
      <c r="N1141" s="89"/>
    </row>
    <row r="1142" spans="1:14" s="29" customFormat="1">
      <c r="A1142" s="90" t="s">
        <v>2090</v>
      </c>
      <c r="B1142" s="84">
        <f t="shared" si="53"/>
        <v>6</v>
      </c>
      <c r="C1142" s="84">
        <f t="shared" si="60"/>
        <v>4.92</v>
      </c>
      <c r="D1142" s="84">
        <v>0.12</v>
      </c>
      <c r="E1142" s="85"/>
      <c r="F1142" s="147" t="s">
        <v>1422</v>
      </c>
      <c r="H1142" s="145"/>
      <c r="I1142" s="19"/>
      <c r="J1142" s="19"/>
      <c r="K1142" s="19"/>
      <c r="L1142" s="75"/>
      <c r="M1142" s="102"/>
      <c r="N1142" s="89"/>
    </row>
    <row r="1143" spans="1:14" s="29" customFormat="1">
      <c r="A1143" s="90" t="s">
        <v>5950</v>
      </c>
      <c r="B1143" s="84">
        <f t="shared" si="53"/>
        <v>91</v>
      </c>
      <c r="C1143" s="84">
        <f t="shared" si="60"/>
        <v>82</v>
      </c>
      <c r="D1143" s="84">
        <v>2</v>
      </c>
      <c r="E1143" s="85"/>
      <c r="F1143" s="147">
        <v>1</v>
      </c>
      <c r="G1143" s="29" t="s">
        <v>5951</v>
      </c>
      <c r="H1143" s="217">
        <v>44196</v>
      </c>
      <c r="I1143" s="19"/>
      <c r="J1143" s="19"/>
      <c r="K1143" s="19"/>
      <c r="L1143" s="75"/>
      <c r="M1143" s="102"/>
      <c r="N1143" s="89"/>
    </row>
    <row r="1144" spans="1:14" s="29" customFormat="1">
      <c r="A1144" s="90" t="s">
        <v>1668</v>
      </c>
      <c r="B1144" s="84">
        <f t="shared" si="53"/>
        <v>46</v>
      </c>
      <c r="C1144" s="84">
        <f t="shared" si="60"/>
        <v>41</v>
      </c>
      <c r="D1144" s="84">
        <v>1</v>
      </c>
      <c r="E1144" s="85"/>
      <c r="F1144" s="147">
        <v>460</v>
      </c>
      <c r="H1144" s="145"/>
      <c r="I1144" s="19"/>
      <c r="J1144" s="19"/>
      <c r="K1144" s="19"/>
      <c r="L1144" s="75"/>
      <c r="M1144" s="102"/>
      <c r="N1144" s="89"/>
    </row>
    <row r="1145" spans="1:14" s="29" customFormat="1">
      <c r="A1145" s="90" t="s">
        <v>2672</v>
      </c>
      <c r="B1145" s="84">
        <f t="shared" si="53"/>
        <v>37</v>
      </c>
      <c r="C1145" s="84">
        <f t="shared" si="60"/>
        <v>32.800000000000004</v>
      </c>
      <c r="D1145" s="84">
        <v>0.8</v>
      </c>
      <c r="E1145" s="90" t="s">
        <v>528</v>
      </c>
      <c r="F1145" s="147">
        <v>460</v>
      </c>
      <c r="H1145" s="145"/>
      <c r="I1145" s="19"/>
      <c r="J1145" s="19"/>
      <c r="K1145" s="19"/>
      <c r="L1145" s="75"/>
      <c r="M1145" s="102"/>
      <c r="N1145" s="89"/>
    </row>
    <row r="1146" spans="1:14">
      <c r="A1146" s="90" t="s">
        <v>3070</v>
      </c>
      <c r="B1146" s="84">
        <f t="shared" si="53"/>
        <v>136</v>
      </c>
      <c r="C1146" s="84">
        <f t="shared" si="60"/>
        <v>123</v>
      </c>
      <c r="D1146" s="84">
        <v>3</v>
      </c>
      <c r="E1146" s="90"/>
      <c r="M1146" s="101"/>
    </row>
    <row r="1147" spans="1:14" s="29" customFormat="1">
      <c r="A1147" s="90" t="s">
        <v>3582</v>
      </c>
      <c r="B1147" s="84">
        <f t="shared" si="53"/>
        <v>46</v>
      </c>
      <c r="C1147" s="84">
        <f t="shared" si="60"/>
        <v>41</v>
      </c>
      <c r="D1147" s="84">
        <v>1</v>
      </c>
      <c r="E1147" s="90" t="s">
        <v>2669</v>
      </c>
      <c r="F1147" s="147" t="s">
        <v>4409</v>
      </c>
      <c r="H1147" s="145"/>
      <c r="I1147" s="19"/>
      <c r="J1147" s="19"/>
      <c r="K1147" s="19"/>
      <c r="L1147" s="75"/>
      <c r="M1147" s="101"/>
      <c r="N1147" s="89"/>
    </row>
    <row r="1148" spans="1:14" s="29" customFormat="1">
      <c r="A1148" s="90" t="s">
        <v>4408</v>
      </c>
      <c r="B1148" s="84">
        <f t="shared" si="53"/>
        <v>104</v>
      </c>
      <c r="C1148" s="84">
        <f t="shared" si="60"/>
        <v>94.3</v>
      </c>
      <c r="D1148" s="83">
        <v>2.2999999999999998</v>
      </c>
      <c r="E1148" s="90" t="s">
        <v>570</v>
      </c>
      <c r="F1148" s="147">
        <v>5</v>
      </c>
      <c r="H1148" s="145"/>
      <c r="I1148" s="19"/>
      <c r="J1148" s="19"/>
      <c r="K1148" s="19"/>
      <c r="L1148" s="75"/>
      <c r="M1148" s="101"/>
      <c r="N1148" s="89"/>
    </row>
    <row r="1149" spans="1:14" s="29" customFormat="1">
      <c r="A1149" s="90" t="s">
        <v>3084</v>
      </c>
      <c r="B1149" s="84">
        <f t="shared" si="53"/>
        <v>43</v>
      </c>
      <c r="C1149" s="84">
        <f t="shared" si="60"/>
        <v>38.949999999999996</v>
      </c>
      <c r="D1149" s="84">
        <v>0.95</v>
      </c>
      <c r="E1149" s="90"/>
      <c r="F1149" s="147">
        <v>432</v>
      </c>
      <c r="H1149" s="145"/>
      <c r="I1149" s="19"/>
      <c r="J1149" s="19"/>
      <c r="K1149" s="19"/>
      <c r="L1149" s="75"/>
      <c r="M1149" s="101"/>
      <c r="N1149" s="89"/>
    </row>
    <row r="1150" spans="1:14" s="29" customFormat="1">
      <c r="A1150" s="90" t="s">
        <v>1264</v>
      </c>
      <c r="B1150" s="84">
        <f t="shared" si="53"/>
        <v>46</v>
      </c>
      <c r="C1150" s="84">
        <f t="shared" si="60"/>
        <v>41</v>
      </c>
      <c r="D1150" s="84">
        <v>1</v>
      </c>
      <c r="E1150" s="90"/>
      <c r="F1150" s="147"/>
      <c r="H1150" s="145"/>
      <c r="I1150" s="19"/>
      <c r="J1150" s="19"/>
      <c r="K1150" s="19"/>
      <c r="L1150" s="75"/>
      <c r="M1150" s="101"/>
      <c r="N1150" s="89"/>
    </row>
    <row r="1151" spans="1:14" s="29" customFormat="1">
      <c r="A1151" s="90" t="s">
        <v>2054</v>
      </c>
      <c r="B1151" s="84">
        <f t="shared" si="53"/>
        <v>4</v>
      </c>
      <c r="C1151" s="84">
        <f t="shared" si="60"/>
        <v>3.2800000000000002</v>
      </c>
      <c r="D1151" s="84">
        <v>0.08</v>
      </c>
      <c r="E1151" s="90"/>
      <c r="F1151" s="147" t="s">
        <v>2057</v>
      </c>
      <c r="H1151" s="145"/>
      <c r="I1151" s="19"/>
      <c r="J1151" s="19"/>
      <c r="K1151" s="19"/>
      <c r="L1151" s="75"/>
      <c r="M1151" s="101"/>
      <c r="N1151" s="89"/>
    </row>
    <row r="1152" spans="1:14">
      <c r="A1152" s="85" t="s">
        <v>224</v>
      </c>
      <c r="B1152" s="84">
        <f t="shared" si="53"/>
        <v>0</v>
      </c>
      <c r="C1152" s="84">
        <f t="shared" si="60"/>
        <v>0</v>
      </c>
      <c r="D1152" s="84">
        <v>0</v>
      </c>
      <c r="E1152" s="85"/>
      <c r="M1152" s="102"/>
    </row>
    <row r="1153" spans="1:14" s="29" customFormat="1" ht="15" customHeight="1">
      <c r="A1153" s="90" t="s">
        <v>6178</v>
      </c>
      <c r="B1153" s="84">
        <f t="shared" ref="B1153" si="61">ROUNDUP(C1153*1.1,0)</f>
        <v>181</v>
      </c>
      <c r="C1153" s="84">
        <f t="shared" ref="C1153" si="62">$K$2*D1153</f>
        <v>164</v>
      </c>
      <c r="D1153" s="84">
        <v>4</v>
      </c>
      <c r="E1153" s="90"/>
      <c r="F1153" s="147" t="s">
        <v>6047</v>
      </c>
      <c r="G1153" s="29" t="s">
        <v>5745</v>
      </c>
      <c r="H1153" s="217">
        <v>44218</v>
      </c>
      <c r="I1153" s="19" t="s">
        <v>6048</v>
      </c>
      <c r="J1153" s="19"/>
      <c r="K1153" s="19"/>
      <c r="L1153" s="75"/>
      <c r="M1153" s="102"/>
      <c r="N1153" s="89"/>
    </row>
    <row r="1154" spans="1:14" s="29" customFormat="1" ht="15" customHeight="1">
      <c r="A1154" s="90" t="s">
        <v>2997</v>
      </c>
      <c r="B1154" s="84">
        <f t="shared" si="53"/>
        <v>217</v>
      </c>
      <c r="C1154" s="84">
        <f t="shared" si="60"/>
        <v>196.79999999999998</v>
      </c>
      <c r="D1154" s="84">
        <v>4.8</v>
      </c>
      <c r="E1154" s="90"/>
      <c r="F1154" s="147" t="s">
        <v>2998</v>
      </c>
      <c r="H1154" s="145"/>
      <c r="I1154" s="19"/>
      <c r="J1154" s="19"/>
      <c r="K1154" s="19"/>
      <c r="L1154" s="75"/>
      <c r="M1154" s="102"/>
      <c r="N1154" s="89"/>
    </row>
    <row r="1155" spans="1:14" s="29" customFormat="1" ht="15" customHeight="1">
      <c r="A1155" s="90" t="s">
        <v>7024</v>
      </c>
      <c r="B1155" s="84">
        <f t="shared" si="53"/>
        <v>226</v>
      </c>
      <c r="C1155" s="84">
        <f t="shared" si="60"/>
        <v>205</v>
      </c>
      <c r="D1155" s="84">
        <v>5</v>
      </c>
      <c r="E1155" s="90"/>
      <c r="F1155" s="147"/>
      <c r="G1155" s="29" t="s">
        <v>5745</v>
      </c>
      <c r="H1155" s="145"/>
      <c r="I1155" s="19">
        <v>1</v>
      </c>
      <c r="J1155" s="19"/>
      <c r="K1155" s="19" t="s">
        <v>5852</v>
      </c>
      <c r="L1155" s="75">
        <v>1</v>
      </c>
      <c r="M1155" s="102"/>
      <c r="N1155" s="89"/>
    </row>
    <row r="1156" spans="1:14" s="29" customFormat="1" ht="15" customHeight="1">
      <c r="A1156" s="90" t="s">
        <v>1924</v>
      </c>
      <c r="B1156" s="84">
        <f t="shared" si="53"/>
        <v>19</v>
      </c>
      <c r="C1156" s="84">
        <f t="shared" si="60"/>
        <v>16.400000000000002</v>
      </c>
      <c r="D1156" s="84">
        <v>0.4</v>
      </c>
      <c r="E1156" s="90"/>
      <c r="F1156" s="147" t="s">
        <v>1925</v>
      </c>
      <c r="H1156" s="145"/>
      <c r="I1156" s="19"/>
      <c r="J1156" s="19"/>
      <c r="K1156" s="19"/>
      <c r="L1156" s="75"/>
      <c r="M1156" s="102"/>
      <c r="N1156" s="89"/>
    </row>
    <row r="1157" spans="1:14" ht="15" customHeight="1">
      <c r="A1157" s="90" t="s">
        <v>659</v>
      </c>
      <c r="B1157" s="84">
        <f t="shared" si="53"/>
        <v>82</v>
      </c>
      <c r="C1157" s="84">
        <f t="shared" si="60"/>
        <v>73.8</v>
      </c>
      <c r="D1157" s="84">
        <v>1.8</v>
      </c>
      <c r="E1157" s="37"/>
      <c r="M1157" s="102"/>
    </row>
    <row r="1158" spans="1:14" s="29" customFormat="1">
      <c r="A1158" s="85" t="s">
        <v>225</v>
      </c>
      <c r="B1158" s="84">
        <f t="shared" si="53"/>
        <v>55</v>
      </c>
      <c r="C1158" s="84">
        <f t="shared" si="60"/>
        <v>49.199999999999996</v>
      </c>
      <c r="D1158" s="84">
        <v>1.2</v>
      </c>
      <c r="E1158" s="37"/>
      <c r="F1158" s="147"/>
      <c r="H1158" s="145"/>
      <c r="I1158" s="19"/>
      <c r="J1158" s="19"/>
      <c r="K1158" s="19"/>
      <c r="L1158" s="75"/>
      <c r="M1158" s="102"/>
      <c r="N1158" s="89"/>
    </row>
    <row r="1159" spans="1:14" s="29" customFormat="1">
      <c r="A1159" s="90" t="s">
        <v>1511</v>
      </c>
      <c r="B1159" s="84">
        <f t="shared" si="53"/>
        <v>52</v>
      </c>
      <c r="C1159" s="84">
        <f t="shared" si="60"/>
        <v>47.15</v>
      </c>
      <c r="D1159" s="84">
        <v>1.1499999999999999</v>
      </c>
      <c r="E1159" s="37"/>
      <c r="F1159" s="147">
        <v>294</v>
      </c>
      <c r="H1159" s="145"/>
      <c r="I1159" s="19"/>
      <c r="J1159" s="19"/>
      <c r="K1159" s="19"/>
      <c r="L1159" s="75"/>
      <c r="M1159" s="102"/>
      <c r="N1159" s="89"/>
    </row>
    <row r="1160" spans="1:14">
      <c r="A1160" s="90" t="s">
        <v>1512</v>
      </c>
      <c r="B1160" s="84">
        <f t="shared" si="53"/>
        <v>68</v>
      </c>
      <c r="C1160" s="84">
        <f t="shared" si="60"/>
        <v>61.5</v>
      </c>
      <c r="D1160" s="84">
        <v>1.5</v>
      </c>
      <c r="E1160" s="37"/>
      <c r="F1160" s="147" t="s">
        <v>1513</v>
      </c>
      <c r="M1160" s="102"/>
    </row>
    <row r="1161" spans="1:14" s="29" customFormat="1">
      <c r="A1161" s="90" t="s">
        <v>1510</v>
      </c>
      <c r="B1161" s="84">
        <f t="shared" si="53"/>
        <v>34</v>
      </c>
      <c r="C1161" s="84">
        <f t="shared" si="60"/>
        <v>30.75</v>
      </c>
      <c r="D1161" s="84">
        <v>0.75</v>
      </c>
      <c r="E1161" s="37"/>
      <c r="F1161" s="147" t="s">
        <v>2335</v>
      </c>
      <c r="H1161" s="145"/>
      <c r="I1161" s="19"/>
      <c r="J1161" s="19"/>
      <c r="K1161" s="19"/>
      <c r="L1161" s="75"/>
      <c r="M1161" s="102"/>
      <c r="N1161" s="89"/>
    </row>
    <row r="1162" spans="1:14" s="29" customFormat="1">
      <c r="A1162" s="90" t="s">
        <v>2041</v>
      </c>
      <c r="B1162" s="84">
        <f t="shared" si="53"/>
        <v>50</v>
      </c>
      <c r="C1162" s="84">
        <f t="shared" si="60"/>
        <v>45.1</v>
      </c>
      <c r="D1162" s="84">
        <v>1.1000000000000001</v>
      </c>
      <c r="E1162" s="37"/>
      <c r="F1162" s="147" t="s">
        <v>782</v>
      </c>
      <c r="G1162" s="29" t="s">
        <v>6914</v>
      </c>
      <c r="H1162" s="217">
        <v>44520</v>
      </c>
      <c r="I1162" s="19">
        <v>10</v>
      </c>
      <c r="J1162" s="19"/>
      <c r="K1162" s="19"/>
      <c r="L1162" s="75"/>
      <c r="M1162" s="102"/>
      <c r="N1162" s="89"/>
    </row>
    <row r="1163" spans="1:14" s="29" customFormat="1">
      <c r="A1163" s="90" t="s">
        <v>2877</v>
      </c>
      <c r="B1163" s="84">
        <f t="shared" si="53"/>
        <v>61</v>
      </c>
      <c r="C1163" s="84">
        <f t="shared" si="60"/>
        <v>55.35</v>
      </c>
      <c r="D1163" s="84">
        <v>1.35</v>
      </c>
      <c r="E1163" s="37"/>
      <c r="F1163" s="147" t="s">
        <v>2878</v>
      </c>
      <c r="H1163" s="145"/>
      <c r="I1163" s="19"/>
      <c r="J1163" s="19"/>
      <c r="K1163" s="19"/>
      <c r="L1163" s="75"/>
      <c r="M1163" s="102"/>
      <c r="N1163" s="89"/>
    </row>
    <row r="1164" spans="1:14" s="29" customFormat="1">
      <c r="A1164" s="90" t="s">
        <v>1515</v>
      </c>
      <c r="B1164" s="84">
        <f t="shared" si="53"/>
        <v>55</v>
      </c>
      <c r="C1164" s="84">
        <f t="shared" si="60"/>
        <v>49.199999999999996</v>
      </c>
      <c r="D1164" s="84">
        <v>1.2</v>
      </c>
      <c r="E1164" s="37"/>
      <c r="F1164" s="147">
        <v>264</v>
      </c>
      <c r="H1164" s="145"/>
      <c r="I1164" s="19"/>
      <c r="J1164" s="19"/>
      <c r="K1164" s="19"/>
      <c r="L1164" s="75"/>
      <c r="M1164" s="102"/>
      <c r="N1164" s="89"/>
    </row>
    <row r="1165" spans="1:14" s="29" customFormat="1">
      <c r="A1165" s="90" t="s">
        <v>1671</v>
      </c>
      <c r="B1165" s="84">
        <f t="shared" si="53"/>
        <v>50</v>
      </c>
      <c r="C1165" s="84">
        <f t="shared" si="60"/>
        <v>45.1</v>
      </c>
      <c r="D1165" s="84">
        <v>1.1000000000000001</v>
      </c>
      <c r="E1165" s="37"/>
      <c r="F1165" s="147">
        <v>513</v>
      </c>
      <c r="H1165" s="145"/>
      <c r="I1165" s="19"/>
      <c r="J1165" s="19"/>
      <c r="K1165" s="19"/>
      <c r="L1165" s="75"/>
      <c r="M1165" s="102"/>
      <c r="N1165" s="89"/>
    </row>
    <row r="1166" spans="1:14" s="29" customFormat="1">
      <c r="A1166" s="90" t="s">
        <v>1536</v>
      </c>
      <c r="B1166" s="84">
        <f t="shared" si="53"/>
        <v>68</v>
      </c>
      <c r="C1166" s="84">
        <f t="shared" si="60"/>
        <v>61.5</v>
      </c>
      <c r="D1166" s="84">
        <v>1.5</v>
      </c>
      <c r="E1166" s="37"/>
      <c r="F1166" s="147">
        <v>330</v>
      </c>
      <c r="H1166" s="145"/>
      <c r="I1166" s="19"/>
      <c r="J1166" s="19"/>
      <c r="K1166" s="19"/>
      <c r="L1166" s="75"/>
      <c r="M1166" s="102"/>
      <c r="N1166" s="89"/>
    </row>
    <row r="1167" spans="1:14" s="29" customFormat="1">
      <c r="A1167" s="134" t="s">
        <v>6969</v>
      </c>
      <c r="B1167" s="84">
        <f t="shared" si="53"/>
        <v>48</v>
      </c>
      <c r="C1167" s="84">
        <f t="shared" si="60"/>
        <v>43.050000000000004</v>
      </c>
      <c r="D1167" s="84">
        <v>1.05</v>
      </c>
      <c r="E1167" s="37"/>
      <c r="F1167" s="147"/>
      <c r="H1167" s="145"/>
      <c r="I1167" s="19">
        <v>2</v>
      </c>
      <c r="J1167" s="19" t="s">
        <v>782</v>
      </c>
      <c r="K1167" s="19"/>
      <c r="L1167" s="75"/>
      <c r="M1167" s="102"/>
      <c r="N1167" s="89"/>
    </row>
    <row r="1168" spans="1:14" s="29" customFormat="1">
      <c r="A1168" s="90" t="s">
        <v>1001</v>
      </c>
      <c r="B1168" s="84">
        <f>ROUNDUP(C1168*1.1,0)</f>
        <v>91</v>
      </c>
      <c r="C1168" s="84">
        <f t="shared" ref="C1168:C1184" si="63">$K$2*D1168</f>
        <v>82</v>
      </c>
      <c r="D1168" s="84">
        <v>2</v>
      </c>
      <c r="E1168" s="85"/>
      <c r="F1168" s="172">
        <v>1094</v>
      </c>
      <c r="H1168" s="145"/>
      <c r="I1168" s="19"/>
      <c r="J1168" s="19"/>
      <c r="K1168" s="19"/>
      <c r="L1168" s="75"/>
      <c r="M1168" s="102"/>
      <c r="N1168" s="89"/>
    </row>
    <row r="1169" spans="1:14" s="29" customFormat="1">
      <c r="A1169" s="90" t="s">
        <v>2141</v>
      </c>
      <c r="B1169" s="84">
        <f>ROUNDUP(C1169*1.1,0)</f>
        <v>91</v>
      </c>
      <c r="C1169" s="84">
        <f t="shared" si="63"/>
        <v>82</v>
      </c>
      <c r="D1169" s="84">
        <v>2</v>
      </c>
      <c r="E1169" s="85"/>
      <c r="F1169" s="172" t="s">
        <v>2142</v>
      </c>
      <c r="G1169" s="29" t="s">
        <v>6846</v>
      </c>
      <c r="H1169" s="217">
        <v>44502</v>
      </c>
      <c r="I1169" s="19">
        <v>2</v>
      </c>
      <c r="J1169" s="19"/>
      <c r="K1169" s="19"/>
      <c r="L1169" s="75">
        <v>5</v>
      </c>
      <c r="M1169" s="102"/>
      <c r="N1169" s="89"/>
    </row>
    <row r="1170" spans="1:14" s="29" customFormat="1">
      <c r="A1170" s="90" t="s">
        <v>1514</v>
      </c>
      <c r="B1170" s="84">
        <f>ROUNDUP(C1170*1.1,0)</f>
        <v>68</v>
      </c>
      <c r="C1170" s="84">
        <f t="shared" si="63"/>
        <v>61.5</v>
      </c>
      <c r="D1170" s="84">
        <v>1.5</v>
      </c>
      <c r="E1170" s="85"/>
      <c r="F1170" s="172">
        <v>0</v>
      </c>
      <c r="H1170" s="145"/>
      <c r="I1170" s="19"/>
      <c r="J1170" s="19"/>
      <c r="K1170" s="19"/>
      <c r="L1170" s="75"/>
      <c r="M1170" s="102"/>
      <c r="N1170" s="89"/>
    </row>
    <row r="1171" spans="1:14" s="29" customFormat="1">
      <c r="A1171" s="90" t="s">
        <v>4293</v>
      </c>
      <c r="B1171" s="84">
        <f>ROUNDUP(C1171*1.1,0)</f>
        <v>34</v>
      </c>
      <c r="C1171" s="84">
        <f t="shared" si="63"/>
        <v>30.75</v>
      </c>
      <c r="D1171" s="84">
        <v>0.75</v>
      </c>
      <c r="E1171" s="85"/>
      <c r="F1171" s="172" t="s">
        <v>4294</v>
      </c>
      <c r="H1171" s="145"/>
      <c r="I1171" s="19"/>
      <c r="J1171" s="19"/>
      <c r="K1171" s="19"/>
      <c r="L1171" s="75"/>
      <c r="M1171" s="102"/>
      <c r="N1171" s="89"/>
    </row>
    <row r="1172" spans="1:14" s="29" customFormat="1">
      <c r="A1172" s="90" t="s">
        <v>5409</v>
      </c>
      <c r="B1172" s="84">
        <f>ROUNDUP(C1172*1.1,0)</f>
        <v>32</v>
      </c>
      <c r="C1172" s="84">
        <f t="shared" si="63"/>
        <v>28.7</v>
      </c>
      <c r="D1172" s="84">
        <v>0.7</v>
      </c>
      <c r="E1172" s="85"/>
      <c r="F1172" s="172" t="s">
        <v>5410</v>
      </c>
      <c r="H1172" s="217">
        <v>44048</v>
      </c>
      <c r="I1172" s="19"/>
      <c r="J1172" s="19"/>
      <c r="K1172" s="19"/>
      <c r="L1172" s="75"/>
      <c r="M1172" s="102"/>
      <c r="N1172" s="89"/>
    </row>
    <row r="1173" spans="1:14" s="29" customFormat="1">
      <c r="A1173" s="85" t="s">
        <v>873</v>
      </c>
      <c r="B1173" s="84">
        <f t="shared" si="53"/>
        <v>136</v>
      </c>
      <c r="C1173" s="84">
        <f t="shared" si="63"/>
        <v>123</v>
      </c>
      <c r="D1173" s="84">
        <v>3</v>
      </c>
      <c r="E1173" s="37"/>
      <c r="F1173" s="147"/>
      <c r="H1173" s="145"/>
      <c r="I1173" s="19"/>
      <c r="J1173" s="19"/>
      <c r="K1173" s="19"/>
      <c r="L1173" s="75"/>
      <c r="M1173" s="102"/>
      <c r="N1173" s="89"/>
    </row>
    <row r="1174" spans="1:14">
      <c r="A1174" s="37" t="s">
        <v>226</v>
      </c>
      <c r="B1174" s="84">
        <f t="shared" si="53"/>
        <v>0</v>
      </c>
      <c r="C1174" s="84">
        <f t="shared" si="63"/>
        <v>0</v>
      </c>
      <c r="D1174" s="84">
        <v>0</v>
      </c>
      <c r="E1174" s="30" t="s">
        <v>1012</v>
      </c>
      <c r="M1174" s="102"/>
    </row>
    <row r="1175" spans="1:14" s="29" customFormat="1">
      <c r="A1175" s="37" t="s">
        <v>886</v>
      </c>
      <c r="B1175" s="84">
        <f t="shared" si="53"/>
        <v>0</v>
      </c>
      <c r="C1175" s="84">
        <f t="shared" si="63"/>
        <v>0</v>
      </c>
      <c r="D1175" s="84">
        <v>0</v>
      </c>
      <c r="E1175" s="30" t="s">
        <v>1012</v>
      </c>
      <c r="F1175" s="147"/>
      <c r="H1175" s="145"/>
      <c r="I1175" s="19"/>
      <c r="J1175" s="19"/>
      <c r="K1175" s="19"/>
      <c r="L1175" s="75"/>
      <c r="M1175" s="102"/>
      <c r="N1175" s="89"/>
    </row>
    <row r="1176" spans="1:14" s="29" customFormat="1">
      <c r="A1176" s="30" t="s">
        <v>5743</v>
      </c>
      <c r="B1176" s="84">
        <f t="shared" si="53"/>
        <v>68</v>
      </c>
      <c r="C1176" s="84">
        <f t="shared" si="63"/>
        <v>61.5</v>
      </c>
      <c r="D1176" s="84">
        <v>1.5</v>
      </c>
      <c r="E1176" s="30"/>
      <c r="F1176" s="147" t="s">
        <v>5744</v>
      </c>
      <c r="G1176" s="29" t="s">
        <v>5745</v>
      </c>
      <c r="H1176" s="217">
        <v>44131</v>
      </c>
      <c r="I1176" s="19"/>
      <c r="J1176" s="19"/>
      <c r="K1176" s="19"/>
      <c r="L1176" s="75"/>
      <c r="M1176" s="102"/>
      <c r="N1176" s="89"/>
    </row>
    <row r="1177" spans="1:14" s="29" customFormat="1">
      <c r="A1177" s="30" t="s">
        <v>4455</v>
      </c>
      <c r="B1177" s="84">
        <f t="shared" si="53"/>
        <v>68</v>
      </c>
      <c r="C1177" s="84">
        <f t="shared" si="63"/>
        <v>61.5</v>
      </c>
      <c r="D1177" s="84">
        <v>1.5</v>
      </c>
      <c r="E1177" s="30"/>
      <c r="F1177" s="147" t="s">
        <v>1375</v>
      </c>
      <c r="H1177" s="145"/>
      <c r="I1177" s="19"/>
      <c r="J1177" s="19"/>
      <c r="K1177" s="19"/>
      <c r="L1177" s="75"/>
      <c r="M1177" s="102"/>
      <c r="N1177" s="89"/>
    </row>
    <row r="1178" spans="1:14">
      <c r="A1178" s="37" t="s">
        <v>227</v>
      </c>
      <c r="B1178" s="84">
        <f t="shared" si="53"/>
        <v>0</v>
      </c>
      <c r="C1178" s="84">
        <f t="shared" si="63"/>
        <v>0</v>
      </c>
      <c r="D1178" s="84">
        <v>0</v>
      </c>
      <c r="E1178" s="30" t="s">
        <v>1012</v>
      </c>
      <c r="M1178" s="102"/>
    </row>
    <row r="1179" spans="1:14">
      <c r="A1179" s="37" t="s">
        <v>228</v>
      </c>
      <c r="B1179" s="84">
        <f t="shared" si="53"/>
        <v>0</v>
      </c>
      <c r="C1179" s="84">
        <f t="shared" si="63"/>
        <v>0</v>
      </c>
      <c r="D1179" s="84">
        <v>0</v>
      </c>
      <c r="E1179" s="30" t="s">
        <v>1012</v>
      </c>
      <c r="M1179" s="102"/>
    </row>
    <row r="1180" spans="1:14">
      <c r="A1180" s="37" t="s">
        <v>229</v>
      </c>
      <c r="B1180" s="84">
        <f t="shared" si="53"/>
        <v>0</v>
      </c>
      <c r="C1180" s="84">
        <f t="shared" si="63"/>
        <v>0</v>
      </c>
      <c r="D1180" s="84">
        <v>0</v>
      </c>
      <c r="E1180" s="30" t="s">
        <v>1012</v>
      </c>
      <c r="M1180" s="102"/>
    </row>
    <row r="1181" spans="1:14">
      <c r="A1181" s="37" t="s">
        <v>230</v>
      </c>
      <c r="B1181" s="84">
        <f t="shared" si="53"/>
        <v>226</v>
      </c>
      <c r="C1181" s="84">
        <f t="shared" si="63"/>
        <v>205</v>
      </c>
      <c r="D1181" s="84">
        <v>5</v>
      </c>
      <c r="E1181" s="30"/>
      <c r="M1181" s="102"/>
    </row>
    <row r="1182" spans="1:14" s="29" customFormat="1">
      <c r="A1182" s="37" t="s">
        <v>926</v>
      </c>
      <c r="B1182" s="84">
        <f t="shared" ref="B1182:B1303" si="64">ROUNDUP(C1182*1.1,0)</f>
        <v>316</v>
      </c>
      <c r="C1182" s="84">
        <f t="shared" si="63"/>
        <v>287</v>
      </c>
      <c r="D1182" s="84">
        <v>7</v>
      </c>
      <c r="E1182" s="30"/>
      <c r="F1182" s="147"/>
      <c r="H1182" s="145"/>
      <c r="I1182" s="19"/>
      <c r="J1182" s="19"/>
      <c r="K1182" s="19"/>
      <c r="L1182" s="75"/>
      <c r="M1182" s="101"/>
      <c r="N1182" s="89"/>
    </row>
    <row r="1183" spans="1:14">
      <c r="A1183" s="37" t="s">
        <v>231</v>
      </c>
      <c r="B1183" s="84">
        <f t="shared" si="64"/>
        <v>0</v>
      </c>
      <c r="C1183" s="84">
        <f t="shared" si="63"/>
        <v>0</v>
      </c>
      <c r="D1183" s="84">
        <v>0</v>
      </c>
      <c r="E1183" s="30" t="s">
        <v>1012</v>
      </c>
      <c r="M1183" s="102"/>
    </row>
    <row r="1184" spans="1:14">
      <c r="A1184" s="37" t="s">
        <v>232</v>
      </c>
      <c r="B1184" s="84">
        <f t="shared" si="64"/>
        <v>0</v>
      </c>
      <c r="C1184" s="84">
        <f t="shared" si="63"/>
        <v>0</v>
      </c>
      <c r="D1184" s="84">
        <v>0</v>
      </c>
      <c r="E1184" s="30" t="s">
        <v>1012</v>
      </c>
      <c r="M1184" s="102"/>
    </row>
    <row r="1185" spans="1:14">
      <c r="A1185" s="37" t="s">
        <v>233</v>
      </c>
      <c r="B1185" s="84">
        <f t="shared" si="64"/>
        <v>0</v>
      </c>
      <c r="C1185" s="84">
        <f t="shared" ref="C1185:C1303" si="65">$K$2*D1185</f>
        <v>0</v>
      </c>
      <c r="D1185" s="84">
        <v>0</v>
      </c>
      <c r="E1185" s="30" t="s">
        <v>1012</v>
      </c>
      <c r="M1185" s="102"/>
    </row>
    <row r="1186" spans="1:14">
      <c r="A1186" s="37" t="s">
        <v>580</v>
      </c>
      <c r="B1186" s="84">
        <f t="shared" si="64"/>
        <v>0</v>
      </c>
      <c r="C1186" s="84">
        <f t="shared" si="65"/>
        <v>0</v>
      </c>
      <c r="D1186" s="84">
        <v>0</v>
      </c>
      <c r="E1186" s="30" t="s">
        <v>1012</v>
      </c>
      <c r="M1186" s="102"/>
    </row>
    <row r="1187" spans="1:14">
      <c r="A1187" s="37" t="s">
        <v>234</v>
      </c>
      <c r="B1187" s="84">
        <f t="shared" si="64"/>
        <v>0</v>
      </c>
      <c r="C1187" s="84">
        <f t="shared" si="65"/>
        <v>0</v>
      </c>
      <c r="D1187" s="84">
        <v>0</v>
      </c>
      <c r="E1187" s="30" t="s">
        <v>1012</v>
      </c>
      <c r="M1187" s="102"/>
    </row>
    <row r="1188" spans="1:14">
      <c r="A1188" s="37" t="s">
        <v>235</v>
      </c>
      <c r="B1188" s="84">
        <f t="shared" si="64"/>
        <v>0</v>
      </c>
      <c r="C1188" s="84">
        <f t="shared" si="65"/>
        <v>0</v>
      </c>
      <c r="D1188" s="84">
        <v>0</v>
      </c>
      <c r="E1188" s="30" t="s">
        <v>1012</v>
      </c>
      <c r="M1188" s="102"/>
    </row>
    <row r="1189" spans="1:14">
      <c r="A1189" s="37" t="s">
        <v>597</v>
      </c>
      <c r="B1189" s="84">
        <f t="shared" si="64"/>
        <v>158</v>
      </c>
      <c r="C1189" s="84">
        <f t="shared" si="65"/>
        <v>143.5</v>
      </c>
      <c r="D1189" s="84">
        <v>3.5</v>
      </c>
      <c r="E1189" s="30" t="s">
        <v>528</v>
      </c>
      <c r="M1189" s="102"/>
    </row>
    <row r="1190" spans="1:14" s="29" customFormat="1">
      <c r="A1190" s="30" t="s">
        <v>236</v>
      </c>
      <c r="B1190" s="84">
        <f t="shared" si="64"/>
        <v>271</v>
      </c>
      <c r="C1190" s="84">
        <f t="shared" si="65"/>
        <v>246</v>
      </c>
      <c r="D1190" s="84">
        <v>6</v>
      </c>
      <c r="E1190" s="30"/>
      <c r="F1190" s="147"/>
      <c r="H1190" s="145"/>
      <c r="I1190" s="19"/>
      <c r="J1190" s="19"/>
      <c r="K1190" s="19"/>
      <c r="L1190" s="75"/>
      <c r="M1190" s="102"/>
      <c r="N1190" s="89"/>
    </row>
    <row r="1191" spans="1:14" s="29" customFormat="1">
      <c r="A1191" s="37" t="s">
        <v>935</v>
      </c>
      <c r="B1191" s="84">
        <f t="shared" si="64"/>
        <v>0</v>
      </c>
      <c r="C1191" s="84">
        <f t="shared" si="65"/>
        <v>0</v>
      </c>
      <c r="D1191" s="84">
        <v>0</v>
      </c>
      <c r="E1191" s="30" t="s">
        <v>1596</v>
      </c>
      <c r="F1191" s="147">
        <v>0</v>
      </c>
      <c r="H1191" s="145"/>
      <c r="I1191" s="19"/>
      <c r="J1191" s="19"/>
      <c r="K1191" s="19"/>
      <c r="L1191" s="75"/>
      <c r="M1191" s="101"/>
      <c r="N1191" s="89"/>
    </row>
    <row r="1192" spans="1:14">
      <c r="A1192" s="37" t="s">
        <v>237</v>
      </c>
      <c r="B1192" s="84">
        <f t="shared" si="64"/>
        <v>0</v>
      </c>
      <c r="C1192" s="84">
        <f t="shared" si="65"/>
        <v>0</v>
      </c>
      <c r="D1192" s="84">
        <v>0</v>
      </c>
      <c r="E1192" s="30" t="s">
        <v>1012</v>
      </c>
      <c r="M1192" s="102"/>
    </row>
    <row r="1193" spans="1:14">
      <c r="A1193" s="37" t="s">
        <v>653</v>
      </c>
      <c r="B1193" s="84">
        <f t="shared" si="64"/>
        <v>100</v>
      </c>
      <c r="C1193" s="84">
        <f t="shared" si="65"/>
        <v>90.2</v>
      </c>
      <c r="D1193" s="84">
        <v>2.2000000000000002</v>
      </c>
      <c r="E1193" s="37" t="s">
        <v>528</v>
      </c>
      <c r="M1193" s="102"/>
    </row>
    <row r="1194" spans="1:14">
      <c r="A1194" s="37" t="s">
        <v>649</v>
      </c>
      <c r="B1194" s="84">
        <f t="shared" si="64"/>
        <v>136</v>
      </c>
      <c r="C1194" s="84">
        <f t="shared" si="65"/>
        <v>123</v>
      </c>
      <c r="D1194" s="84">
        <v>3</v>
      </c>
      <c r="E1194" s="37" t="s">
        <v>528</v>
      </c>
      <c r="M1194" s="102"/>
    </row>
    <row r="1195" spans="1:14" s="29" customFormat="1">
      <c r="A1195" s="37" t="s">
        <v>841</v>
      </c>
      <c r="B1195" s="84">
        <f t="shared" si="64"/>
        <v>136</v>
      </c>
      <c r="C1195" s="84">
        <f t="shared" si="65"/>
        <v>123</v>
      </c>
      <c r="D1195" s="84">
        <v>3</v>
      </c>
      <c r="E1195" s="30" t="s">
        <v>528</v>
      </c>
      <c r="F1195" s="147"/>
      <c r="H1195" s="145"/>
      <c r="I1195" s="19"/>
      <c r="J1195" s="19"/>
      <c r="K1195" s="19"/>
      <c r="L1195" s="75"/>
      <c r="M1195" s="102"/>
      <c r="N1195" s="89"/>
    </row>
    <row r="1196" spans="1:14">
      <c r="A1196" s="37" t="s">
        <v>599</v>
      </c>
      <c r="B1196" s="84">
        <f t="shared" si="64"/>
        <v>0</v>
      </c>
      <c r="C1196" s="84">
        <f t="shared" si="65"/>
        <v>0</v>
      </c>
      <c r="D1196" s="84">
        <v>0</v>
      </c>
      <c r="E1196" s="30" t="s">
        <v>719</v>
      </c>
      <c r="M1196" s="102"/>
    </row>
    <row r="1197" spans="1:14">
      <c r="A1197" s="30" t="s">
        <v>545</v>
      </c>
      <c r="B1197" s="84">
        <f t="shared" si="64"/>
        <v>474</v>
      </c>
      <c r="C1197" s="84">
        <f t="shared" si="65"/>
        <v>430.5</v>
      </c>
      <c r="D1197" s="84">
        <v>10.5</v>
      </c>
      <c r="E1197" s="37"/>
      <c r="F1197" s="147" t="s">
        <v>2728</v>
      </c>
      <c r="M1197" s="102"/>
    </row>
    <row r="1198" spans="1:14" s="29" customFormat="1">
      <c r="A1198" s="37" t="s">
        <v>936</v>
      </c>
      <c r="B1198" s="84">
        <f t="shared" si="64"/>
        <v>0</v>
      </c>
      <c r="C1198" s="84">
        <f t="shared" si="65"/>
        <v>0</v>
      </c>
      <c r="D1198" s="84">
        <v>0</v>
      </c>
      <c r="E1198" s="30" t="s">
        <v>1012</v>
      </c>
      <c r="F1198" s="147"/>
      <c r="H1198" s="145"/>
      <c r="I1198" s="19"/>
      <c r="J1198" s="19"/>
      <c r="K1198" s="19"/>
      <c r="L1198" s="75"/>
      <c r="M1198" s="102"/>
      <c r="N1198" s="89"/>
    </row>
    <row r="1199" spans="1:14" s="29" customFormat="1">
      <c r="A1199" s="37" t="s">
        <v>943</v>
      </c>
      <c r="B1199" s="84">
        <f t="shared" si="64"/>
        <v>136</v>
      </c>
      <c r="C1199" s="84">
        <f t="shared" si="65"/>
        <v>123</v>
      </c>
      <c r="D1199" s="84">
        <v>3</v>
      </c>
      <c r="E1199" s="37" t="s">
        <v>528</v>
      </c>
      <c r="F1199" s="147"/>
      <c r="H1199" s="145"/>
      <c r="I1199" s="19"/>
      <c r="J1199" s="19"/>
      <c r="K1199" s="19"/>
      <c r="L1199" s="75"/>
      <c r="M1199" s="102"/>
      <c r="N1199" s="89"/>
    </row>
    <row r="1200" spans="1:14">
      <c r="A1200" s="37" t="s">
        <v>238</v>
      </c>
      <c r="B1200" s="84">
        <f t="shared" si="64"/>
        <v>226</v>
      </c>
      <c r="C1200" s="84">
        <f t="shared" si="65"/>
        <v>205</v>
      </c>
      <c r="D1200" s="84">
        <v>5</v>
      </c>
      <c r="E1200" s="37"/>
      <c r="M1200" s="102"/>
    </row>
    <row r="1201" spans="1:14" s="29" customFormat="1">
      <c r="A1201" s="37" t="s">
        <v>238</v>
      </c>
      <c r="B1201" s="84">
        <f t="shared" si="64"/>
        <v>136</v>
      </c>
      <c r="C1201" s="84">
        <f t="shared" si="65"/>
        <v>123</v>
      </c>
      <c r="D1201" s="84">
        <v>3</v>
      </c>
      <c r="E1201" s="37" t="s">
        <v>528</v>
      </c>
      <c r="F1201" s="147"/>
      <c r="H1201" s="145"/>
      <c r="I1201" s="19"/>
      <c r="J1201" s="19"/>
      <c r="K1201" s="19"/>
      <c r="L1201" s="75"/>
      <c r="M1201" s="102"/>
      <c r="N1201" s="89"/>
    </row>
    <row r="1202" spans="1:14">
      <c r="A1202" s="37" t="s">
        <v>239</v>
      </c>
      <c r="B1202" s="84">
        <f t="shared" si="64"/>
        <v>0</v>
      </c>
      <c r="C1202" s="84">
        <f t="shared" si="65"/>
        <v>0</v>
      </c>
      <c r="D1202" s="84">
        <v>0</v>
      </c>
      <c r="E1202" s="30" t="s">
        <v>1012</v>
      </c>
      <c r="M1202" s="102"/>
    </row>
    <row r="1203" spans="1:14">
      <c r="A1203" s="37" t="s">
        <v>239</v>
      </c>
      <c r="B1203" s="84">
        <f t="shared" si="64"/>
        <v>136</v>
      </c>
      <c r="C1203" s="84">
        <f t="shared" si="65"/>
        <v>123</v>
      </c>
      <c r="D1203" s="84">
        <v>3</v>
      </c>
      <c r="E1203" s="37" t="s">
        <v>528</v>
      </c>
      <c r="M1203" s="102"/>
    </row>
    <row r="1204" spans="1:14">
      <c r="A1204" s="37" t="s">
        <v>240</v>
      </c>
      <c r="B1204" s="84">
        <f t="shared" si="64"/>
        <v>0</v>
      </c>
      <c r="C1204" s="84">
        <f t="shared" si="65"/>
        <v>0</v>
      </c>
      <c r="D1204" s="84">
        <v>0</v>
      </c>
      <c r="E1204" s="30" t="s">
        <v>1012</v>
      </c>
      <c r="M1204" s="102"/>
    </row>
    <row r="1205" spans="1:14">
      <c r="A1205" s="37" t="s">
        <v>241</v>
      </c>
      <c r="B1205" s="84">
        <f t="shared" si="64"/>
        <v>0</v>
      </c>
      <c r="C1205" s="84">
        <f t="shared" si="65"/>
        <v>0</v>
      </c>
      <c r="D1205" s="84">
        <v>0</v>
      </c>
      <c r="E1205" s="30" t="s">
        <v>1012</v>
      </c>
      <c r="M1205" s="102"/>
    </row>
    <row r="1206" spans="1:14">
      <c r="A1206" s="37" t="s">
        <v>567</v>
      </c>
      <c r="B1206" s="84">
        <f t="shared" si="64"/>
        <v>181</v>
      </c>
      <c r="C1206" s="84">
        <f t="shared" si="65"/>
        <v>164</v>
      </c>
      <c r="D1206" s="84">
        <v>4</v>
      </c>
      <c r="E1206" s="37" t="s">
        <v>528</v>
      </c>
      <c r="M1206" s="102"/>
    </row>
    <row r="1207" spans="1:14" s="29" customFormat="1">
      <c r="A1207" s="30" t="s">
        <v>4691</v>
      </c>
      <c r="B1207" s="84">
        <f t="shared" si="64"/>
        <v>10</v>
      </c>
      <c r="C1207" s="84">
        <f t="shared" si="65"/>
        <v>8.2000000000000011</v>
      </c>
      <c r="D1207" s="84">
        <v>0.2</v>
      </c>
      <c r="E1207" s="37"/>
      <c r="F1207" s="147" t="s">
        <v>4600</v>
      </c>
      <c r="H1207" s="145"/>
      <c r="I1207" s="19"/>
      <c r="J1207" s="19"/>
      <c r="K1207" s="19"/>
      <c r="L1207" s="75"/>
      <c r="M1207" s="102"/>
      <c r="N1207" s="89"/>
    </row>
    <row r="1208" spans="1:14" s="29" customFormat="1">
      <c r="A1208" s="30" t="s">
        <v>6948</v>
      </c>
      <c r="B1208" s="84">
        <f t="shared" si="64"/>
        <v>26</v>
      </c>
      <c r="C1208" s="84">
        <f t="shared" si="65"/>
        <v>22.96</v>
      </c>
      <c r="D1208" s="84">
        <v>0.56000000000000005</v>
      </c>
      <c r="E1208" s="37"/>
      <c r="F1208" s="147"/>
      <c r="G1208" s="29" t="s">
        <v>5745</v>
      </c>
      <c r="H1208" s="145"/>
      <c r="I1208" s="19">
        <v>2</v>
      </c>
      <c r="J1208" s="19" t="s">
        <v>782</v>
      </c>
      <c r="K1208" s="19"/>
      <c r="L1208" s="75"/>
      <c r="M1208" s="102"/>
      <c r="N1208" s="89"/>
    </row>
    <row r="1209" spans="1:14" s="29" customFormat="1">
      <c r="A1209" s="30" t="s">
        <v>4692</v>
      </c>
      <c r="B1209" s="84">
        <f t="shared" ref="B1209:B1212" si="66">ROUNDUP(C1209*1.1,0)</f>
        <v>13</v>
      </c>
      <c r="C1209" s="84">
        <f t="shared" ref="C1209:C1212" si="67">$K$2*D1209</f>
        <v>11.48</v>
      </c>
      <c r="D1209" s="84">
        <v>0.28000000000000003</v>
      </c>
      <c r="E1209" s="37"/>
      <c r="F1209" s="147" t="s">
        <v>4694</v>
      </c>
      <c r="H1209" s="145"/>
      <c r="I1209" s="19"/>
      <c r="J1209" s="19"/>
      <c r="K1209" s="19"/>
      <c r="L1209" s="75"/>
      <c r="M1209" s="102"/>
      <c r="N1209" s="89"/>
    </row>
    <row r="1210" spans="1:14" s="29" customFormat="1">
      <c r="A1210" s="30" t="s">
        <v>4693</v>
      </c>
      <c r="B1210" s="84">
        <f t="shared" si="66"/>
        <v>10</v>
      </c>
      <c r="C1210" s="84">
        <f t="shared" si="67"/>
        <v>8.2000000000000011</v>
      </c>
      <c r="D1210" s="84">
        <v>0.2</v>
      </c>
      <c r="E1210" s="37"/>
      <c r="F1210" s="147" t="s">
        <v>4705</v>
      </c>
      <c r="H1210" s="145"/>
      <c r="I1210" s="19"/>
      <c r="J1210" s="19"/>
      <c r="K1210" s="19"/>
      <c r="L1210" s="75"/>
      <c r="M1210" s="102"/>
      <c r="N1210" s="89"/>
    </row>
    <row r="1211" spans="1:14" s="29" customFormat="1">
      <c r="A1211" s="30" t="s">
        <v>6267</v>
      </c>
      <c r="B1211" s="84">
        <f t="shared" si="66"/>
        <v>43</v>
      </c>
      <c r="C1211" s="84">
        <f t="shared" si="67"/>
        <v>38.949999999999996</v>
      </c>
      <c r="D1211" s="84">
        <v>0.95</v>
      </c>
      <c r="E1211" s="37"/>
      <c r="F1211" s="147" t="s">
        <v>782</v>
      </c>
      <c r="G1211" s="29" t="s">
        <v>5745</v>
      </c>
      <c r="H1211" s="217">
        <v>44292</v>
      </c>
      <c r="I1211" s="19">
        <v>2</v>
      </c>
      <c r="J1211" s="19" t="s">
        <v>782</v>
      </c>
      <c r="K1211" s="19"/>
      <c r="L1211" s="75"/>
      <c r="M1211" s="102"/>
      <c r="N1211" s="89"/>
    </row>
    <row r="1212" spans="1:14" s="29" customFormat="1">
      <c r="A1212" s="30" t="s">
        <v>4811</v>
      </c>
      <c r="B1212" s="84">
        <f t="shared" si="66"/>
        <v>64</v>
      </c>
      <c r="C1212" s="84">
        <f t="shared" si="67"/>
        <v>57.4</v>
      </c>
      <c r="D1212" s="84">
        <v>1.4</v>
      </c>
      <c r="E1212" s="37"/>
      <c r="F1212" s="147">
        <v>1</v>
      </c>
      <c r="H1212" s="145"/>
      <c r="I1212" s="19"/>
      <c r="J1212" s="19"/>
      <c r="K1212" s="19"/>
      <c r="L1212" s="75"/>
      <c r="M1212" s="102"/>
      <c r="N1212" s="89"/>
    </row>
    <row r="1213" spans="1:14" s="29" customFormat="1">
      <c r="A1213" s="30" t="s">
        <v>1410</v>
      </c>
      <c r="B1213" s="84">
        <f t="shared" si="64"/>
        <v>84</v>
      </c>
      <c r="C1213" s="84">
        <f t="shared" si="65"/>
        <v>75.850000000000009</v>
      </c>
      <c r="D1213" s="84">
        <v>1.85</v>
      </c>
      <c r="E1213" s="37"/>
      <c r="F1213" s="147" t="s">
        <v>1834</v>
      </c>
      <c r="H1213" s="145"/>
      <c r="I1213" s="19"/>
      <c r="J1213" s="19"/>
      <c r="K1213" s="19"/>
      <c r="L1213" s="75"/>
      <c r="M1213" s="102"/>
      <c r="N1213" s="89"/>
    </row>
    <row r="1214" spans="1:14" s="29" customFormat="1">
      <c r="A1214" s="30" t="s">
        <v>5256</v>
      </c>
      <c r="B1214" s="84">
        <f t="shared" si="64"/>
        <v>70</v>
      </c>
      <c r="C1214" s="84">
        <f t="shared" si="65"/>
        <v>63.550000000000004</v>
      </c>
      <c r="D1214" s="84">
        <v>1.55</v>
      </c>
      <c r="E1214" s="37"/>
      <c r="F1214" s="147" t="s">
        <v>5257</v>
      </c>
      <c r="H1214" s="217">
        <v>44012</v>
      </c>
      <c r="I1214" s="19"/>
      <c r="J1214" s="19"/>
      <c r="K1214" s="19"/>
      <c r="L1214" s="75"/>
      <c r="M1214" s="102"/>
      <c r="N1214" s="89"/>
    </row>
    <row r="1215" spans="1:14" s="29" customFormat="1">
      <c r="A1215" s="30" t="s">
        <v>3420</v>
      </c>
      <c r="B1215" s="84">
        <f t="shared" si="64"/>
        <v>127</v>
      </c>
      <c r="C1215" s="84">
        <f t="shared" si="65"/>
        <v>114.8</v>
      </c>
      <c r="D1215" s="84">
        <v>2.8</v>
      </c>
      <c r="E1215" s="37"/>
      <c r="F1215" s="147" t="s">
        <v>3421</v>
      </c>
      <c r="H1215" s="145"/>
      <c r="I1215" s="19"/>
      <c r="J1215" s="19"/>
      <c r="K1215" s="19"/>
      <c r="L1215" s="75"/>
      <c r="M1215" s="102"/>
      <c r="N1215" s="89"/>
    </row>
    <row r="1216" spans="1:14" s="29" customFormat="1">
      <c r="A1216" s="30" t="s">
        <v>5367</v>
      </c>
      <c r="B1216" s="84">
        <f t="shared" si="64"/>
        <v>136</v>
      </c>
      <c r="C1216" s="84">
        <f t="shared" si="65"/>
        <v>123</v>
      </c>
      <c r="D1216" s="84">
        <v>3</v>
      </c>
      <c r="E1216" s="37"/>
      <c r="F1216" s="147" t="s">
        <v>5368</v>
      </c>
      <c r="H1216" s="217">
        <v>44036</v>
      </c>
      <c r="I1216" s="19"/>
      <c r="J1216" s="19"/>
      <c r="K1216" s="19"/>
      <c r="L1216" s="75"/>
      <c r="M1216" s="102"/>
      <c r="N1216" s="89"/>
    </row>
    <row r="1217" spans="1:14" s="29" customFormat="1">
      <c r="A1217" s="30" t="s">
        <v>4115</v>
      </c>
      <c r="B1217" s="84">
        <f t="shared" si="64"/>
        <v>23</v>
      </c>
      <c r="C1217" s="84">
        <f t="shared" si="65"/>
        <v>20.5</v>
      </c>
      <c r="D1217" s="84">
        <v>0.5</v>
      </c>
      <c r="E1217" s="30" t="s">
        <v>7233</v>
      </c>
      <c r="F1217" s="147">
        <v>210</v>
      </c>
      <c r="H1217" s="145"/>
      <c r="I1217" s="19"/>
      <c r="J1217" s="19"/>
      <c r="K1217" s="19"/>
      <c r="L1217" s="75"/>
      <c r="M1217" s="102"/>
      <c r="N1217" s="89"/>
    </row>
    <row r="1218" spans="1:14" s="29" customFormat="1">
      <c r="A1218" s="30" t="s">
        <v>4909</v>
      </c>
      <c r="B1218" s="84">
        <f t="shared" si="64"/>
        <v>37</v>
      </c>
      <c r="C1218" s="84">
        <f t="shared" si="65"/>
        <v>32.800000000000004</v>
      </c>
      <c r="D1218" s="84">
        <v>0.8</v>
      </c>
      <c r="E1218" s="37"/>
      <c r="F1218" s="147" t="s">
        <v>4202</v>
      </c>
      <c r="H1218" s="145"/>
      <c r="I1218" s="19"/>
      <c r="J1218" s="19"/>
      <c r="K1218" s="19"/>
      <c r="L1218" s="75"/>
      <c r="M1218" s="102"/>
      <c r="N1218" s="89"/>
    </row>
    <row r="1219" spans="1:14" s="29" customFormat="1">
      <c r="A1219" s="30" t="s">
        <v>4112</v>
      </c>
      <c r="B1219" s="84">
        <f t="shared" si="64"/>
        <v>55</v>
      </c>
      <c r="C1219" s="84">
        <f t="shared" si="65"/>
        <v>49.199999999999996</v>
      </c>
      <c r="D1219" s="84">
        <v>1.2</v>
      </c>
      <c r="E1219" s="37"/>
      <c r="F1219" s="147" t="s">
        <v>4055</v>
      </c>
      <c r="H1219" s="145"/>
      <c r="I1219" s="19"/>
      <c r="J1219" s="19"/>
      <c r="K1219" s="19"/>
      <c r="L1219" s="75"/>
      <c r="M1219" s="102"/>
      <c r="N1219" s="89"/>
    </row>
    <row r="1220" spans="1:14" s="29" customFormat="1">
      <c r="A1220" s="30" t="s">
        <v>4112</v>
      </c>
      <c r="B1220" s="84">
        <f t="shared" si="64"/>
        <v>23</v>
      </c>
      <c r="C1220" s="84">
        <f t="shared" si="65"/>
        <v>20.5</v>
      </c>
      <c r="D1220" s="84">
        <v>0.5</v>
      </c>
      <c r="E1220" s="30" t="s">
        <v>5117</v>
      </c>
      <c r="F1220" s="147" t="s">
        <v>4367</v>
      </c>
      <c r="H1220" s="145"/>
      <c r="I1220" s="19"/>
      <c r="J1220" s="19"/>
      <c r="K1220" s="19"/>
      <c r="L1220" s="75"/>
      <c r="M1220" s="102"/>
      <c r="N1220" s="89"/>
    </row>
    <row r="1221" spans="1:14" s="29" customFormat="1">
      <c r="A1221" s="30" t="s">
        <v>6813</v>
      </c>
      <c r="B1221" s="84">
        <f t="shared" si="64"/>
        <v>55</v>
      </c>
      <c r="C1221" s="84">
        <f t="shared" si="65"/>
        <v>49.199999999999996</v>
      </c>
      <c r="D1221" s="84">
        <v>1.2</v>
      </c>
      <c r="E1221" s="30" t="s">
        <v>7356</v>
      </c>
      <c r="F1221" s="147"/>
      <c r="G1221" s="29" t="s">
        <v>5745</v>
      </c>
      <c r="H1221" s="145"/>
      <c r="I1221" s="19">
        <v>0</v>
      </c>
      <c r="J1221" s="19" t="s">
        <v>782</v>
      </c>
      <c r="K1221" s="19"/>
      <c r="L1221" s="75"/>
      <c r="M1221" s="102"/>
      <c r="N1221" s="89"/>
    </row>
    <row r="1222" spans="1:14" s="29" customFormat="1">
      <c r="A1222" s="30" t="s">
        <v>6900</v>
      </c>
      <c r="B1222" s="84">
        <f t="shared" si="64"/>
        <v>55</v>
      </c>
      <c r="C1222" s="84">
        <f t="shared" si="65"/>
        <v>49.199999999999996</v>
      </c>
      <c r="D1222" s="84">
        <v>1.2</v>
      </c>
      <c r="E1222" s="30" t="s">
        <v>7357</v>
      </c>
      <c r="F1222" s="147"/>
      <c r="G1222" s="29" t="s">
        <v>5745</v>
      </c>
      <c r="H1222" s="217">
        <v>44517</v>
      </c>
      <c r="I1222" s="19">
        <v>10</v>
      </c>
      <c r="J1222" s="19" t="s">
        <v>5548</v>
      </c>
      <c r="K1222" s="19"/>
      <c r="L1222" s="75"/>
      <c r="M1222" s="102"/>
      <c r="N1222" s="89"/>
    </row>
    <row r="1223" spans="1:14" s="29" customFormat="1">
      <c r="A1223" s="30" t="s">
        <v>4114</v>
      </c>
      <c r="B1223" s="84">
        <f t="shared" si="64"/>
        <v>23</v>
      </c>
      <c r="C1223" s="84">
        <f t="shared" si="65"/>
        <v>20.5</v>
      </c>
      <c r="D1223" s="84">
        <v>0.5</v>
      </c>
      <c r="E1223" s="37"/>
      <c r="F1223" s="147" t="s">
        <v>2610</v>
      </c>
      <c r="H1223" s="145"/>
      <c r="I1223" s="19"/>
      <c r="J1223" s="19"/>
      <c r="K1223" s="19"/>
      <c r="L1223" s="75"/>
      <c r="M1223" s="102"/>
      <c r="N1223" s="89"/>
    </row>
    <row r="1224" spans="1:14" s="29" customFormat="1">
      <c r="A1224" s="30" t="s">
        <v>4113</v>
      </c>
      <c r="B1224" s="84">
        <f t="shared" si="64"/>
        <v>30</v>
      </c>
      <c r="C1224" s="84">
        <f t="shared" si="65"/>
        <v>26.650000000000002</v>
      </c>
      <c r="D1224" s="84">
        <v>0.65</v>
      </c>
      <c r="E1224" s="37"/>
      <c r="F1224" s="147">
        <v>193</v>
      </c>
      <c r="G1224" s="29" t="s">
        <v>5745</v>
      </c>
      <c r="H1224" s="217">
        <v>44298</v>
      </c>
      <c r="I1224" s="19">
        <v>16</v>
      </c>
      <c r="J1224" s="19"/>
      <c r="K1224" s="19"/>
      <c r="L1224" s="75"/>
      <c r="M1224" s="102"/>
      <c r="N1224" s="89"/>
    </row>
    <row r="1225" spans="1:14" s="29" customFormat="1">
      <c r="A1225" s="30" t="s">
        <v>5602</v>
      </c>
      <c r="B1225" s="84">
        <f t="shared" si="64"/>
        <v>50</v>
      </c>
      <c r="C1225" s="84">
        <f t="shared" si="65"/>
        <v>45.1</v>
      </c>
      <c r="D1225" s="84">
        <v>1.1000000000000001</v>
      </c>
      <c r="E1225" s="37"/>
      <c r="F1225" s="147" t="s">
        <v>5603</v>
      </c>
      <c r="H1225" s="145"/>
      <c r="I1225" s="19"/>
      <c r="J1225" s="19"/>
      <c r="K1225" s="19"/>
      <c r="L1225" s="75"/>
      <c r="M1225" s="102"/>
      <c r="N1225" s="89"/>
    </row>
    <row r="1226" spans="1:14">
      <c r="A1226" s="30" t="s">
        <v>2607</v>
      </c>
      <c r="B1226" s="84">
        <f t="shared" si="64"/>
        <v>23</v>
      </c>
      <c r="C1226" s="84">
        <f t="shared" si="65"/>
        <v>20.5</v>
      </c>
      <c r="D1226" s="84">
        <v>0.5</v>
      </c>
      <c r="E1226" s="37"/>
      <c r="F1226" s="147">
        <v>142</v>
      </c>
      <c r="M1226" s="102"/>
    </row>
    <row r="1227" spans="1:14" s="29" customFormat="1">
      <c r="A1227" s="30" t="s">
        <v>2608</v>
      </c>
      <c r="B1227" s="84">
        <f t="shared" si="64"/>
        <v>28</v>
      </c>
      <c r="C1227" s="84">
        <f t="shared" si="65"/>
        <v>24.599999999999998</v>
      </c>
      <c r="D1227" s="84">
        <v>0.6</v>
      </c>
      <c r="E1227" s="37"/>
      <c r="F1227" s="147">
        <v>242</v>
      </c>
      <c r="G1227" s="29" t="s">
        <v>5745</v>
      </c>
      <c r="H1227" s="217">
        <v>44538</v>
      </c>
      <c r="I1227" s="19">
        <v>15</v>
      </c>
      <c r="J1227" s="19"/>
      <c r="K1227" s="19"/>
      <c r="L1227" s="75"/>
      <c r="M1227" s="102"/>
      <c r="N1227" s="89"/>
    </row>
    <row r="1228" spans="1:14" s="29" customFormat="1">
      <c r="A1228" s="30" t="s">
        <v>2826</v>
      </c>
      <c r="B1228" s="84">
        <f t="shared" si="64"/>
        <v>43</v>
      </c>
      <c r="C1228" s="84">
        <f t="shared" si="65"/>
        <v>38.949999999999996</v>
      </c>
      <c r="D1228" s="84">
        <v>0.95</v>
      </c>
      <c r="E1228" s="37"/>
      <c r="F1228" s="147" t="s">
        <v>2827</v>
      </c>
      <c r="H1228" s="145"/>
      <c r="I1228" s="19"/>
      <c r="J1228" s="19"/>
      <c r="K1228" s="19"/>
      <c r="L1228" s="75"/>
      <c r="M1228" s="102"/>
      <c r="N1228" s="89"/>
    </row>
    <row r="1229" spans="1:14" s="29" customFormat="1">
      <c r="A1229" s="30" t="s">
        <v>2570</v>
      </c>
      <c r="B1229" s="84">
        <f t="shared" si="64"/>
        <v>113</v>
      </c>
      <c r="C1229" s="84">
        <f t="shared" si="65"/>
        <v>102.5</v>
      </c>
      <c r="D1229" s="84">
        <v>2.5</v>
      </c>
      <c r="E1229" s="37"/>
      <c r="F1229" s="147" t="s">
        <v>2571</v>
      </c>
      <c r="H1229" s="145"/>
      <c r="I1229" s="19"/>
      <c r="J1229" s="19"/>
      <c r="K1229" s="19"/>
      <c r="L1229" s="75"/>
      <c r="M1229" s="102"/>
      <c r="N1229" s="89"/>
    </row>
    <row r="1230" spans="1:14" s="29" customFormat="1">
      <c r="A1230" s="30" t="s">
        <v>4916</v>
      </c>
      <c r="B1230" s="84">
        <f t="shared" si="64"/>
        <v>23</v>
      </c>
      <c r="C1230" s="84">
        <f t="shared" si="65"/>
        <v>20.5</v>
      </c>
      <c r="D1230" s="84">
        <v>0.5</v>
      </c>
      <c r="E1230" s="37"/>
      <c r="F1230" s="147" t="s">
        <v>5415</v>
      </c>
      <c r="H1230" s="217">
        <v>44048</v>
      </c>
      <c r="I1230" s="19"/>
      <c r="J1230" s="19"/>
      <c r="K1230" s="19"/>
      <c r="L1230" s="75"/>
      <c r="M1230" s="102"/>
      <c r="N1230" s="89"/>
    </row>
    <row r="1231" spans="1:14" s="29" customFormat="1">
      <c r="A1231" s="30" t="s">
        <v>6774</v>
      </c>
      <c r="B1231" s="84">
        <f t="shared" si="64"/>
        <v>55</v>
      </c>
      <c r="C1231" s="84">
        <f t="shared" si="65"/>
        <v>49.199999999999996</v>
      </c>
      <c r="D1231" s="84">
        <v>1.2</v>
      </c>
      <c r="E1231" s="37"/>
      <c r="F1231" s="147"/>
      <c r="H1231" s="217"/>
      <c r="I1231" s="19"/>
      <c r="J1231" s="19"/>
      <c r="K1231" s="19"/>
      <c r="L1231" s="75"/>
      <c r="M1231" s="102"/>
      <c r="N1231" s="89"/>
    </row>
    <row r="1232" spans="1:14" s="29" customFormat="1">
      <c r="A1232" s="30" t="s">
        <v>4056</v>
      </c>
      <c r="B1232" s="84">
        <f t="shared" si="64"/>
        <v>41</v>
      </c>
      <c r="C1232" s="84">
        <f t="shared" si="65"/>
        <v>36.9</v>
      </c>
      <c r="D1232" s="84">
        <v>0.9</v>
      </c>
      <c r="E1232" s="37"/>
      <c r="F1232" s="179">
        <v>43756</v>
      </c>
      <c r="G1232" s="29" t="s">
        <v>5745</v>
      </c>
      <c r="H1232" s="217">
        <v>44473</v>
      </c>
      <c r="I1232" s="19">
        <v>2</v>
      </c>
      <c r="J1232" s="19" t="s">
        <v>782</v>
      </c>
      <c r="K1232" s="19"/>
      <c r="L1232" s="75">
        <v>2</v>
      </c>
      <c r="M1232" s="102"/>
      <c r="N1232" s="89"/>
    </row>
    <row r="1233" spans="1:14" s="29" customFormat="1">
      <c r="A1233" s="30" t="s">
        <v>2258</v>
      </c>
      <c r="B1233" s="84">
        <f t="shared" si="64"/>
        <v>81</v>
      </c>
      <c r="C1233" s="84">
        <f t="shared" si="65"/>
        <v>72.98</v>
      </c>
      <c r="D1233" s="84">
        <v>1.78</v>
      </c>
      <c r="E1233" s="37"/>
      <c r="F1233" s="147" t="s">
        <v>2259</v>
      </c>
      <c r="H1233" s="145"/>
      <c r="I1233" s="19"/>
      <c r="J1233" s="19"/>
      <c r="K1233" s="19"/>
      <c r="L1233" s="75"/>
      <c r="M1233" s="102"/>
      <c r="N1233" s="89"/>
    </row>
    <row r="1234" spans="1:14" s="29" customFormat="1">
      <c r="A1234" s="30" t="s">
        <v>1407</v>
      </c>
      <c r="B1234" s="84">
        <f t="shared" si="64"/>
        <v>109</v>
      </c>
      <c r="C1234" s="84">
        <f t="shared" si="65"/>
        <v>98.399999999999991</v>
      </c>
      <c r="D1234" s="84">
        <v>2.4</v>
      </c>
      <c r="E1234" s="37"/>
      <c r="F1234" s="147">
        <v>1089</v>
      </c>
      <c r="H1234" s="145"/>
      <c r="I1234" s="19"/>
      <c r="J1234" s="19"/>
      <c r="K1234" s="19"/>
      <c r="L1234" s="75"/>
      <c r="M1234" s="102"/>
      <c r="N1234" s="89"/>
    </row>
    <row r="1235" spans="1:14" s="29" customFormat="1">
      <c r="A1235" s="30" t="s">
        <v>1342</v>
      </c>
      <c r="B1235" s="84">
        <f t="shared" si="64"/>
        <v>172</v>
      </c>
      <c r="C1235" s="84">
        <f t="shared" si="65"/>
        <v>155.79999999999998</v>
      </c>
      <c r="D1235" s="84">
        <v>3.8</v>
      </c>
      <c r="E1235" s="37"/>
      <c r="F1235" s="147" t="s">
        <v>1690</v>
      </c>
      <c r="H1235" s="145"/>
      <c r="I1235" s="19"/>
      <c r="J1235" s="19"/>
      <c r="K1235" s="19"/>
      <c r="L1235" s="75"/>
      <c r="M1235" s="102"/>
      <c r="N1235" s="89"/>
    </row>
    <row r="1236" spans="1:14" s="29" customFormat="1">
      <c r="A1236" s="30" t="s">
        <v>4857</v>
      </c>
      <c r="B1236" s="84">
        <f t="shared" si="64"/>
        <v>50</v>
      </c>
      <c r="C1236" s="84">
        <f t="shared" si="65"/>
        <v>45.1</v>
      </c>
      <c r="D1236" s="84">
        <v>1.1000000000000001</v>
      </c>
      <c r="E1236" s="30" t="s">
        <v>4859</v>
      </c>
      <c r="F1236" s="147" t="s">
        <v>4858</v>
      </c>
      <c r="H1236" s="145"/>
      <c r="I1236" s="19"/>
      <c r="J1236" s="19"/>
      <c r="K1236" s="19"/>
      <c r="L1236" s="75"/>
      <c r="M1236" s="102"/>
      <c r="N1236" s="89"/>
    </row>
    <row r="1237" spans="1:14" s="29" customFormat="1">
      <c r="A1237" s="30" t="s">
        <v>2710</v>
      </c>
      <c r="B1237" s="84">
        <f t="shared" si="64"/>
        <v>77</v>
      </c>
      <c r="C1237" s="84">
        <f t="shared" si="65"/>
        <v>69.7</v>
      </c>
      <c r="D1237" s="84">
        <v>1.7</v>
      </c>
      <c r="E1237" s="37"/>
      <c r="F1237" s="147" t="s">
        <v>2851</v>
      </c>
      <c r="H1237" s="145"/>
      <c r="I1237" s="19"/>
      <c r="J1237" s="19"/>
      <c r="K1237" s="19"/>
      <c r="L1237" s="75"/>
      <c r="M1237" s="102"/>
      <c r="N1237" s="89"/>
    </row>
    <row r="1238" spans="1:14" s="29" customFormat="1">
      <c r="A1238" s="30" t="s">
        <v>865</v>
      </c>
      <c r="B1238" s="84">
        <f t="shared" si="64"/>
        <v>68</v>
      </c>
      <c r="C1238" s="84">
        <f t="shared" si="65"/>
        <v>61.5</v>
      </c>
      <c r="D1238" s="84">
        <v>1.5</v>
      </c>
      <c r="E1238" s="37"/>
      <c r="F1238" s="147" t="s">
        <v>1761</v>
      </c>
      <c r="H1238" s="145"/>
      <c r="I1238" s="19"/>
      <c r="J1238" s="19"/>
      <c r="K1238" s="19"/>
      <c r="L1238" s="75"/>
      <c r="M1238" s="102"/>
      <c r="N1238" s="89"/>
    </row>
    <row r="1239" spans="1:14" s="29" customFormat="1">
      <c r="A1239" s="30" t="s">
        <v>4116</v>
      </c>
      <c r="B1239" s="84">
        <f t="shared" si="64"/>
        <v>61</v>
      </c>
      <c r="C1239" s="84">
        <f t="shared" si="65"/>
        <v>55.35</v>
      </c>
      <c r="D1239" s="84">
        <v>1.35</v>
      </c>
      <c r="E1239" s="37"/>
      <c r="F1239" s="147" t="s">
        <v>1683</v>
      </c>
      <c r="H1239" s="145"/>
      <c r="I1239" s="19"/>
      <c r="J1239" s="19"/>
      <c r="K1239" s="19"/>
      <c r="L1239" s="75"/>
      <c r="M1239" s="102"/>
      <c r="N1239" s="89"/>
    </row>
    <row r="1240" spans="1:14" s="29" customFormat="1">
      <c r="A1240" s="30" t="s">
        <v>5109</v>
      </c>
      <c r="B1240" s="84">
        <f t="shared" si="64"/>
        <v>64</v>
      </c>
      <c r="C1240" s="84">
        <f t="shared" si="65"/>
        <v>57.4</v>
      </c>
      <c r="D1240" s="84">
        <v>1.4</v>
      </c>
      <c r="E1240" s="37"/>
      <c r="F1240" s="147" t="s">
        <v>5861</v>
      </c>
      <c r="G1240" s="29" t="s">
        <v>5745</v>
      </c>
      <c r="H1240" s="217">
        <v>44171</v>
      </c>
      <c r="I1240" s="19">
        <v>8</v>
      </c>
      <c r="J1240" s="19"/>
      <c r="K1240" s="19"/>
      <c r="L1240" s="75"/>
      <c r="M1240" s="102"/>
      <c r="N1240" s="89"/>
    </row>
    <row r="1241" spans="1:14" s="29" customFormat="1">
      <c r="A1241" s="17" t="s">
        <v>6141</v>
      </c>
      <c r="B1241" s="84">
        <f t="shared" si="64"/>
        <v>64</v>
      </c>
      <c r="C1241" s="84">
        <f t="shared" si="65"/>
        <v>57.4</v>
      </c>
      <c r="D1241" s="84">
        <v>1.4</v>
      </c>
      <c r="E1241" s="37"/>
      <c r="F1241" s="147" t="s">
        <v>3477</v>
      </c>
      <c r="G1241" s="29" t="s">
        <v>5745</v>
      </c>
      <c r="H1241" s="217">
        <v>44246</v>
      </c>
      <c r="I1241" s="19">
        <v>4</v>
      </c>
      <c r="J1241" s="19"/>
      <c r="K1241" s="19"/>
      <c r="L1241" s="75"/>
      <c r="M1241" s="102"/>
      <c r="N1241" s="89"/>
    </row>
    <row r="1242" spans="1:14" s="29" customFormat="1">
      <c r="A1242" s="30" t="s">
        <v>3145</v>
      </c>
      <c r="B1242" s="84">
        <f t="shared" si="64"/>
        <v>82</v>
      </c>
      <c r="C1242" s="84">
        <f t="shared" si="65"/>
        <v>73.8</v>
      </c>
      <c r="D1242" s="84">
        <v>1.8</v>
      </c>
      <c r="E1242" s="37"/>
      <c r="F1242" s="147" t="s">
        <v>3144</v>
      </c>
      <c r="H1242" s="145"/>
      <c r="I1242" s="19"/>
      <c r="J1242" s="19"/>
      <c r="K1242" s="19"/>
      <c r="L1242" s="75"/>
      <c r="M1242" s="102"/>
      <c r="N1242" s="89"/>
    </row>
    <row r="1243" spans="1:14" s="29" customFormat="1">
      <c r="A1243" s="30" t="s">
        <v>3661</v>
      </c>
      <c r="B1243" s="84">
        <f t="shared" si="64"/>
        <v>82</v>
      </c>
      <c r="C1243" s="84">
        <f t="shared" si="65"/>
        <v>73.8</v>
      </c>
      <c r="D1243" s="84">
        <v>1.8</v>
      </c>
      <c r="E1243" s="37"/>
      <c r="F1243" s="147" t="s">
        <v>2863</v>
      </c>
      <c r="H1243" s="145"/>
      <c r="I1243" s="19"/>
      <c r="J1243" s="19"/>
      <c r="K1243" s="19"/>
      <c r="L1243" s="75"/>
      <c r="M1243" s="102"/>
      <c r="N1243" s="89"/>
    </row>
    <row r="1244" spans="1:14" s="29" customFormat="1">
      <c r="A1244" s="30" t="s">
        <v>1426</v>
      </c>
      <c r="B1244" s="84">
        <f t="shared" si="64"/>
        <v>68</v>
      </c>
      <c r="C1244" s="84">
        <f t="shared" si="65"/>
        <v>61.5</v>
      </c>
      <c r="D1244" s="84">
        <v>1.5</v>
      </c>
      <c r="E1244" s="37"/>
      <c r="F1244" s="147" t="s">
        <v>1427</v>
      </c>
      <c r="H1244" s="145"/>
      <c r="I1244" s="19"/>
      <c r="J1244" s="19"/>
      <c r="K1244" s="19"/>
      <c r="L1244" s="75"/>
      <c r="M1244" s="102"/>
      <c r="N1244" s="89"/>
    </row>
    <row r="1245" spans="1:14" s="29" customFormat="1">
      <c r="A1245" s="30" t="s">
        <v>4086</v>
      </c>
      <c r="B1245" s="84">
        <f t="shared" si="64"/>
        <v>55</v>
      </c>
      <c r="C1245" s="84">
        <f t="shared" si="65"/>
        <v>49.199999999999996</v>
      </c>
      <c r="D1245" s="84">
        <v>1.2</v>
      </c>
      <c r="E1245" s="30" t="s">
        <v>4087</v>
      </c>
      <c r="F1245" s="179">
        <v>43613</v>
      </c>
      <c r="H1245" s="145"/>
      <c r="I1245" s="19"/>
      <c r="J1245" s="19"/>
      <c r="K1245" s="19"/>
      <c r="L1245" s="75"/>
      <c r="M1245" s="102"/>
      <c r="N1245" s="89"/>
    </row>
    <row r="1246" spans="1:14" s="29" customFormat="1">
      <c r="A1246" s="30" t="s">
        <v>5704</v>
      </c>
      <c r="B1246" s="84">
        <f t="shared" si="64"/>
        <v>73</v>
      </c>
      <c r="C1246" s="84">
        <f t="shared" si="65"/>
        <v>65.600000000000009</v>
      </c>
      <c r="D1246" s="84">
        <v>1.6</v>
      </c>
      <c r="E1246" s="37"/>
      <c r="F1246" s="147" t="s">
        <v>1997</v>
      </c>
      <c r="H1246" s="145"/>
      <c r="I1246" s="19"/>
      <c r="J1246" s="19"/>
      <c r="K1246" s="19"/>
      <c r="L1246" s="75"/>
      <c r="M1246" s="102"/>
      <c r="N1246" s="89"/>
    </row>
    <row r="1247" spans="1:14" s="29" customFormat="1">
      <c r="A1247" s="30" t="s">
        <v>2079</v>
      </c>
      <c r="B1247" s="84">
        <f t="shared" si="64"/>
        <v>100</v>
      </c>
      <c r="C1247" s="84">
        <f t="shared" si="65"/>
        <v>90.2</v>
      </c>
      <c r="D1247" s="84">
        <v>2.2000000000000002</v>
      </c>
      <c r="E1247" s="37"/>
      <c r="F1247" s="147" t="s">
        <v>2114</v>
      </c>
      <c r="G1247" s="29" t="s">
        <v>6846</v>
      </c>
      <c r="H1247" s="145"/>
      <c r="I1247" s="19">
        <v>1</v>
      </c>
      <c r="J1247" s="19" t="s">
        <v>782</v>
      </c>
      <c r="K1247" s="19"/>
      <c r="L1247" s="75"/>
      <c r="M1247" s="102"/>
      <c r="N1247" s="89"/>
    </row>
    <row r="1248" spans="1:14" s="29" customFormat="1">
      <c r="A1248" s="30" t="s">
        <v>2115</v>
      </c>
      <c r="B1248" s="84">
        <f t="shared" si="64"/>
        <v>55</v>
      </c>
      <c r="C1248" s="84">
        <f t="shared" si="65"/>
        <v>49.199999999999996</v>
      </c>
      <c r="D1248" s="84">
        <v>1.2</v>
      </c>
      <c r="E1248" s="37"/>
      <c r="F1248" s="147">
        <v>1</v>
      </c>
      <c r="H1248" s="145"/>
      <c r="I1248" s="19"/>
      <c r="J1248" s="19"/>
      <c r="K1248" s="19"/>
      <c r="L1248" s="75"/>
      <c r="M1248" s="102"/>
      <c r="N1248" s="89"/>
    </row>
    <row r="1249" spans="1:14" s="29" customFormat="1">
      <c r="A1249" s="30" t="s">
        <v>1759</v>
      </c>
      <c r="B1249" s="84">
        <f t="shared" si="64"/>
        <v>136</v>
      </c>
      <c r="C1249" s="84">
        <f t="shared" si="65"/>
        <v>123</v>
      </c>
      <c r="D1249" s="84">
        <v>3</v>
      </c>
      <c r="E1249" s="37"/>
      <c r="F1249" s="147" t="s">
        <v>1760</v>
      </c>
      <c r="H1249" s="145"/>
      <c r="I1249" s="19"/>
      <c r="J1249" s="19"/>
      <c r="K1249" s="19"/>
      <c r="L1249" s="75"/>
      <c r="M1249" s="102"/>
      <c r="N1249" s="89"/>
    </row>
    <row r="1250" spans="1:14" s="29" customFormat="1">
      <c r="A1250" s="30" t="s">
        <v>6615</v>
      </c>
      <c r="B1250" s="84">
        <f t="shared" si="64"/>
        <v>113</v>
      </c>
      <c r="C1250" s="84">
        <f t="shared" si="65"/>
        <v>102.5</v>
      </c>
      <c r="D1250" s="84">
        <v>2.5</v>
      </c>
      <c r="E1250" s="37"/>
      <c r="F1250" s="147"/>
      <c r="H1250" s="145"/>
      <c r="I1250" s="19">
        <v>5</v>
      </c>
      <c r="J1250" s="19" t="s">
        <v>782</v>
      </c>
      <c r="K1250" s="19" t="s">
        <v>5852</v>
      </c>
      <c r="L1250" s="75"/>
      <c r="M1250" s="102"/>
      <c r="N1250" s="89"/>
    </row>
    <row r="1251" spans="1:14" s="29" customFormat="1">
      <c r="A1251" s="30" t="s">
        <v>2112</v>
      </c>
      <c r="B1251" s="84">
        <f t="shared" si="64"/>
        <v>181</v>
      </c>
      <c r="C1251" s="84">
        <f t="shared" si="65"/>
        <v>164</v>
      </c>
      <c r="D1251" s="84">
        <v>4</v>
      </c>
      <c r="E1251" s="37"/>
      <c r="F1251" s="147" t="s">
        <v>2113</v>
      </c>
      <c r="H1251" s="145"/>
      <c r="I1251" s="19"/>
      <c r="J1251" s="19"/>
      <c r="K1251" s="19"/>
      <c r="L1251" s="75"/>
      <c r="M1251" s="102"/>
      <c r="N1251" s="89"/>
    </row>
    <row r="1252" spans="1:14" s="29" customFormat="1">
      <c r="A1252" s="30" t="s">
        <v>3569</v>
      </c>
      <c r="B1252" s="84">
        <f t="shared" si="64"/>
        <v>474</v>
      </c>
      <c r="C1252" s="84">
        <f t="shared" si="65"/>
        <v>430.5</v>
      </c>
      <c r="D1252" s="84">
        <v>10.5</v>
      </c>
      <c r="E1252" s="37"/>
      <c r="F1252" s="147" t="s">
        <v>3570</v>
      </c>
      <c r="H1252" s="145"/>
      <c r="I1252" s="19"/>
      <c r="J1252" s="19"/>
      <c r="K1252" s="19"/>
      <c r="L1252" s="75"/>
      <c r="M1252" s="102"/>
      <c r="N1252" s="89"/>
    </row>
    <row r="1253" spans="1:14" s="29" customFormat="1">
      <c r="A1253" s="30" t="s">
        <v>3846</v>
      </c>
      <c r="B1253" s="84">
        <f t="shared" si="64"/>
        <v>100</v>
      </c>
      <c r="C1253" s="84">
        <f t="shared" si="65"/>
        <v>90.2</v>
      </c>
      <c r="D1253" s="84">
        <v>2.2000000000000002</v>
      </c>
      <c r="E1253" s="37"/>
      <c r="F1253" s="147" t="s">
        <v>3847</v>
      </c>
      <c r="H1253" s="145"/>
      <c r="I1253" s="19"/>
      <c r="J1253" s="19"/>
      <c r="K1253" s="19"/>
      <c r="L1253" s="75"/>
      <c r="M1253" s="102"/>
      <c r="N1253" s="89"/>
    </row>
    <row r="1254" spans="1:14" s="29" customFormat="1">
      <c r="A1254" s="30" t="s">
        <v>5193</v>
      </c>
      <c r="B1254" s="84">
        <f t="shared" si="64"/>
        <v>91</v>
      </c>
      <c r="C1254" s="84">
        <f t="shared" si="65"/>
        <v>82</v>
      </c>
      <c r="D1254" s="84">
        <v>2</v>
      </c>
      <c r="E1254" s="37"/>
      <c r="F1254" s="147" t="s">
        <v>5194</v>
      </c>
      <c r="H1254" s="217">
        <v>44789</v>
      </c>
      <c r="I1254" s="19">
        <v>5</v>
      </c>
      <c r="J1254" s="19"/>
      <c r="K1254" s="19"/>
      <c r="L1254" s="75"/>
      <c r="M1254" s="102"/>
      <c r="N1254" s="89"/>
    </row>
    <row r="1255" spans="1:14" s="29" customFormat="1">
      <c r="A1255" s="30" t="s">
        <v>1659</v>
      </c>
      <c r="B1255" s="84">
        <f t="shared" si="64"/>
        <v>181</v>
      </c>
      <c r="C1255" s="84">
        <f t="shared" si="65"/>
        <v>164</v>
      </c>
      <c r="D1255" s="84">
        <v>4</v>
      </c>
      <c r="E1255" s="37"/>
      <c r="F1255" s="147" t="s">
        <v>2514</v>
      </c>
      <c r="H1255" s="145"/>
      <c r="I1255" s="19"/>
      <c r="J1255" s="19"/>
      <c r="K1255" s="19"/>
      <c r="L1255" s="75"/>
      <c r="M1255" s="102"/>
      <c r="N1255" s="89"/>
    </row>
    <row r="1256" spans="1:14">
      <c r="A1256" s="30" t="s">
        <v>2599</v>
      </c>
      <c r="B1256" s="84">
        <f t="shared" si="64"/>
        <v>181</v>
      </c>
      <c r="C1256" s="84">
        <f t="shared" si="65"/>
        <v>164</v>
      </c>
      <c r="D1256" s="84">
        <v>4</v>
      </c>
      <c r="E1256" s="37" t="s">
        <v>528</v>
      </c>
      <c r="M1256" s="101"/>
    </row>
    <row r="1257" spans="1:14">
      <c r="A1257" s="30" t="s">
        <v>2600</v>
      </c>
      <c r="B1257" s="84">
        <f t="shared" si="64"/>
        <v>181</v>
      </c>
      <c r="C1257" s="84">
        <f t="shared" si="65"/>
        <v>164</v>
      </c>
      <c r="D1257" s="84">
        <v>4</v>
      </c>
      <c r="E1257" s="30" t="s">
        <v>528</v>
      </c>
      <c r="M1257" s="101"/>
    </row>
    <row r="1258" spans="1:14">
      <c r="A1258" s="37" t="s">
        <v>694</v>
      </c>
      <c r="B1258" s="84">
        <f t="shared" si="64"/>
        <v>226</v>
      </c>
      <c r="C1258" s="84">
        <f t="shared" si="65"/>
        <v>205</v>
      </c>
      <c r="D1258" s="84">
        <v>5</v>
      </c>
      <c r="E1258" s="37"/>
      <c r="M1258" s="102"/>
    </row>
    <row r="1259" spans="1:14" s="29" customFormat="1">
      <c r="A1259" s="30" t="s">
        <v>2942</v>
      </c>
      <c r="B1259" s="84">
        <f t="shared" si="64"/>
        <v>181</v>
      </c>
      <c r="C1259" s="84">
        <f t="shared" si="65"/>
        <v>164</v>
      </c>
      <c r="D1259" s="84">
        <v>4</v>
      </c>
      <c r="E1259" s="30" t="s">
        <v>528</v>
      </c>
      <c r="F1259" s="147" t="s">
        <v>2943</v>
      </c>
      <c r="H1259" s="145"/>
      <c r="I1259" s="19"/>
      <c r="J1259" s="19"/>
      <c r="K1259" s="19"/>
      <c r="L1259" s="75"/>
      <c r="M1259" s="102"/>
      <c r="N1259" s="89"/>
    </row>
    <row r="1260" spans="1:14" s="29" customFormat="1">
      <c r="A1260" s="30" t="s">
        <v>2992</v>
      </c>
      <c r="B1260" s="84">
        <f t="shared" si="64"/>
        <v>181</v>
      </c>
      <c r="C1260" s="84">
        <f t="shared" si="65"/>
        <v>164</v>
      </c>
      <c r="D1260" s="84">
        <v>4</v>
      </c>
      <c r="E1260" s="30"/>
      <c r="F1260" s="147">
        <v>1956</v>
      </c>
      <c r="H1260" s="145"/>
      <c r="I1260" s="19"/>
      <c r="J1260" s="19"/>
      <c r="K1260" s="19"/>
      <c r="L1260" s="75"/>
      <c r="M1260" s="102"/>
      <c r="N1260" s="89"/>
    </row>
    <row r="1261" spans="1:14" s="29" customFormat="1">
      <c r="A1261" s="30" t="s">
        <v>5344</v>
      </c>
      <c r="B1261" s="84">
        <f t="shared" si="64"/>
        <v>451</v>
      </c>
      <c r="C1261" s="84">
        <f t="shared" si="65"/>
        <v>410</v>
      </c>
      <c r="D1261" s="84">
        <v>10</v>
      </c>
      <c r="E1261" s="30"/>
      <c r="F1261" s="147" t="s">
        <v>5345</v>
      </c>
      <c r="H1261" s="217">
        <v>44035</v>
      </c>
      <c r="I1261" s="19"/>
      <c r="J1261" s="19"/>
      <c r="K1261" s="19"/>
      <c r="L1261" s="75"/>
      <c r="M1261" s="102"/>
      <c r="N1261" s="89"/>
    </row>
    <row r="1262" spans="1:14" s="29" customFormat="1">
      <c r="A1262" s="30" t="s">
        <v>4298</v>
      </c>
      <c r="B1262" s="84">
        <f t="shared" si="64"/>
        <v>451</v>
      </c>
      <c r="C1262" s="84">
        <f t="shared" si="65"/>
        <v>410</v>
      </c>
      <c r="D1262" s="84">
        <v>10</v>
      </c>
      <c r="E1262" s="30"/>
      <c r="F1262" s="147" t="s">
        <v>5719</v>
      </c>
      <c r="G1262" s="29" t="s">
        <v>5557</v>
      </c>
      <c r="H1262" s="217">
        <v>44233</v>
      </c>
      <c r="I1262" s="19">
        <v>1</v>
      </c>
      <c r="J1262" s="19"/>
      <c r="K1262" s="19"/>
      <c r="L1262" s="75"/>
      <c r="M1262" s="102"/>
      <c r="N1262" s="89"/>
    </row>
    <row r="1263" spans="1:14" s="29" customFormat="1">
      <c r="A1263" s="30" t="s">
        <v>4490</v>
      </c>
      <c r="B1263" s="84">
        <f t="shared" si="64"/>
        <v>451</v>
      </c>
      <c r="C1263" s="84">
        <f t="shared" si="65"/>
        <v>410</v>
      </c>
      <c r="D1263" s="84">
        <v>10</v>
      </c>
      <c r="E1263" s="30"/>
      <c r="F1263" s="147" t="s">
        <v>4483</v>
      </c>
      <c r="G1263" s="29" t="s">
        <v>5557</v>
      </c>
      <c r="H1263" s="217">
        <v>44330</v>
      </c>
      <c r="I1263" s="19">
        <v>1</v>
      </c>
      <c r="J1263" s="19"/>
      <c r="K1263" s="19"/>
      <c r="L1263" s="75"/>
      <c r="M1263" s="102"/>
      <c r="N1263" s="89"/>
    </row>
    <row r="1264" spans="1:14" s="29" customFormat="1">
      <c r="A1264" s="30" t="s">
        <v>4299</v>
      </c>
      <c r="B1264" s="84">
        <f t="shared" si="64"/>
        <v>406</v>
      </c>
      <c r="C1264" s="84">
        <f t="shared" si="65"/>
        <v>369</v>
      </c>
      <c r="D1264" s="84">
        <v>9</v>
      </c>
      <c r="E1264" s="30"/>
      <c r="F1264" s="147">
        <v>2</v>
      </c>
      <c r="H1264" s="145"/>
      <c r="I1264" s="19"/>
      <c r="J1264" s="19"/>
      <c r="K1264" s="19"/>
      <c r="L1264" s="75"/>
      <c r="M1264" s="102"/>
      <c r="N1264" s="89"/>
    </row>
    <row r="1265" spans="1:14" s="29" customFormat="1">
      <c r="A1265" s="37" t="s">
        <v>1341</v>
      </c>
      <c r="B1265" s="84">
        <f t="shared" si="64"/>
        <v>181</v>
      </c>
      <c r="C1265" s="84">
        <f t="shared" si="65"/>
        <v>164</v>
      </c>
      <c r="D1265" s="84">
        <v>4</v>
      </c>
      <c r="E1265" s="37"/>
      <c r="F1265" s="147">
        <v>306</v>
      </c>
      <c r="H1265" s="145"/>
      <c r="I1265" s="19"/>
      <c r="J1265" s="19"/>
      <c r="K1265" s="19"/>
      <c r="L1265" s="75"/>
      <c r="M1265" s="102"/>
      <c r="N1265" s="89"/>
    </row>
    <row r="1266" spans="1:14" s="29" customFormat="1">
      <c r="A1266" s="37" t="s">
        <v>1014</v>
      </c>
      <c r="B1266" s="84">
        <f t="shared" si="64"/>
        <v>260</v>
      </c>
      <c r="C1266" s="84">
        <f t="shared" si="65"/>
        <v>235.75</v>
      </c>
      <c r="D1266" s="84">
        <v>5.75</v>
      </c>
      <c r="E1266" s="37"/>
      <c r="F1266" s="147">
        <v>3176</v>
      </c>
      <c r="H1266" s="145"/>
      <c r="I1266" s="19"/>
      <c r="J1266" s="19"/>
      <c r="K1266" s="19"/>
      <c r="L1266" s="75"/>
      <c r="M1266" s="102"/>
      <c r="N1266" s="89"/>
    </row>
    <row r="1267" spans="1:14">
      <c r="A1267" s="30" t="s">
        <v>561</v>
      </c>
      <c r="B1267" s="84">
        <f t="shared" si="64"/>
        <v>217</v>
      </c>
      <c r="C1267" s="84">
        <f t="shared" si="65"/>
        <v>196.79999999999998</v>
      </c>
      <c r="D1267" s="84">
        <v>4.8</v>
      </c>
      <c r="E1267" s="37"/>
      <c r="M1267" s="102"/>
    </row>
    <row r="1268" spans="1:14">
      <c r="A1268" s="37" t="s">
        <v>562</v>
      </c>
      <c r="B1268" s="84">
        <f t="shared" si="64"/>
        <v>217</v>
      </c>
      <c r="C1268" s="84">
        <f t="shared" si="65"/>
        <v>196.79999999999998</v>
      </c>
      <c r="D1268" s="84">
        <v>4.8</v>
      </c>
      <c r="E1268" s="37"/>
      <c r="M1268" s="102"/>
    </row>
    <row r="1269" spans="1:14" s="29" customFormat="1">
      <c r="A1269" s="30" t="s">
        <v>5573</v>
      </c>
      <c r="B1269" s="84">
        <f t="shared" si="64"/>
        <v>145</v>
      </c>
      <c r="C1269" s="84">
        <f t="shared" si="65"/>
        <v>131.20000000000002</v>
      </c>
      <c r="D1269" s="84">
        <v>3.2</v>
      </c>
      <c r="E1269" s="37"/>
      <c r="F1269" s="147" t="s">
        <v>5574</v>
      </c>
      <c r="H1269" s="217">
        <v>44096</v>
      </c>
      <c r="I1269" s="19"/>
      <c r="J1269" s="19"/>
      <c r="K1269" s="19"/>
      <c r="L1269" s="75"/>
      <c r="M1269" s="102"/>
      <c r="N1269" s="89"/>
    </row>
    <row r="1270" spans="1:14" s="29" customFormat="1">
      <c r="A1270" s="30" t="s">
        <v>6122</v>
      </c>
      <c r="B1270" s="84">
        <f t="shared" si="64"/>
        <v>294</v>
      </c>
      <c r="C1270" s="84">
        <f t="shared" si="65"/>
        <v>266.5</v>
      </c>
      <c r="D1270" s="84">
        <v>6.5</v>
      </c>
      <c r="E1270" s="37"/>
      <c r="F1270" s="147" t="s">
        <v>6123</v>
      </c>
      <c r="H1270" s="217"/>
      <c r="I1270" s="19">
        <v>1</v>
      </c>
      <c r="J1270" s="19"/>
      <c r="K1270" s="19"/>
      <c r="L1270" s="75"/>
      <c r="M1270" s="102"/>
      <c r="N1270" s="89"/>
    </row>
    <row r="1271" spans="1:14" s="29" customFormat="1">
      <c r="A1271" s="30" t="s">
        <v>2281</v>
      </c>
      <c r="B1271" s="84">
        <f t="shared" si="64"/>
        <v>1128</v>
      </c>
      <c r="C1271" s="84">
        <f t="shared" si="65"/>
        <v>1025</v>
      </c>
      <c r="D1271" s="84">
        <v>25</v>
      </c>
      <c r="E1271" s="37"/>
      <c r="F1271" s="147" t="s">
        <v>2282</v>
      </c>
      <c r="G1271" s="29" t="s">
        <v>5557</v>
      </c>
      <c r="H1271" s="217">
        <v>44476</v>
      </c>
      <c r="I1271" s="19">
        <v>1</v>
      </c>
      <c r="J1271" s="19"/>
      <c r="K1271" s="19"/>
      <c r="L1271" s="75"/>
      <c r="M1271" s="102"/>
      <c r="N1271" s="89"/>
    </row>
    <row r="1272" spans="1:14" s="29" customFormat="1">
      <c r="A1272" s="30" t="s">
        <v>5421</v>
      </c>
      <c r="B1272" s="84">
        <f t="shared" si="64"/>
        <v>289</v>
      </c>
      <c r="C1272" s="84">
        <f t="shared" si="65"/>
        <v>262.40000000000003</v>
      </c>
      <c r="D1272" s="84">
        <v>6.4</v>
      </c>
      <c r="E1272" s="37"/>
      <c r="F1272" s="147" t="s">
        <v>5429</v>
      </c>
      <c r="G1272" s="29" t="s">
        <v>5745</v>
      </c>
      <c r="H1272" s="217">
        <v>44673</v>
      </c>
      <c r="I1272" s="19">
        <v>1</v>
      </c>
      <c r="J1272" s="19"/>
      <c r="K1272" s="19"/>
      <c r="L1272" s="75">
        <v>4</v>
      </c>
      <c r="M1272" s="102"/>
      <c r="N1272" s="89"/>
    </row>
    <row r="1273" spans="1:14">
      <c r="A1273" s="30" t="s">
        <v>3710</v>
      </c>
      <c r="B1273" s="84">
        <f t="shared" si="64"/>
        <v>181</v>
      </c>
      <c r="C1273" s="84">
        <f t="shared" si="65"/>
        <v>164</v>
      </c>
      <c r="D1273" s="84">
        <v>4</v>
      </c>
      <c r="E1273" s="37"/>
      <c r="M1273" s="102"/>
    </row>
    <row r="1274" spans="1:14" s="29" customFormat="1">
      <c r="A1274" s="30" t="s">
        <v>3711</v>
      </c>
      <c r="B1274" s="84">
        <f t="shared" si="64"/>
        <v>181</v>
      </c>
      <c r="C1274" s="84">
        <f t="shared" si="65"/>
        <v>164</v>
      </c>
      <c r="D1274" s="84">
        <v>4</v>
      </c>
      <c r="E1274" s="37"/>
      <c r="F1274" s="147"/>
      <c r="H1274" s="145"/>
      <c r="I1274" s="19"/>
      <c r="J1274" s="19"/>
      <c r="K1274" s="19"/>
      <c r="L1274" s="75"/>
      <c r="M1274" s="102"/>
      <c r="N1274" s="89"/>
    </row>
    <row r="1275" spans="1:14">
      <c r="A1275" s="30" t="s">
        <v>3712</v>
      </c>
      <c r="B1275" s="84">
        <f t="shared" si="64"/>
        <v>181</v>
      </c>
      <c r="C1275" s="84">
        <f t="shared" si="65"/>
        <v>164</v>
      </c>
      <c r="D1275" s="84">
        <v>4</v>
      </c>
      <c r="E1275" s="37"/>
      <c r="M1275" s="102"/>
    </row>
    <row r="1276" spans="1:14">
      <c r="A1276" s="30" t="s">
        <v>3713</v>
      </c>
      <c r="B1276" s="84">
        <f t="shared" si="64"/>
        <v>181</v>
      </c>
      <c r="C1276" s="84">
        <f t="shared" si="65"/>
        <v>164</v>
      </c>
      <c r="D1276" s="84">
        <v>4</v>
      </c>
      <c r="E1276" s="37"/>
      <c r="M1276" s="102"/>
    </row>
    <row r="1277" spans="1:14">
      <c r="A1277" s="30" t="s">
        <v>3714</v>
      </c>
      <c r="B1277" s="84">
        <f t="shared" si="64"/>
        <v>181</v>
      </c>
      <c r="C1277" s="84">
        <f t="shared" si="65"/>
        <v>164</v>
      </c>
      <c r="D1277" s="84">
        <v>4</v>
      </c>
      <c r="E1277" s="37"/>
      <c r="M1277" s="102"/>
    </row>
    <row r="1278" spans="1:14">
      <c r="A1278" s="30" t="s">
        <v>3715</v>
      </c>
      <c r="B1278" s="84">
        <f t="shared" si="64"/>
        <v>181</v>
      </c>
      <c r="C1278" s="84">
        <f t="shared" si="65"/>
        <v>164</v>
      </c>
      <c r="D1278" s="84">
        <v>4</v>
      </c>
      <c r="E1278" s="37"/>
      <c r="M1278" s="102"/>
    </row>
    <row r="1279" spans="1:14">
      <c r="A1279" s="30" t="s">
        <v>3716</v>
      </c>
      <c r="B1279" s="84">
        <f t="shared" si="64"/>
        <v>181</v>
      </c>
      <c r="C1279" s="84">
        <f t="shared" si="65"/>
        <v>164</v>
      </c>
      <c r="D1279" s="84">
        <v>4</v>
      </c>
      <c r="E1279" s="37"/>
      <c r="M1279" s="102"/>
    </row>
    <row r="1280" spans="1:14" s="29" customFormat="1">
      <c r="A1280" s="30" t="s">
        <v>3717</v>
      </c>
      <c r="B1280" s="84">
        <f t="shared" si="64"/>
        <v>181</v>
      </c>
      <c r="C1280" s="84">
        <f t="shared" si="65"/>
        <v>164</v>
      </c>
      <c r="D1280" s="84">
        <v>4</v>
      </c>
      <c r="E1280" s="37"/>
      <c r="F1280" s="147"/>
      <c r="H1280" s="145"/>
      <c r="I1280" s="19"/>
      <c r="J1280" s="19"/>
      <c r="K1280" s="19"/>
      <c r="L1280" s="75"/>
      <c r="M1280" s="102"/>
      <c r="N1280" s="89"/>
    </row>
    <row r="1281" spans="1:14" s="29" customFormat="1">
      <c r="A1281" s="30" t="s">
        <v>3718</v>
      </c>
      <c r="B1281" s="84">
        <f t="shared" si="64"/>
        <v>181</v>
      </c>
      <c r="C1281" s="84">
        <f t="shared" si="65"/>
        <v>164</v>
      </c>
      <c r="D1281" s="84">
        <v>4</v>
      </c>
      <c r="E1281" s="37"/>
      <c r="F1281" s="147"/>
      <c r="H1281" s="145"/>
      <c r="I1281" s="19"/>
      <c r="J1281" s="19"/>
      <c r="K1281" s="19"/>
      <c r="L1281" s="75"/>
      <c r="M1281" s="102"/>
      <c r="N1281" s="89"/>
    </row>
    <row r="1282" spans="1:14" s="29" customFormat="1">
      <c r="A1282" s="30" t="s">
        <v>3644</v>
      </c>
      <c r="B1282" s="84">
        <f t="shared" si="64"/>
        <v>208</v>
      </c>
      <c r="C1282" s="84">
        <f t="shared" si="65"/>
        <v>188.6</v>
      </c>
      <c r="D1282" s="84">
        <v>4.5999999999999996</v>
      </c>
      <c r="E1282" s="37"/>
      <c r="F1282" s="147">
        <v>2</v>
      </c>
      <c r="H1282" s="145"/>
      <c r="I1282" s="19"/>
      <c r="J1282" s="19"/>
      <c r="K1282" s="19"/>
      <c r="L1282" s="75"/>
      <c r="M1282" s="102"/>
      <c r="N1282" s="89"/>
    </row>
    <row r="1283" spans="1:14">
      <c r="A1283" s="85" t="s">
        <v>242</v>
      </c>
      <c r="B1283" s="84">
        <f t="shared" si="64"/>
        <v>181</v>
      </c>
      <c r="C1283" s="84">
        <f t="shared" si="65"/>
        <v>164</v>
      </c>
      <c r="D1283" s="84">
        <v>4</v>
      </c>
      <c r="E1283" s="85"/>
      <c r="M1283" s="102"/>
    </row>
    <row r="1284" spans="1:14" s="29" customFormat="1">
      <c r="A1284" s="90" t="s">
        <v>2482</v>
      </c>
      <c r="B1284" s="84">
        <f t="shared" si="64"/>
        <v>451</v>
      </c>
      <c r="C1284" s="84">
        <f t="shared" si="65"/>
        <v>410</v>
      </c>
      <c r="D1284" s="84">
        <v>10</v>
      </c>
      <c r="E1284" s="85"/>
      <c r="F1284" s="147" t="s">
        <v>2483</v>
      </c>
      <c r="H1284" s="145"/>
      <c r="I1284" s="19"/>
      <c r="J1284" s="19"/>
      <c r="K1284" s="19"/>
      <c r="L1284" s="75"/>
      <c r="M1284" s="102"/>
      <c r="N1284" s="89"/>
    </row>
    <row r="1285" spans="1:14" s="29" customFormat="1">
      <c r="A1285" s="90" t="s">
        <v>3409</v>
      </c>
      <c r="B1285" s="84">
        <f t="shared" si="64"/>
        <v>14</v>
      </c>
      <c r="C1285" s="84">
        <f t="shared" si="65"/>
        <v>12.299999999999999</v>
      </c>
      <c r="D1285" s="84">
        <v>0.3</v>
      </c>
      <c r="E1285" s="90" t="s">
        <v>4330</v>
      </c>
      <c r="F1285" s="147" t="s">
        <v>3410</v>
      </c>
      <c r="H1285" s="145"/>
      <c r="I1285" s="19"/>
      <c r="J1285" s="19"/>
      <c r="K1285" s="19"/>
      <c r="L1285" s="75"/>
      <c r="M1285" s="102"/>
      <c r="N1285" s="89"/>
    </row>
    <row r="1286" spans="1:14" s="29" customFormat="1">
      <c r="A1286" s="90" t="s">
        <v>4558</v>
      </c>
      <c r="B1286" s="84">
        <f t="shared" si="64"/>
        <v>32</v>
      </c>
      <c r="C1286" s="84">
        <f t="shared" si="65"/>
        <v>28.7</v>
      </c>
      <c r="D1286" s="84">
        <v>0.7</v>
      </c>
      <c r="E1286" s="90" t="s">
        <v>4560</v>
      </c>
      <c r="F1286" s="147" t="s">
        <v>4559</v>
      </c>
      <c r="H1286" s="145"/>
      <c r="I1286" s="19"/>
      <c r="J1286" s="19"/>
      <c r="K1286" s="19"/>
      <c r="L1286" s="75"/>
      <c r="M1286" s="102"/>
      <c r="N1286" s="89"/>
    </row>
    <row r="1287" spans="1:14" s="29" customFormat="1">
      <c r="A1287" s="90" t="s">
        <v>1681</v>
      </c>
      <c r="B1287" s="84">
        <f t="shared" si="64"/>
        <v>172</v>
      </c>
      <c r="C1287" s="84">
        <f t="shared" si="65"/>
        <v>155.79999999999998</v>
      </c>
      <c r="D1287" s="84">
        <v>3.8</v>
      </c>
      <c r="E1287" s="85"/>
      <c r="F1287" s="147" t="s">
        <v>2002</v>
      </c>
      <c r="H1287" s="145"/>
      <c r="I1287" s="19"/>
      <c r="J1287" s="19"/>
      <c r="K1287" s="19"/>
      <c r="L1287" s="75"/>
      <c r="M1287" s="102"/>
      <c r="N1287" s="89"/>
    </row>
    <row r="1288" spans="1:14" s="29" customFormat="1">
      <c r="A1288" s="90" t="s">
        <v>1934</v>
      </c>
      <c r="B1288" s="84">
        <f t="shared" si="64"/>
        <v>212</v>
      </c>
      <c r="C1288" s="84">
        <f t="shared" si="65"/>
        <v>192.70000000000002</v>
      </c>
      <c r="D1288" s="84">
        <v>4.7</v>
      </c>
      <c r="E1288" s="85"/>
      <c r="F1288" s="147" t="s">
        <v>1935</v>
      </c>
      <c r="H1288" s="145"/>
      <c r="I1288" s="19"/>
      <c r="J1288" s="19"/>
      <c r="K1288" s="19"/>
      <c r="L1288" s="75"/>
      <c r="M1288" s="102"/>
      <c r="N1288" s="89"/>
    </row>
    <row r="1289" spans="1:14" s="29" customFormat="1">
      <c r="A1289" s="90" t="s">
        <v>1322</v>
      </c>
      <c r="B1289" s="84">
        <f t="shared" si="64"/>
        <v>134</v>
      </c>
      <c r="C1289" s="84">
        <f t="shared" si="65"/>
        <v>120.95</v>
      </c>
      <c r="D1289" s="84">
        <v>2.95</v>
      </c>
      <c r="E1289" s="85"/>
      <c r="F1289" s="147">
        <v>1665</v>
      </c>
      <c r="H1289" s="145"/>
      <c r="I1289" s="19"/>
      <c r="J1289" s="19"/>
      <c r="K1289" s="19"/>
      <c r="L1289" s="75"/>
      <c r="M1289" s="102"/>
      <c r="N1289" s="89"/>
    </row>
    <row r="1290" spans="1:14" s="29" customFormat="1">
      <c r="A1290" s="90" t="s">
        <v>1830</v>
      </c>
      <c r="B1290" s="84">
        <f t="shared" si="64"/>
        <v>181</v>
      </c>
      <c r="C1290" s="84">
        <f t="shared" si="65"/>
        <v>164</v>
      </c>
      <c r="D1290" s="84">
        <v>4</v>
      </c>
      <c r="E1290" s="85"/>
      <c r="F1290" s="147" t="s">
        <v>1831</v>
      </c>
      <c r="H1290" s="145"/>
      <c r="I1290" s="19"/>
      <c r="J1290" s="19"/>
      <c r="K1290" s="19"/>
      <c r="L1290" s="75"/>
      <c r="M1290" s="102"/>
      <c r="N1290" s="89"/>
    </row>
    <row r="1291" spans="1:14" s="29" customFormat="1">
      <c r="A1291" s="90" t="s">
        <v>5937</v>
      </c>
      <c r="B1291" s="84">
        <f t="shared" si="64"/>
        <v>199</v>
      </c>
      <c r="C1291" s="84">
        <f t="shared" si="65"/>
        <v>180.4</v>
      </c>
      <c r="D1291" s="84">
        <v>4.4000000000000004</v>
      </c>
      <c r="E1291" s="85"/>
      <c r="F1291" s="147" t="s">
        <v>5936</v>
      </c>
      <c r="G1291" s="29" t="s">
        <v>5557</v>
      </c>
      <c r="H1291" s="217">
        <v>44194</v>
      </c>
      <c r="I1291" s="19"/>
      <c r="J1291" s="19"/>
      <c r="K1291" s="19"/>
      <c r="L1291" s="75"/>
      <c r="M1291" s="102"/>
      <c r="N1291" s="89"/>
    </row>
    <row r="1292" spans="1:14" s="29" customFormat="1">
      <c r="A1292" s="90" t="s">
        <v>3652</v>
      </c>
      <c r="B1292" s="84">
        <f t="shared" si="64"/>
        <v>41</v>
      </c>
      <c r="C1292" s="84">
        <f t="shared" si="65"/>
        <v>36.9</v>
      </c>
      <c r="D1292" s="84">
        <v>0.9</v>
      </c>
      <c r="E1292" s="85"/>
      <c r="F1292" s="147" t="s">
        <v>3653</v>
      </c>
      <c r="H1292" s="145"/>
      <c r="I1292" s="19"/>
      <c r="J1292" s="19"/>
      <c r="K1292" s="19"/>
      <c r="L1292" s="75"/>
      <c r="M1292" s="102"/>
      <c r="N1292" s="89"/>
    </row>
    <row r="1293" spans="1:14" s="29" customFormat="1">
      <c r="A1293" s="90" t="s">
        <v>1538</v>
      </c>
      <c r="B1293" s="84">
        <f t="shared" si="64"/>
        <v>43</v>
      </c>
      <c r="C1293" s="84">
        <f t="shared" si="65"/>
        <v>38.949999999999996</v>
      </c>
      <c r="D1293" s="84">
        <v>0.95</v>
      </c>
      <c r="E1293" s="85"/>
      <c r="F1293" s="147">
        <v>380</v>
      </c>
      <c r="H1293" s="145"/>
      <c r="I1293" s="19"/>
      <c r="J1293" s="19"/>
      <c r="K1293" s="19"/>
      <c r="L1293" s="75"/>
      <c r="M1293" s="102"/>
      <c r="N1293" s="89"/>
    </row>
    <row r="1294" spans="1:14" s="29" customFormat="1">
      <c r="A1294" s="90" t="s">
        <v>1540</v>
      </c>
      <c r="B1294" s="84">
        <f t="shared" si="64"/>
        <v>68</v>
      </c>
      <c r="C1294" s="84">
        <f t="shared" si="65"/>
        <v>61.5</v>
      </c>
      <c r="D1294" s="84">
        <v>1.5</v>
      </c>
      <c r="E1294" s="85"/>
      <c r="F1294" s="147">
        <v>802</v>
      </c>
      <c r="H1294" s="145"/>
      <c r="I1294" s="19"/>
      <c r="J1294" s="19"/>
      <c r="K1294" s="19"/>
      <c r="L1294" s="75"/>
      <c r="M1294" s="102"/>
      <c r="N1294" s="89"/>
    </row>
    <row r="1295" spans="1:14" s="29" customFormat="1">
      <c r="A1295" s="90" t="s">
        <v>1539</v>
      </c>
      <c r="B1295" s="84">
        <f t="shared" si="64"/>
        <v>41</v>
      </c>
      <c r="C1295" s="84">
        <f t="shared" si="65"/>
        <v>36.9</v>
      </c>
      <c r="D1295" s="84">
        <v>0.9</v>
      </c>
      <c r="E1295" s="85">
        <v>0</v>
      </c>
      <c r="F1295" s="147">
        <v>410</v>
      </c>
      <c r="H1295" s="145"/>
      <c r="I1295" s="19"/>
      <c r="J1295" s="19"/>
      <c r="K1295" s="19"/>
      <c r="L1295" s="75"/>
      <c r="M1295" s="102"/>
      <c r="N1295" s="89"/>
    </row>
    <row r="1296" spans="1:14" s="29" customFormat="1">
      <c r="A1296" s="90" t="s">
        <v>3586</v>
      </c>
      <c r="B1296" s="84">
        <f t="shared" si="64"/>
        <v>41</v>
      </c>
      <c r="C1296" s="84">
        <f t="shared" si="65"/>
        <v>36.9</v>
      </c>
      <c r="D1296" s="84">
        <v>0.9</v>
      </c>
      <c r="E1296" s="90" t="s">
        <v>3109</v>
      </c>
      <c r="F1296" s="147" t="s">
        <v>1851</v>
      </c>
      <c r="H1296" s="145"/>
      <c r="I1296" s="19"/>
      <c r="J1296" s="19"/>
      <c r="K1296" s="19"/>
      <c r="L1296" s="75"/>
      <c r="M1296" s="102"/>
      <c r="N1296" s="89"/>
    </row>
    <row r="1297" spans="1:14" s="29" customFormat="1">
      <c r="A1297" s="90" t="s">
        <v>3584</v>
      </c>
      <c r="B1297" s="84">
        <f t="shared" si="64"/>
        <v>41</v>
      </c>
      <c r="C1297" s="84">
        <f t="shared" si="65"/>
        <v>36.9</v>
      </c>
      <c r="D1297" s="84">
        <v>0.9</v>
      </c>
      <c r="E1297" s="90" t="s">
        <v>2442</v>
      </c>
      <c r="F1297" s="147" t="s">
        <v>4238</v>
      </c>
      <c r="H1297" s="145"/>
      <c r="I1297" s="19"/>
      <c r="J1297" s="19"/>
      <c r="K1297" s="19"/>
      <c r="L1297" s="75"/>
      <c r="M1297" s="102"/>
      <c r="N1297" s="89"/>
    </row>
    <row r="1298" spans="1:14" s="29" customFormat="1">
      <c r="A1298" s="90" t="s">
        <v>3585</v>
      </c>
      <c r="B1298" s="84">
        <f t="shared" si="64"/>
        <v>61</v>
      </c>
      <c r="C1298" s="84">
        <f t="shared" si="65"/>
        <v>55.35</v>
      </c>
      <c r="D1298" s="84">
        <v>1.35</v>
      </c>
      <c r="E1298" s="90" t="s">
        <v>2443</v>
      </c>
      <c r="F1298" s="147" t="s">
        <v>1953</v>
      </c>
      <c r="H1298" s="145"/>
      <c r="I1298" s="19"/>
      <c r="J1298" s="19"/>
      <c r="K1298" s="19"/>
      <c r="L1298" s="75"/>
      <c r="M1298" s="102"/>
      <c r="N1298" s="89"/>
    </row>
    <row r="1299" spans="1:14" s="29" customFormat="1">
      <c r="A1299" s="90" t="s">
        <v>4461</v>
      </c>
      <c r="B1299" s="84">
        <f t="shared" si="64"/>
        <v>145</v>
      </c>
      <c r="C1299" s="84">
        <f t="shared" si="65"/>
        <v>131.20000000000002</v>
      </c>
      <c r="D1299" s="84">
        <v>3.2</v>
      </c>
      <c r="E1299" s="90"/>
      <c r="F1299" s="147" t="s">
        <v>4462</v>
      </c>
      <c r="G1299" s="29" t="s">
        <v>5557</v>
      </c>
      <c r="H1299" s="217">
        <v>44509</v>
      </c>
      <c r="I1299" s="19">
        <v>1</v>
      </c>
      <c r="J1299" s="19"/>
      <c r="K1299" s="19"/>
      <c r="L1299" s="75"/>
      <c r="M1299" s="102"/>
      <c r="N1299" s="89"/>
    </row>
    <row r="1300" spans="1:14" s="29" customFormat="1">
      <c r="A1300" s="90" t="s">
        <v>1189</v>
      </c>
      <c r="B1300" s="84">
        <f t="shared" si="64"/>
        <v>113</v>
      </c>
      <c r="C1300" s="84">
        <f t="shared" si="65"/>
        <v>102.5</v>
      </c>
      <c r="D1300" s="84">
        <v>2.5</v>
      </c>
      <c r="E1300" s="85"/>
      <c r="F1300" s="147">
        <v>2080</v>
      </c>
      <c r="H1300" s="145"/>
      <c r="I1300" s="19"/>
      <c r="J1300" s="19"/>
      <c r="K1300" s="19"/>
      <c r="L1300" s="75"/>
      <c r="M1300" s="102"/>
      <c r="N1300" s="89"/>
    </row>
    <row r="1301" spans="1:14" s="29" customFormat="1">
      <c r="A1301" s="90" t="s">
        <v>1412</v>
      </c>
      <c r="B1301" s="84">
        <f t="shared" si="64"/>
        <v>51</v>
      </c>
      <c r="C1301" s="84">
        <f t="shared" si="65"/>
        <v>45.92</v>
      </c>
      <c r="D1301" s="84">
        <v>1.1200000000000001</v>
      </c>
      <c r="E1301" s="85"/>
      <c r="F1301" s="147">
        <v>428</v>
      </c>
      <c r="H1301" s="145"/>
      <c r="I1301" s="19"/>
      <c r="J1301" s="19"/>
      <c r="K1301" s="19"/>
      <c r="L1301" s="75"/>
      <c r="M1301" s="102"/>
      <c r="N1301" s="89"/>
    </row>
    <row r="1302" spans="1:14" s="29" customFormat="1">
      <c r="A1302" s="90" t="s">
        <v>4496</v>
      </c>
      <c r="B1302" s="84">
        <f t="shared" si="64"/>
        <v>46</v>
      </c>
      <c r="C1302" s="84">
        <f t="shared" si="65"/>
        <v>41</v>
      </c>
      <c r="D1302" s="84">
        <v>1</v>
      </c>
      <c r="E1302" s="85"/>
      <c r="F1302" s="147" t="s">
        <v>4497</v>
      </c>
      <c r="G1302" s="29" t="s">
        <v>5877</v>
      </c>
      <c r="H1302" s="217">
        <v>44572</v>
      </c>
      <c r="I1302" s="19">
        <v>2</v>
      </c>
      <c r="J1302" s="19"/>
      <c r="K1302" s="19"/>
      <c r="L1302" s="75"/>
      <c r="M1302" s="102"/>
      <c r="N1302" s="89"/>
    </row>
    <row r="1303" spans="1:14" s="29" customFormat="1">
      <c r="A1303" s="90" t="s">
        <v>6620</v>
      </c>
      <c r="B1303" s="84">
        <f t="shared" si="64"/>
        <v>39</v>
      </c>
      <c r="C1303" s="84">
        <f t="shared" si="65"/>
        <v>34.85</v>
      </c>
      <c r="D1303" s="84">
        <v>0.85</v>
      </c>
      <c r="E1303" s="85"/>
      <c r="F1303" s="147"/>
      <c r="G1303" s="29" t="s">
        <v>5877</v>
      </c>
      <c r="H1303" s="217">
        <v>44529</v>
      </c>
      <c r="I1303" s="19">
        <v>10</v>
      </c>
      <c r="J1303" s="19" t="s">
        <v>5548</v>
      </c>
      <c r="K1303" s="19" t="s">
        <v>782</v>
      </c>
      <c r="L1303" s="75"/>
      <c r="M1303" s="102"/>
      <c r="N1303" s="89"/>
    </row>
    <row r="1304" spans="1:14">
      <c r="A1304" s="90" t="s">
        <v>4777</v>
      </c>
      <c r="B1304" s="84">
        <f t="shared" ref="B1304:B1309" si="68">ROUNDUP(C1304*1.1,0)</f>
        <v>32</v>
      </c>
      <c r="C1304" s="84">
        <f t="shared" ref="C1304:C1309" si="69">$K$2*D1304</f>
        <v>28.7</v>
      </c>
      <c r="D1304" s="84">
        <v>0.7</v>
      </c>
      <c r="E1304" s="85"/>
      <c r="F1304" s="147">
        <v>355</v>
      </c>
      <c r="M1304" s="102"/>
    </row>
    <row r="1305" spans="1:14" s="29" customFormat="1">
      <c r="A1305" s="90" t="s">
        <v>1353</v>
      </c>
      <c r="B1305" s="84">
        <f t="shared" si="68"/>
        <v>46</v>
      </c>
      <c r="C1305" s="84">
        <f t="shared" si="69"/>
        <v>41</v>
      </c>
      <c r="D1305" s="84">
        <v>1</v>
      </c>
      <c r="E1305" s="85"/>
      <c r="F1305" s="147" t="s">
        <v>1354</v>
      </c>
      <c r="H1305" s="145"/>
      <c r="I1305" s="19"/>
      <c r="J1305" s="19"/>
      <c r="K1305" s="19"/>
      <c r="L1305" s="75"/>
      <c r="M1305" s="102"/>
      <c r="N1305" s="89"/>
    </row>
    <row r="1306" spans="1:14" s="29" customFormat="1">
      <c r="A1306" s="90" t="s">
        <v>4077</v>
      </c>
      <c r="B1306" s="84">
        <f t="shared" si="68"/>
        <v>41</v>
      </c>
      <c r="C1306" s="84">
        <f t="shared" si="69"/>
        <v>36.9</v>
      </c>
      <c r="D1306" s="84">
        <v>0.9</v>
      </c>
      <c r="E1306" s="85"/>
      <c r="F1306" s="147" t="s">
        <v>2025</v>
      </c>
      <c r="H1306" s="217">
        <v>44330</v>
      </c>
      <c r="I1306" s="19">
        <v>10</v>
      </c>
      <c r="J1306" s="19"/>
      <c r="K1306" s="19"/>
      <c r="L1306" s="75"/>
      <c r="M1306" s="102"/>
      <c r="N1306" s="89"/>
    </row>
    <row r="1307" spans="1:14" s="29" customFormat="1">
      <c r="A1307" s="90" t="s">
        <v>6376</v>
      </c>
      <c r="B1307" s="84">
        <f t="shared" si="68"/>
        <v>32</v>
      </c>
      <c r="C1307" s="84">
        <f t="shared" si="69"/>
        <v>28.7</v>
      </c>
      <c r="D1307" s="84">
        <v>0.7</v>
      </c>
      <c r="E1307" s="85"/>
      <c r="F1307" s="147" t="s">
        <v>6377</v>
      </c>
      <c r="G1307" s="29" t="s">
        <v>5877</v>
      </c>
      <c r="H1307" s="145"/>
      <c r="I1307" s="19"/>
      <c r="J1307" s="19"/>
      <c r="K1307" s="19"/>
      <c r="L1307" s="75"/>
      <c r="M1307" s="102"/>
      <c r="N1307" s="89"/>
    </row>
    <row r="1308" spans="1:14" s="29" customFormat="1">
      <c r="A1308" s="90" t="s">
        <v>6619</v>
      </c>
      <c r="B1308" s="84">
        <f t="shared" si="68"/>
        <v>37</v>
      </c>
      <c r="C1308" s="84">
        <f t="shared" si="69"/>
        <v>32.800000000000004</v>
      </c>
      <c r="D1308" s="84">
        <v>0.8</v>
      </c>
      <c r="E1308" s="85"/>
      <c r="F1308" s="147"/>
      <c r="G1308" s="29" t="s">
        <v>5877</v>
      </c>
      <c r="H1308" s="145"/>
      <c r="I1308" s="19">
        <v>2</v>
      </c>
      <c r="J1308" s="19" t="s">
        <v>782</v>
      </c>
      <c r="K1308" s="19"/>
      <c r="L1308" s="75"/>
      <c r="M1308" s="102"/>
      <c r="N1308" s="89"/>
    </row>
    <row r="1309" spans="1:14" s="29" customFormat="1">
      <c r="A1309" s="90" t="s">
        <v>5294</v>
      </c>
      <c r="B1309" s="84">
        <f t="shared" si="68"/>
        <v>39</v>
      </c>
      <c r="C1309" s="84">
        <f t="shared" si="69"/>
        <v>34.85</v>
      </c>
      <c r="D1309" s="84">
        <v>0.85</v>
      </c>
      <c r="E1309" s="85"/>
      <c r="F1309" s="147" t="s">
        <v>782</v>
      </c>
      <c r="G1309" s="29" t="s">
        <v>5877</v>
      </c>
      <c r="H1309" s="145"/>
      <c r="I1309" s="19">
        <v>1</v>
      </c>
      <c r="J1309" s="19" t="s">
        <v>5530</v>
      </c>
      <c r="K1309" s="19"/>
      <c r="L1309" s="75"/>
      <c r="M1309" s="102"/>
      <c r="N1309" s="89"/>
    </row>
    <row r="1310" spans="1:14" s="29" customFormat="1">
      <c r="A1310" s="90" t="s">
        <v>4624</v>
      </c>
      <c r="B1310" s="84">
        <f t="shared" ref="B1310:B1485" si="70">ROUNDUP(C1310*1.1,0)</f>
        <v>41</v>
      </c>
      <c r="C1310" s="84">
        <f t="shared" ref="C1310:C1485" si="71">$K$2*D1310</f>
        <v>36.9</v>
      </c>
      <c r="D1310" s="84">
        <v>0.9</v>
      </c>
      <c r="E1310" s="85"/>
      <c r="F1310" s="147" t="s">
        <v>2198</v>
      </c>
      <c r="H1310" s="145"/>
      <c r="I1310" s="19"/>
      <c r="J1310" s="19"/>
      <c r="K1310" s="19"/>
      <c r="L1310" s="75"/>
      <c r="M1310" s="102"/>
      <c r="N1310" s="89"/>
    </row>
    <row r="1311" spans="1:14" s="29" customFormat="1">
      <c r="A1311" s="90" t="s">
        <v>2010</v>
      </c>
      <c r="B1311" s="84">
        <f t="shared" si="70"/>
        <v>32</v>
      </c>
      <c r="C1311" s="84">
        <f t="shared" si="71"/>
        <v>28.7</v>
      </c>
      <c r="D1311" s="84">
        <v>0.7</v>
      </c>
      <c r="E1311" s="85"/>
      <c r="F1311" s="147" t="s">
        <v>2011</v>
      </c>
      <c r="H1311" s="145"/>
      <c r="I1311" s="19"/>
      <c r="J1311" s="19"/>
      <c r="K1311" s="19"/>
      <c r="L1311" s="75"/>
      <c r="M1311" s="102"/>
      <c r="N1311" s="89"/>
    </row>
    <row r="1312" spans="1:14">
      <c r="A1312" s="90" t="s">
        <v>4167</v>
      </c>
      <c r="B1312" s="84">
        <f t="shared" si="70"/>
        <v>37</v>
      </c>
      <c r="C1312" s="84">
        <f t="shared" si="71"/>
        <v>32.800000000000004</v>
      </c>
      <c r="D1312" s="84">
        <v>0.8</v>
      </c>
      <c r="E1312" s="85"/>
      <c r="F1312" s="147">
        <v>334</v>
      </c>
      <c r="M1312" s="102"/>
    </row>
    <row r="1313" spans="1:14" s="29" customFormat="1">
      <c r="A1313" s="90" t="s">
        <v>3279</v>
      </c>
      <c r="B1313" s="84">
        <f t="shared" si="70"/>
        <v>171</v>
      </c>
      <c r="C1313" s="84">
        <f t="shared" si="71"/>
        <v>154.97999999999999</v>
      </c>
      <c r="D1313" s="84">
        <v>3.78</v>
      </c>
      <c r="E1313" s="85"/>
      <c r="F1313" s="147" t="s">
        <v>3280</v>
      </c>
      <c r="H1313" s="145"/>
      <c r="I1313" s="19"/>
      <c r="J1313" s="19"/>
      <c r="K1313" s="19"/>
      <c r="L1313" s="75"/>
      <c r="M1313" s="102"/>
      <c r="N1313" s="89"/>
    </row>
    <row r="1314" spans="1:14" s="29" customFormat="1">
      <c r="A1314" s="90" t="s">
        <v>2996</v>
      </c>
      <c r="B1314" s="84">
        <f t="shared" si="70"/>
        <v>32</v>
      </c>
      <c r="C1314" s="84">
        <f t="shared" si="71"/>
        <v>28.7</v>
      </c>
      <c r="D1314" s="84">
        <v>0.7</v>
      </c>
      <c r="E1314" s="85"/>
      <c r="F1314" s="147" t="s">
        <v>6250</v>
      </c>
      <c r="G1314" s="29" t="s">
        <v>5877</v>
      </c>
      <c r="H1314" s="145"/>
      <c r="I1314" s="19">
        <v>21</v>
      </c>
      <c r="J1314" s="19"/>
      <c r="K1314" s="19"/>
      <c r="L1314" s="75"/>
      <c r="M1314" s="102"/>
      <c r="N1314" s="89"/>
    </row>
    <row r="1315" spans="1:14" s="29" customFormat="1">
      <c r="A1315" s="90" t="s">
        <v>4387</v>
      </c>
      <c r="B1315" s="84">
        <f t="shared" si="70"/>
        <v>55</v>
      </c>
      <c r="C1315" s="84">
        <f t="shared" si="71"/>
        <v>49.199999999999996</v>
      </c>
      <c r="D1315" s="84">
        <v>1.2</v>
      </c>
      <c r="E1315" s="85"/>
      <c r="F1315" s="147" t="s">
        <v>4283</v>
      </c>
      <c r="H1315" s="145"/>
      <c r="I1315" s="19"/>
      <c r="J1315" s="19"/>
      <c r="K1315" s="19"/>
      <c r="L1315" s="75"/>
      <c r="M1315" s="102"/>
      <c r="N1315" s="89"/>
    </row>
    <row r="1316" spans="1:14" s="29" customFormat="1">
      <c r="A1316" s="90" t="s">
        <v>1985</v>
      </c>
      <c r="B1316" s="84">
        <f t="shared" si="70"/>
        <v>50</v>
      </c>
      <c r="C1316" s="84">
        <f t="shared" si="71"/>
        <v>45.1</v>
      </c>
      <c r="D1316" s="84">
        <v>1.1000000000000001</v>
      </c>
      <c r="E1316" s="85"/>
      <c r="F1316" s="147" t="s">
        <v>1986</v>
      </c>
      <c r="H1316" s="145"/>
      <c r="I1316" s="19"/>
      <c r="J1316" s="19"/>
      <c r="K1316" s="19"/>
      <c r="L1316" s="75"/>
      <c r="M1316" s="102"/>
      <c r="N1316" s="89"/>
    </row>
    <row r="1317" spans="1:14" s="29" customFormat="1">
      <c r="A1317" s="90" t="s">
        <v>4420</v>
      </c>
      <c r="B1317" s="84">
        <f t="shared" si="70"/>
        <v>46</v>
      </c>
      <c r="C1317" s="84">
        <f t="shared" si="71"/>
        <v>41</v>
      </c>
      <c r="D1317" s="84">
        <v>1</v>
      </c>
      <c r="E1317" s="85"/>
      <c r="F1317" s="147" t="s">
        <v>2198</v>
      </c>
      <c r="H1317" s="145"/>
      <c r="I1317" s="19"/>
      <c r="J1317" s="19"/>
      <c r="K1317" s="19"/>
      <c r="L1317" s="75"/>
      <c r="M1317" s="102"/>
      <c r="N1317" s="89"/>
    </row>
    <row r="1318" spans="1:14" s="29" customFormat="1">
      <c r="A1318" s="90" t="s">
        <v>4421</v>
      </c>
      <c r="B1318" s="84">
        <f t="shared" si="70"/>
        <v>82</v>
      </c>
      <c r="C1318" s="84">
        <f t="shared" si="71"/>
        <v>73.8</v>
      </c>
      <c r="D1318" s="84">
        <v>1.8</v>
      </c>
      <c r="E1318" s="85"/>
      <c r="F1318" s="147" t="s">
        <v>4422</v>
      </c>
      <c r="H1318" s="145"/>
      <c r="I1318" s="19"/>
      <c r="J1318" s="19"/>
      <c r="K1318" s="19"/>
      <c r="L1318" s="75"/>
      <c r="M1318" s="102"/>
      <c r="N1318" s="89"/>
    </row>
    <row r="1319" spans="1:14" s="29" customFormat="1">
      <c r="A1319" s="90" t="s">
        <v>3299</v>
      </c>
      <c r="B1319" s="84">
        <f t="shared" si="70"/>
        <v>91</v>
      </c>
      <c r="C1319" s="84">
        <f t="shared" si="71"/>
        <v>82</v>
      </c>
      <c r="D1319" s="84">
        <v>2</v>
      </c>
      <c r="E1319" s="85"/>
      <c r="F1319" s="147" t="s">
        <v>3300</v>
      </c>
      <c r="H1319" s="145"/>
      <c r="I1319" s="19"/>
      <c r="J1319" s="19"/>
      <c r="K1319" s="19"/>
      <c r="L1319" s="75"/>
      <c r="M1319" s="102"/>
      <c r="N1319" s="89"/>
    </row>
    <row r="1320" spans="1:14" s="29" customFormat="1">
      <c r="A1320" s="90" t="s">
        <v>6001</v>
      </c>
      <c r="B1320" s="84">
        <f t="shared" si="70"/>
        <v>14</v>
      </c>
      <c r="C1320" s="84">
        <f t="shared" si="71"/>
        <v>12.299999999999999</v>
      </c>
      <c r="D1320" s="84">
        <v>0.3</v>
      </c>
      <c r="E1320" s="85"/>
      <c r="F1320" s="147" t="s">
        <v>3477</v>
      </c>
      <c r="G1320" s="29" t="s">
        <v>5877</v>
      </c>
      <c r="H1320" s="217">
        <v>44211</v>
      </c>
      <c r="I1320" s="19">
        <v>9</v>
      </c>
      <c r="J1320" s="19"/>
      <c r="K1320" s="19"/>
      <c r="L1320" s="75"/>
      <c r="M1320" s="102"/>
      <c r="N1320" s="89"/>
    </row>
    <row r="1321" spans="1:14" s="29" customFormat="1">
      <c r="A1321" s="90" t="s">
        <v>5467</v>
      </c>
      <c r="B1321" s="84">
        <f t="shared" si="70"/>
        <v>30</v>
      </c>
      <c r="C1321" s="84">
        <f t="shared" si="71"/>
        <v>26.650000000000002</v>
      </c>
      <c r="D1321" s="84">
        <v>0.65</v>
      </c>
      <c r="E1321" s="90" t="s">
        <v>4695</v>
      </c>
      <c r="F1321" s="147" t="s">
        <v>1821</v>
      </c>
      <c r="H1321" s="145"/>
      <c r="I1321" s="19"/>
      <c r="J1321" s="19"/>
      <c r="K1321" s="19"/>
      <c r="L1321" s="75"/>
      <c r="M1321" s="102"/>
      <c r="N1321" s="89"/>
    </row>
    <row r="1322" spans="1:14" s="29" customFormat="1">
      <c r="A1322" s="90" t="s">
        <v>5754</v>
      </c>
      <c r="B1322" s="84">
        <f t="shared" si="70"/>
        <v>41</v>
      </c>
      <c r="C1322" s="84">
        <f t="shared" si="71"/>
        <v>36.9</v>
      </c>
      <c r="D1322" s="84">
        <v>0.9</v>
      </c>
      <c r="E1322" s="90"/>
      <c r="F1322" s="147" t="s">
        <v>5876</v>
      </c>
      <c r="G1322" s="29" t="s">
        <v>5877</v>
      </c>
      <c r="H1322" s="217">
        <v>44180</v>
      </c>
      <c r="I1322" s="19"/>
      <c r="J1322" s="19"/>
      <c r="K1322" s="19"/>
      <c r="L1322" s="75"/>
      <c r="M1322" s="102"/>
      <c r="N1322" s="89"/>
    </row>
    <row r="1323" spans="1:14" s="29" customFormat="1">
      <c r="A1323" s="90" t="s">
        <v>4359</v>
      </c>
      <c r="B1323" s="84">
        <f t="shared" si="70"/>
        <v>37</v>
      </c>
      <c r="C1323" s="84">
        <f t="shared" si="71"/>
        <v>32.800000000000004</v>
      </c>
      <c r="D1323" s="84">
        <v>0.8</v>
      </c>
      <c r="E1323" s="85"/>
      <c r="F1323" s="147"/>
      <c r="G1323" s="29" t="s">
        <v>5877</v>
      </c>
      <c r="H1323" s="217">
        <v>44408</v>
      </c>
      <c r="I1323" s="19">
        <v>4</v>
      </c>
      <c r="J1323" s="19"/>
      <c r="K1323" s="19"/>
      <c r="L1323" s="75"/>
      <c r="M1323" s="102"/>
      <c r="N1323" s="89"/>
    </row>
    <row r="1324" spans="1:14" s="29" customFormat="1">
      <c r="A1324" s="90" t="s">
        <v>4618</v>
      </c>
      <c r="B1324" s="84">
        <f t="shared" si="70"/>
        <v>32</v>
      </c>
      <c r="C1324" s="84">
        <f t="shared" si="71"/>
        <v>28.7</v>
      </c>
      <c r="D1324" s="84">
        <v>0.7</v>
      </c>
      <c r="E1324" s="85"/>
      <c r="F1324" s="147" t="s">
        <v>4619</v>
      </c>
      <c r="H1324" s="145"/>
      <c r="I1324" s="19"/>
      <c r="J1324" s="19"/>
      <c r="K1324" s="19"/>
      <c r="L1324" s="75"/>
      <c r="M1324" s="102"/>
      <c r="N1324" s="89"/>
    </row>
    <row r="1325" spans="1:14" s="29" customFormat="1">
      <c r="A1325" s="90" t="s">
        <v>4296</v>
      </c>
      <c r="B1325" s="84">
        <f t="shared" si="70"/>
        <v>77</v>
      </c>
      <c r="C1325" s="84">
        <f t="shared" si="71"/>
        <v>69.7</v>
      </c>
      <c r="D1325" s="84">
        <v>1.7</v>
      </c>
      <c r="E1325" s="85"/>
      <c r="F1325" s="147" t="s">
        <v>4290</v>
      </c>
      <c r="H1325" s="145"/>
      <c r="I1325" s="19"/>
      <c r="J1325" s="19"/>
      <c r="K1325" s="19"/>
      <c r="L1325" s="75"/>
      <c r="M1325" s="102"/>
      <c r="N1325" s="89"/>
    </row>
    <row r="1326" spans="1:14" s="29" customFormat="1">
      <c r="A1326" s="90" t="s">
        <v>3035</v>
      </c>
      <c r="B1326" s="84">
        <f t="shared" si="70"/>
        <v>91</v>
      </c>
      <c r="C1326" s="84">
        <f t="shared" si="71"/>
        <v>82</v>
      </c>
      <c r="D1326" s="84">
        <v>2</v>
      </c>
      <c r="E1326" s="85"/>
      <c r="F1326" s="147" t="s">
        <v>2302</v>
      </c>
      <c r="H1326" s="145"/>
      <c r="I1326" s="19"/>
      <c r="J1326" s="19"/>
      <c r="K1326" s="19"/>
      <c r="L1326" s="75"/>
      <c r="M1326" s="102"/>
      <c r="N1326" s="89"/>
    </row>
    <row r="1327" spans="1:14" s="29" customFormat="1">
      <c r="A1327" s="90" t="s">
        <v>5381</v>
      </c>
      <c r="B1327" s="84">
        <f t="shared" si="70"/>
        <v>82</v>
      </c>
      <c r="C1327" s="84">
        <f t="shared" si="71"/>
        <v>73.8</v>
      </c>
      <c r="D1327" s="84">
        <v>1.8</v>
      </c>
      <c r="E1327" s="85"/>
      <c r="F1327" s="147" t="s">
        <v>4577</v>
      </c>
      <c r="H1327" s="145"/>
      <c r="I1327" s="19"/>
      <c r="J1327" s="19"/>
      <c r="K1327" s="19"/>
      <c r="L1327" s="75"/>
      <c r="M1327" s="102"/>
      <c r="N1327" s="89"/>
    </row>
    <row r="1328" spans="1:14" s="29" customFormat="1">
      <c r="A1328" s="90" t="s">
        <v>2622</v>
      </c>
      <c r="B1328" s="84">
        <f t="shared" si="70"/>
        <v>37</v>
      </c>
      <c r="C1328" s="84">
        <f t="shared" si="71"/>
        <v>32.800000000000004</v>
      </c>
      <c r="D1328" s="84">
        <v>0.8</v>
      </c>
      <c r="E1328" s="90" t="s">
        <v>2837</v>
      </c>
      <c r="F1328" s="147" t="s">
        <v>1942</v>
      </c>
      <c r="H1328" s="145"/>
      <c r="I1328" s="19"/>
      <c r="J1328" s="19"/>
      <c r="K1328" s="19"/>
      <c r="L1328" s="75"/>
      <c r="M1328" s="102"/>
      <c r="N1328" s="89"/>
    </row>
    <row r="1329" spans="1:14" s="29" customFormat="1">
      <c r="A1329" s="90" t="s">
        <v>6584</v>
      </c>
      <c r="B1329" s="84">
        <f t="shared" si="70"/>
        <v>271</v>
      </c>
      <c r="C1329" s="84">
        <f t="shared" si="71"/>
        <v>246</v>
      </c>
      <c r="D1329" s="84">
        <v>6</v>
      </c>
      <c r="E1329" s="90"/>
      <c r="F1329" s="147"/>
      <c r="G1329" s="29" t="s">
        <v>5877</v>
      </c>
      <c r="H1329" s="145"/>
      <c r="I1329" s="19">
        <v>1</v>
      </c>
      <c r="J1329" s="19" t="s">
        <v>5548</v>
      </c>
      <c r="K1329" s="19" t="s">
        <v>5852</v>
      </c>
      <c r="L1329" s="75"/>
      <c r="M1329" s="102"/>
      <c r="N1329" s="89"/>
    </row>
    <row r="1330" spans="1:14" s="29" customFormat="1">
      <c r="A1330" s="90" t="s">
        <v>6028</v>
      </c>
      <c r="B1330" s="84">
        <f t="shared" si="70"/>
        <v>19</v>
      </c>
      <c r="C1330" s="84">
        <f t="shared" si="71"/>
        <v>16.400000000000002</v>
      </c>
      <c r="D1330" s="84">
        <v>0.4</v>
      </c>
      <c r="E1330" s="90"/>
      <c r="F1330" s="147" t="s">
        <v>6029</v>
      </c>
      <c r="G1330" s="29" t="s">
        <v>5877</v>
      </c>
      <c r="H1330" s="217">
        <v>44215</v>
      </c>
      <c r="I1330" s="19">
        <v>100</v>
      </c>
      <c r="J1330" s="19"/>
      <c r="K1330" s="19"/>
      <c r="L1330" s="75"/>
      <c r="M1330" s="102"/>
      <c r="N1330" s="89"/>
    </row>
    <row r="1331" spans="1:14" s="29" customFormat="1">
      <c r="A1331" s="90" t="s">
        <v>2346</v>
      </c>
      <c r="B1331" s="84">
        <f t="shared" si="70"/>
        <v>19</v>
      </c>
      <c r="C1331" s="84">
        <f t="shared" si="71"/>
        <v>16.400000000000002</v>
      </c>
      <c r="D1331" s="84">
        <v>0.4</v>
      </c>
      <c r="E1331" s="85"/>
      <c r="F1331" s="147" t="s">
        <v>2347</v>
      </c>
      <c r="H1331" s="145"/>
      <c r="I1331" s="19"/>
      <c r="J1331" s="19"/>
      <c r="K1331" s="19"/>
      <c r="L1331" s="75"/>
      <c r="M1331" s="102"/>
      <c r="N1331" s="89"/>
    </row>
    <row r="1332" spans="1:14" s="29" customFormat="1">
      <c r="A1332" s="90" t="s">
        <v>4033</v>
      </c>
      <c r="B1332" s="84">
        <f t="shared" si="70"/>
        <v>41</v>
      </c>
      <c r="C1332" s="84">
        <f t="shared" si="71"/>
        <v>36.9</v>
      </c>
      <c r="D1332" s="84">
        <v>0.9</v>
      </c>
      <c r="E1332" s="85"/>
      <c r="F1332" s="147" t="s">
        <v>3063</v>
      </c>
      <c r="G1332" s="29" t="s">
        <v>5877</v>
      </c>
      <c r="H1332" s="217">
        <v>44474</v>
      </c>
      <c r="I1332" s="19">
        <v>22</v>
      </c>
      <c r="J1332" s="19"/>
      <c r="K1332" s="19"/>
      <c r="L1332" s="75"/>
      <c r="M1332" s="102"/>
      <c r="N1332" s="89"/>
    </row>
    <row r="1333" spans="1:14" s="29" customFormat="1">
      <c r="A1333" s="90" t="s">
        <v>4423</v>
      </c>
      <c r="B1333" s="84">
        <f t="shared" si="70"/>
        <v>46</v>
      </c>
      <c r="C1333" s="84">
        <f t="shared" si="71"/>
        <v>41</v>
      </c>
      <c r="D1333" s="84">
        <v>1</v>
      </c>
      <c r="E1333" s="85"/>
      <c r="F1333" s="147" t="s">
        <v>1965</v>
      </c>
      <c r="H1333" s="145"/>
      <c r="I1333" s="19"/>
      <c r="J1333" s="19"/>
      <c r="K1333" s="19"/>
      <c r="L1333" s="75"/>
      <c r="M1333" s="102"/>
      <c r="N1333" s="89"/>
    </row>
    <row r="1334" spans="1:14" s="29" customFormat="1">
      <c r="A1334" s="90" t="s">
        <v>4021</v>
      </c>
      <c r="B1334" s="84">
        <f t="shared" si="70"/>
        <v>34</v>
      </c>
      <c r="C1334" s="84">
        <f t="shared" si="71"/>
        <v>30.75</v>
      </c>
      <c r="D1334" s="84">
        <v>0.75</v>
      </c>
      <c r="E1334" s="90" t="s">
        <v>4022</v>
      </c>
      <c r="F1334" s="147" t="s">
        <v>2001</v>
      </c>
      <c r="G1334" s="29" t="s">
        <v>5877</v>
      </c>
      <c r="H1334" s="145"/>
      <c r="I1334" s="19" t="s">
        <v>6025</v>
      </c>
      <c r="J1334" s="19"/>
      <c r="K1334" s="19"/>
      <c r="L1334" s="75"/>
      <c r="M1334" s="102"/>
      <c r="N1334" s="89"/>
    </row>
    <row r="1335" spans="1:14" s="29" customFormat="1">
      <c r="A1335" s="90" t="s">
        <v>6522</v>
      </c>
      <c r="B1335" s="84">
        <f t="shared" si="70"/>
        <v>113</v>
      </c>
      <c r="C1335" s="84">
        <f t="shared" si="71"/>
        <v>102.5</v>
      </c>
      <c r="D1335" s="84">
        <v>2.5</v>
      </c>
      <c r="E1335" s="90"/>
      <c r="F1335" s="208">
        <v>1.0000000000000001E-5</v>
      </c>
      <c r="G1335" s="29" t="s">
        <v>5877</v>
      </c>
      <c r="H1335" s="217">
        <v>44382</v>
      </c>
      <c r="I1335" s="19">
        <v>5</v>
      </c>
      <c r="J1335" s="19" t="s">
        <v>5548</v>
      </c>
      <c r="K1335" s="19" t="s">
        <v>5852</v>
      </c>
      <c r="L1335" s="75"/>
      <c r="M1335" s="102"/>
      <c r="N1335" s="89"/>
    </row>
    <row r="1336" spans="1:14" s="29" customFormat="1">
      <c r="A1336" s="90" t="s">
        <v>6187</v>
      </c>
      <c r="B1336" s="84">
        <f t="shared" si="70"/>
        <v>50</v>
      </c>
      <c r="C1336" s="84">
        <f t="shared" si="71"/>
        <v>45.1</v>
      </c>
      <c r="D1336" s="84">
        <v>1.1000000000000001</v>
      </c>
      <c r="E1336" s="90"/>
      <c r="F1336" s="147" t="s">
        <v>2863</v>
      </c>
      <c r="G1336" s="29" t="s">
        <v>5877</v>
      </c>
      <c r="H1336" s="217">
        <v>44274</v>
      </c>
      <c r="I1336" s="19">
        <v>1</v>
      </c>
      <c r="J1336" s="19"/>
      <c r="K1336" s="19"/>
      <c r="L1336" s="75"/>
      <c r="M1336" s="102"/>
      <c r="N1336" s="89"/>
    </row>
    <row r="1337" spans="1:14" s="29" customFormat="1">
      <c r="A1337" s="90" t="s">
        <v>7018</v>
      </c>
      <c r="B1337" s="84">
        <f t="shared" si="70"/>
        <v>127</v>
      </c>
      <c r="C1337" s="84">
        <f t="shared" si="71"/>
        <v>114.8</v>
      </c>
      <c r="D1337" s="84">
        <v>2.8</v>
      </c>
      <c r="E1337" s="90"/>
      <c r="F1337" s="147"/>
      <c r="G1337" s="29" t="s">
        <v>5877</v>
      </c>
      <c r="H1337" s="217">
        <v>44568</v>
      </c>
      <c r="I1337" s="19">
        <v>2</v>
      </c>
      <c r="J1337" s="19"/>
      <c r="K1337" s="19" t="s">
        <v>5852</v>
      </c>
      <c r="L1337" s="75">
        <v>2</v>
      </c>
      <c r="M1337" s="102"/>
      <c r="N1337" s="89"/>
    </row>
    <row r="1338" spans="1:14">
      <c r="A1338" s="90" t="s">
        <v>4235</v>
      </c>
      <c r="B1338" s="84">
        <f t="shared" si="70"/>
        <v>43</v>
      </c>
      <c r="C1338" s="84">
        <f t="shared" si="71"/>
        <v>38.949999999999996</v>
      </c>
      <c r="D1338" s="84">
        <v>0.95</v>
      </c>
      <c r="E1338" s="90"/>
      <c r="F1338" s="147" t="s">
        <v>4234</v>
      </c>
      <c r="M1338" s="101"/>
    </row>
    <row r="1339" spans="1:14">
      <c r="A1339" s="90" t="s">
        <v>2547</v>
      </c>
      <c r="B1339" s="84">
        <f t="shared" si="70"/>
        <v>32</v>
      </c>
      <c r="C1339" s="84">
        <f t="shared" si="71"/>
        <v>28.7</v>
      </c>
      <c r="D1339" s="84">
        <v>0.7</v>
      </c>
      <c r="E1339" s="85"/>
      <c r="F1339" s="147">
        <v>1745</v>
      </c>
      <c r="G1339" s="29" t="s">
        <v>5877</v>
      </c>
      <c r="H1339" s="217">
        <v>44383</v>
      </c>
      <c r="I1339" s="19" t="s">
        <v>6007</v>
      </c>
      <c r="M1339" s="102"/>
    </row>
    <row r="1340" spans="1:14" s="29" customFormat="1">
      <c r="A1340" s="90" t="s">
        <v>2548</v>
      </c>
      <c r="B1340" s="84">
        <f t="shared" si="70"/>
        <v>6</v>
      </c>
      <c r="C1340" s="84">
        <f t="shared" si="71"/>
        <v>4.92</v>
      </c>
      <c r="D1340" s="84">
        <v>0.12</v>
      </c>
      <c r="E1340" s="85"/>
      <c r="F1340" s="147">
        <v>342</v>
      </c>
      <c r="H1340" s="145"/>
      <c r="I1340" s="19"/>
      <c r="J1340" s="19"/>
      <c r="K1340" s="19"/>
      <c r="L1340" s="75"/>
      <c r="M1340" s="102"/>
      <c r="N1340" s="89"/>
    </row>
    <row r="1341" spans="1:14" s="29" customFormat="1">
      <c r="A1341" s="90" t="s">
        <v>2292</v>
      </c>
      <c r="B1341" s="84">
        <f t="shared" si="70"/>
        <v>7</v>
      </c>
      <c r="C1341" s="84">
        <f t="shared" si="71"/>
        <v>6.1499999999999995</v>
      </c>
      <c r="D1341" s="84">
        <v>0.15</v>
      </c>
      <c r="E1341" s="85"/>
      <c r="F1341" s="147" t="s">
        <v>2291</v>
      </c>
      <c r="G1341" s="29" t="s">
        <v>5877</v>
      </c>
      <c r="H1341" s="145"/>
      <c r="I1341" s="19">
        <v>6</v>
      </c>
      <c r="J1341" s="19"/>
      <c r="K1341" s="19"/>
      <c r="L1341" s="75">
        <v>20</v>
      </c>
      <c r="M1341" s="102"/>
      <c r="N1341" s="89"/>
    </row>
    <row r="1342" spans="1:14">
      <c r="A1342" s="85" t="s">
        <v>243</v>
      </c>
      <c r="B1342" s="84">
        <f t="shared" si="70"/>
        <v>68</v>
      </c>
      <c r="C1342" s="84">
        <f t="shared" si="71"/>
        <v>61.5</v>
      </c>
      <c r="D1342" s="84">
        <v>1.5</v>
      </c>
      <c r="E1342" s="85"/>
      <c r="M1342" s="102"/>
    </row>
    <row r="1343" spans="1:14">
      <c r="A1343" s="85" t="s">
        <v>244</v>
      </c>
      <c r="B1343" s="84">
        <f t="shared" si="70"/>
        <v>136</v>
      </c>
      <c r="C1343" s="84">
        <f t="shared" si="71"/>
        <v>123</v>
      </c>
      <c r="D1343" s="84">
        <v>3</v>
      </c>
      <c r="E1343" s="85"/>
      <c r="M1343" s="102"/>
    </row>
    <row r="1344" spans="1:14">
      <c r="A1344" s="90" t="s">
        <v>3642</v>
      </c>
      <c r="B1344" s="84">
        <f t="shared" si="70"/>
        <v>158</v>
      </c>
      <c r="C1344" s="84">
        <f t="shared" si="71"/>
        <v>143.5</v>
      </c>
      <c r="D1344" s="84">
        <v>3.5</v>
      </c>
      <c r="E1344" s="85"/>
      <c r="F1344" s="147">
        <v>1</v>
      </c>
      <c r="M1344" s="102"/>
    </row>
    <row r="1345" spans="1:14">
      <c r="A1345" s="85" t="s">
        <v>245</v>
      </c>
      <c r="B1345" s="84">
        <f t="shared" si="70"/>
        <v>158</v>
      </c>
      <c r="C1345" s="84">
        <f t="shared" si="71"/>
        <v>143.5</v>
      </c>
      <c r="D1345" s="84">
        <v>3.5</v>
      </c>
      <c r="E1345" s="85"/>
      <c r="M1345" s="102"/>
    </row>
    <row r="1346" spans="1:14" s="29" customFormat="1">
      <c r="A1346" s="85" t="s">
        <v>246</v>
      </c>
      <c r="B1346" s="84">
        <f t="shared" si="70"/>
        <v>68</v>
      </c>
      <c r="C1346" s="84">
        <f t="shared" si="71"/>
        <v>61.5</v>
      </c>
      <c r="D1346" s="84">
        <v>1.5</v>
      </c>
      <c r="E1346" s="85"/>
      <c r="F1346" s="147"/>
      <c r="H1346" s="145"/>
      <c r="I1346" s="19"/>
      <c r="J1346" s="19"/>
      <c r="K1346" s="19"/>
      <c r="L1346" s="75"/>
      <c r="M1346" s="102"/>
      <c r="N1346" s="89"/>
    </row>
    <row r="1347" spans="1:14" s="29" customFormat="1">
      <c r="A1347" s="90" t="s">
        <v>860</v>
      </c>
      <c r="B1347" s="84">
        <f t="shared" si="70"/>
        <v>100</v>
      </c>
      <c r="C1347" s="84">
        <f t="shared" si="71"/>
        <v>90.2</v>
      </c>
      <c r="D1347" s="84">
        <v>2.2000000000000002</v>
      </c>
      <c r="E1347" s="85"/>
      <c r="F1347" s="147"/>
      <c r="H1347" s="145"/>
      <c r="I1347" s="19"/>
      <c r="J1347" s="19"/>
      <c r="K1347" s="19"/>
      <c r="L1347" s="75"/>
      <c r="M1347" s="102"/>
      <c r="N1347" s="89"/>
    </row>
    <row r="1348" spans="1:14">
      <c r="A1348" s="85" t="s">
        <v>247</v>
      </c>
      <c r="B1348" s="84">
        <f t="shared" si="70"/>
        <v>91</v>
      </c>
      <c r="C1348" s="84">
        <f t="shared" si="71"/>
        <v>82</v>
      </c>
      <c r="D1348" s="84">
        <v>2</v>
      </c>
      <c r="E1348" s="85"/>
      <c r="M1348" s="102"/>
    </row>
    <row r="1349" spans="1:14">
      <c r="A1349" s="85" t="s">
        <v>248</v>
      </c>
      <c r="B1349" s="84">
        <f t="shared" si="70"/>
        <v>82</v>
      </c>
      <c r="C1349" s="84">
        <f t="shared" si="71"/>
        <v>73.8</v>
      </c>
      <c r="D1349" s="84">
        <v>1.8</v>
      </c>
      <c r="E1349" s="85"/>
      <c r="M1349" s="102"/>
    </row>
    <row r="1350" spans="1:14" s="29" customFormat="1">
      <c r="A1350" s="85" t="s">
        <v>1372</v>
      </c>
      <c r="B1350" s="84">
        <f t="shared" si="70"/>
        <v>113</v>
      </c>
      <c r="C1350" s="84">
        <f t="shared" si="71"/>
        <v>102.5</v>
      </c>
      <c r="D1350" s="84">
        <v>2.5</v>
      </c>
      <c r="E1350" s="90" t="s">
        <v>528</v>
      </c>
      <c r="F1350" s="147" t="s">
        <v>1371</v>
      </c>
      <c r="H1350" s="145"/>
      <c r="I1350" s="19"/>
      <c r="J1350" s="19"/>
      <c r="K1350" s="19"/>
      <c r="L1350" s="75"/>
      <c r="M1350" s="102"/>
      <c r="N1350" s="89"/>
    </row>
    <row r="1351" spans="1:14" s="29" customFormat="1">
      <c r="A1351" s="90" t="s">
        <v>6826</v>
      </c>
      <c r="B1351" s="84">
        <f t="shared" si="70"/>
        <v>91</v>
      </c>
      <c r="C1351" s="84">
        <f t="shared" si="71"/>
        <v>82</v>
      </c>
      <c r="D1351" s="84">
        <v>2</v>
      </c>
      <c r="E1351" s="90"/>
      <c r="F1351" s="147"/>
      <c r="G1351" s="29" t="s">
        <v>5877</v>
      </c>
      <c r="H1351" s="145"/>
      <c r="I1351" s="19">
        <v>1</v>
      </c>
      <c r="J1351" s="19" t="s">
        <v>5852</v>
      </c>
      <c r="K1351" s="19"/>
      <c r="L1351" s="75"/>
      <c r="M1351" s="102"/>
      <c r="N1351" s="89"/>
    </row>
    <row r="1352" spans="1:14">
      <c r="A1352" s="85" t="s">
        <v>249</v>
      </c>
      <c r="B1352" s="84">
        <f t="shared" si="70"/>
        <v>91</v>
      </c>
      <c r="C1352" s="84">
        <f t="shared" si="71"/>
        <v>82</v>
      </c>
      <c r="D1352" s="84">
        <v>2</v>
      </c>
      <c r="E1352" s="85"/>
      <c r="M1352" s="102"/>
    </row>
    <row r="1353" spans="1:14">
      <c r="A1353" s="90" t="s">
        <v>7337</v>
      </c>
      <c r="B1353" s="84">
        <f t="shared" si="70"/>
        <v>23</v>
      </c>
      <c r="C1353" s="84">
        <f t="shared" si="71"/>
        <v>20.5</v>
      </c>
      <c r="D1353" s="84">
        <v>0.5</v>
      </c>
      <c r="E1353" s="85"/>
      <c r="M1353" s="102"/>
    </row>
    <row r="1354" spans="1:14">
      <c r="A1354" s="90" t="s">
        <v>5597</v>
      </c>
      <c r="B1354" s="84">
        <f t="shared" si="70"/>
        <v>7</v>
      </c>
      <c r="C1354" s="84">
        <f t="shared" si="71"/>
        <v>5.74</v>
      </c>
      <c r="D1354" s="84">
        <v>0.14000000000000001</v>
      </c>
      <c r="E1354" s="85"/>
      <c r="F1354" s="147" t="s">
        <v>5599</v>
      </c>
      <c r="H1354" s="217">
        <v>44101</v>
      </c>
      <c r="M1354" s="102"/>
    </row>
    <row r="1355" spans="1:14" s="29" customFormat="1">
      <c r="A1355" s="90" t="s">
        <v>5598</v>
      </c>
      <c r="B1355" s="84">
        <f t="shared" si="70"/>
        <v>6</v>
      </c>
      <c r="C1355" s="84">
        <f t="shared" si="71"/>
        <v>4.92</v>
      </c>
      <c r="D1355" s="84">
        <v>0.12</v>
      </c>
      <c r="E1355" s="85"/>
      <c r="F1355" s="147" t="s">
        <v>5600</v>
      </c>
      <c r="H1355" s="217">
        <v>44101</v>
      </c>
      <c r="I1355" s="19"/>
      <c r="J1355" s="19"/>
      <c r="K1355" s="19"/>
      <c r="L1355" s="75"/>
      <c r="M1355" s="102"/>
      <c r="N1355" s="89"/>
    </row>
    <row r="1356" spans="1:14">
      <c r="A1356" s="85" t="s">
        <v>250</v>
      </c>
      <c r="B1356" s="84">
        <f t="shared" si="70"/>
        <v>23</v>
      </c>
      <c r="C1356" s="84">
        <f t="shared" si="71"/>
        <v>20.5</v>
      </c>
      <c r="D1356" s="84">
        <v>0.5</v>
      </c>
      <c r="E1356" s="85"/>
      <c r="M1356" s="102"/>
    </row>
    <row r="1357" spans="1:14" s="29" customFormat="1">
      <c r="A1357" s="90" t="s">
        <v>1018</v>
      </c>
      <c r="B1357" s="84">
        <f t="shared" si="70"/>
        <v>10</v>
      </c>
      <c r="C1357" s="84">
        <f t="shared" si="71"/>
        <v>8.2000000000000011</v>
      </c>
      <c r="D1357" s="84">
        <v>0.2</v>
      </c>
      <c r="E1357" s="85"/>
      <c r="F1357" s="147"/>
      <c r="H1357" s="145"/>
      <c r="I1357" s="19"/>
      <c r="J1357" s="19"/>
      <c r="K1357" s="19"/>
      <c r="L1357" s="75"/>
      <c r="M1357" s="102"/>
      <c r="N1357" s="89"/>
    </row>
    <row r="1358" spans="1:14" s="29" customFormat="1">
      <c r="A1358" s="90" t="s">
        <v>1370</v>
      </c>
      <c r="B1358" s="84">
        <f t="shared" si="70"/>
        <v>23</v>
      </c>
      <c r="C1358" s="84">
        <f t="shared" si="71"/>
        <v>20.5</v>
      </c>
      <c r="D1358" s="84">
        <v>0.5</v>
      </c>
      <c r="E1358" s="85"/>
      <c r="F1358" s="147" t="s">
        <v>1371</v>
      </c>
      <c r="H1358" s="145"/>
      <c r="I1358" s="19"/>
      <c r="J1358" s="19"/>
      <c r="K1358" s="19"/>
      <c r="L1358" s="75"/>
      <c r="M1358" s="102"/>
      <c r="N1358" s="89"/>
    </row>
    <row r="1359" spans="1:14">
      <c r="A1359" s="90" t="s">
        <v>4658</v>
      </c>
      <c r="B1359" s="84">
        <f t="shared" si="70"/>
        <v>37</v>
      </c>
      <c r="C1359" s="84">
        <f t="shared" si="71"/>
        <v>32.800000000000004</v>
      </c>
      <c r="D1359" s="84">
        <v>0.8</v>
      </c>
      <c r="E1359" s="85"/>
      <c r="F1359" s="147" t="s">
        <v>1379</v>
      </c>
      <c r="M1359" s="102"/>
    </row>
    <row r="1360" spans="1:14">
      <c r="A1360" s="90" t="s">
        <v>5949</v>
      </c>
      <c r="B1360" s="84">
        <f t="shared" si="70"/>
        <v>136</v>
      </c>
      <c r="C1360" s="84">
        <f t="shared" si="71"/>
        <v>123</v>
      </c>
      <c r="D1360" s="84">
        <v>3</v>
      </c>
      <c r="E1360" s="85"/>
      <c r="F1360" s="147">
        <v>1</v>
      </c>
      <c r="G1360" s="29" t="s">
        <v>5877</v>
      </c>
      <c r="H1360" s="217">
        <v>44195</v>
      </c>
      <c r="M1360" s="102"/>
    </row>
    <row r="1361" spans="1:14">
      <c r="A1361" s="85" t="s">
        <v>251</v>
      </c>
      <c r="B1361" s="84">
        <f t="shared" si="70"/>
        <v>158</v>
      </c>
      <c r="C1361" s="84">
        <f t="shared" si="71"/>
        <v>143.5</v>
      </c>
      <c r="D1361" s="84">
        <v>3.5</v>
      </c>
      <c r="E1361" s="85"/>
      <c r="F1361" s="147" t="s">
        <v>782</v>
      </c>
      <c r="M1361" s="102"/>
    </row>
    <row r="1362" spans="1:14" s="29" customFormat="1">
      <c r="A1362" s="90" t="s">
        <v>251</v>
      </c>
      <c r="B1362" s="84">
        <f t="shared" si="70"/>
        <v>91</v>
      </c>
      <c r="C1362" s="84">
        <f t="shared" si="71"/>
        <v>82</v>
      </c>
      <c r="D1362" s="84">
        <v>2</v>
      </c>
      <c r="E1362" s="90" t="s">
        <v>528</v>
      </c>
      <c r="F1362" s="147" t="s">
        <v>1440</v>
      </c>
      <c r="H1362" s="145"/>
      <c r="I1362" s="19"/>
      <c r="J1362" s="19"/>
      <c r="K1362" s="19"/>
      <c r="L1362" s="75"/>
      <c r="M1362" s="102"/>
      <c r="N1362" s="89"/>
    </row>
    <row r="1363" spans="1:14" s="29" customFormat="1">
      <c r="A1363" s="90" t="s">
        <v>5130</v>
      </c>
      <c r="B1363" s="84">
        <f t="shared" si="70"/>
        <v>172</v>
      </c>
      <c r="C1363" s="84">
        <f t="shared" si="71"/>
        <v>155.79999999999998</v>
      </c>
      <c r="D1363" s="84">
        <v>3.8</v>
      </c>
      <c r="E1363" s="85"/>
      <c r="F1363" s="147">
        <v>2800</v>
      </c>
      <c r="G1363" s="29" t="s">
        <v>5877</v>
      </c>
      <c r="H1363" s="217">
        <v>44557</v>
      </c>
      <c r="I1363" s="19">
        <v>5</v>
      </c>
      <c r="J1363" s="19"/>
      <c r="K1363" s="19"/>
      <c r="L1363" s="75"/>
      <c r="M1363" s="102"/>
      <c r="N1363" s="89"/>
    </row>
    <row r="1364" spans="1:14" s="29" customFormat="1">
      <c r="A1364" s="90" t="s">
        <v>4864</v>
      </c>
      <c r="B1364" s="84">
        <f t="shared" si="70"/>
        <v>140</v>
      </c>
      <c r="C1364" s="84">
        <f t="shared" si="71"/>
        <v>127.10000000000001</v>
      </c>
      <c r="D1364" s="84">
        <v>3.1</v>
      </c>
      <c r="E1364" s="85"/>
      <c r="F1364" s="147" t="s">
        <v>4865</v>
      </c>
      <c r="G1364" s="29" t="s">
        <v>5877</v>
      </c>
      <c r="H1364" s="217">
        <v>44557</v>
      </c>
      <c r="I1364" s="19">
        <v>4</v>
      </c>
      <c r="J1364" s="19"/>
      <c r="K1364" s="19"/>
      <c r="L1364" s="75"/>
      <c r="M1364" s="102"/>
      <c r="N1364" s="89"/>
    </row>
    <row r="1365" spans="1:14">
      <c r="A1365" s="90" t="s">
        <v>4686</v>
      </c>
      <c r="B1365" s="84">
        <f t="shared" si="70"/>
        <v>271</v>
      </c>
      <c r="C1365" s="84">
        <f t="shared" si="71"/>
        <v>246</v>
      </c>
      <c r="D1365" s="84">
        <v>6</v>
      </c>
      <c r="E1365" s="85"/>
      <c r="F1365" s="147">
        <v>2</v>
      </c>
      <c r="I1365" s="19">
        <v>2</v>
      </c>
      <c r="M1365" s="102"/>
    </row>
    <row r="1366" spans="1:14">
      <c r="A1366" s="90" t="s">
        <v>1894</v>
      </c>
      <c r="B1366" s="84">
        <f t="shared" si="70"/>
        <v>181</v>
      </c>
      <c r="C1366" s="84">
        <f t="shared" si="71"/>
        <v>164</v>
      </c>
      <c r="D1366" s="84">
        <v>4</v>
      </c>
      <c r="E1366" s="90" t="s">
        <v>528</v>
      </c>
      <c r="M1366" s="101"/>
    </row>
    <row r="1367" spans="1:14" s="29" customFormat="1">
      <c r="A1367" s="90" t="s">
        <v>6173</v>
      </c>
      <c r="B1367" s="84">
        <f t="shared" si="70"/>
        <v>46</v>
      </c>
      <c r="C1367" s="84">
        <f t="shared" si="71"/>
        <v>41</v>
      </c>
      <c r="D1367" s="84">
        <v>1</v>
      </c>
      <c r="E1367" s="90"/>
      <c r="F1367" s="147"/>
      <c r="G1367" s="29" t="s">
        <v>5877</v>
      </c>
      <c r="H1367" s="217">
        <v>44252</v>
      </c>
      <c r="I1367" s="19">
        <v>1</v>
      </c>
      <c r="J1367" s="19"/>
      <c r="K1367" s="19"/>
      <c r="L1367" s="75"/>
      <c r="M1367" s="101"/>
      <c r="N1367" s="89"/>
    </row>
    <row r="1368" spans="1:14" s="29" customFormat="1">
      <c r="A1368" s="90" t="s">
        <v>5270</v>
      </c>
      <c r="B1368" s="84">
        <f t="shared" si="70"/>
        <v>46</v>
      </c>
      <c r="C1368" s="84">
        <f t="shared" si="71"/>
        <v>41</v>
      </c>
      <c r="D1368" s="84">
        <v>1</v>
      </c>
      <c r="E1368" s="90"/>
      <c r="F1368" s="147" t="s">
        <v>6542</v>
      </c>
      <c r="G1368" s="29" t="s">
        <v>5877</v>
      </c>
      <c r="H1368" s="217">
        <v>44015</v>
      </c>
      <c r="I1368" s="19">
        <v>10</v>
      </c>
      <c r="J1368" s="19"/>
      <c r="K1368" s="19"/>
      <c r="L1368" s="75"/>
      <c r="M1368" s="101"/>
      <c r="N1368" s="89"/>
    </row>
    <row r="1369" spans="1:14" s="29" customFormat="1">
      <c r="A1369" s="90" t="s">
        <v>5166</v>
      </c>
      <c r="B1369" s="84">
        <f t="shared" si="70"/>
        <v>91</v>
      </c>
      <c r="C1369" s="84">
        <f t="shared" si="71"/>
        <v>82</v>
      </c>
      <c r="D1369" s="84">
        <v>2</v>
      </c>
      <c r="E1369" s="90"/>
      <c r="F1369" s="147" t="s">
        <v>4231</v>
      </c>
      <c r="H1369" s="145"/>
      <c r="I1369" s="19"/>
      <c r="J1369" s="19"/>
      <c r="K1369" s="19"/>
      <c r="L1369" s="75"/>
      <c r="M1369" s="101"/>
      <c r="N1369" s="89"/>
    </row>
    <row r="1370" spans="1:14" s="29" customFormat="1">
      <c r="A1370" s="90" t="s">
        <v>3273</v>
      </c>
      <c r="B1370" s="84">
        <f t="shared" si="70"/>
        <v>91</v>
      </c>
      <c r="C1370" s="84">
        <f t="shared" si="71"/>
        <v>82</v>
      </c>
      <c r="D1370" s="84">
        <v>2</v>
      </c>
      <c r="E1370" s="90"/>
      <c r="F1370" s="147" t="s">
        <v>3274</v>
      </c>
      <c r="H1370" s="145"/>
      <c r="I1370" s="19"/>
      <c r="J1370" s="19"/>
      <c r="K1370" s="19"/>
      <c r="L1370" s="75"/>
      <c r="M1370" s="101"/>
      <c r="N1370" s="89"/>
    </row>
    <row r="1371" spans="1:14">
      <c r="A1371" s="85" t="s">
        <v>756</v>
      </c>
      <c r="B1371" s="84">
        <f t="shared" si="70"/>
        <v>361</v>
      </c>
      <c r="C1371" s="84">
        <f t="shared" si="71"/>
        <v>328</v>
      </c>
      <c r="D1371" s="84">
        <v>8</v>
      </c>
      <c r="E1371" s="90" t="s">
        <v>528</v>
      </c>
      <c r="M1371" s="101"/>
    </row>
    <row r="1372" spans="1:14" s="29" customFormat="1">
      <c r="A1372" s="116" t="s">
        <v>252</v>
      </c>
      <c r="B1372" s="84">
        <f t="shared" si="70"/>
        <v>181</v>
      </c>
      <c r="C1372" s="84">
        <f t="shared" si="71"/>
        <v>164</v>
      </c>
      <c r="D1372" s="84">
        <v>4</v>
      </c>
      <c r="E1372" s="85"/>
      <c r="F1372" s="147"/>
      <c r="H1372" s="145"/>
      <c r="I1372" s="19"/>
      <c r="J1372" s="19"/>
      <c r="K1372" s="19"/>
      <c r="L1372" s="75"/>
      <c r="M1372" s="102"/>
      <c r="N1372" s="89"/>
    </row>
    <row r="1373" spans="1:14" s="29" customFormat="1">
      <c r="A1373" s="127" t="s">
        <v>5720</v>
      </c>
      <c r="B1373" s="84">
        <f t="shared" si="70"/>
        <v>181</v>
      </c>
      <c r="C1373" s="84">
        <f t="shared" si="71"/>
        <v>164</v>
      </c>
      <c r="D1373" s="84">
        <v>4</v>
      </c>
      <c r="E1373" s="85"/>
      <c r="F1373" s="147" t="s">
        <v>4111</v>
      </c>
      <c r="H1373" s="217">
        <v>44126</v>
      </c>
      <c r="I1373" s="19"/>
      <c r="J1373" s="19"/>
      <c r="K1373" s="19"/>
      <c r="L1373" s="75"/>
      <c r="M1373" s="102"/>
      <c r="N1373" s="89"/>
    </row>
    <row r="1374" spans="1:14" s="29" customFormat="1">
      <c r="A1374" s="127" t="s">
        <v>2273</v>
      </c>
      <c r="B1374" s="84">
        <f t="shared" si="70"/>
        <v>812</v>
      </c>
      <c r="C1374" s="84">
        <f t="shared" si="71"/>
        <v>738</v>
      </c>
      <c r="D1374" s="84">
        <v>18</v>
      </c>
      <c r="E1374" s="85"/>
      <c r="F1374" s="147">
        <v>1</v>
      </c>
      <c r="H1374" s="145"/>
      <c r="I1374" s="19"/>
      <c r="J1374" s="19"/>
      <c r="K1374" s="19"/>
      <c r="L1374" s="75"/>
      <c r="M1374" s="102"/>
      <c r="N1374" s="89"/>
    </row>
    <row r="1375" spans="1:14" s="29" customFormat="1">
      <c r="A1375" s="127" t="s">
        <v>1868</v>
      </c>
      <c r="B1375" s="84">
        <f t="shared" si="70"/>
        <v>136</v>
      </c>
      <c r="C1375" s="84">
        <f t="shared" si="71"/>
        <v>123</v>
      </c>
      <c r="D1375" s="84">
        <v>3</v>
      </c>
      <c r="E1375" s="85"/>
      <c r="F1375" s="147" t="s">
        <v>4495</v>
      </c>
      <c r="H1375" s="145"/>
      <c r="I1375" s="19"/>
      <c r="J1375" s="19"/>
      <c r="K1375" s="19"/>
      <c r="L1375" s="75"/>
      <c r="M1375" s="102"/>
      <c r="N1375" s="89"/>
    </row>
    <row r="1376" spans="1:14" s="29" customFormat="1">
      <c r="A1376" s="127" t="s">
        <v>3358</v>
      </c>
      <c r="B1376" s="84">
        <f t="shared" si="70"/>
        <v>203</v>
      </c>
      <c r="C1376" s="84">
        <f t="shared" si="71"/>
        <v>184.5</v>
      </c>
      <c r="D1376" s="84">
        <v>4.5</v>
      </c>
      <c r="E1376" s="85"/>
      <c r="F1376" s="147" t="s">
        <v>3359</v>
      </c>
      <c r="H1376" s="145"/>
      <c r="I1376" s="19"/>
      <c r="J1376" s="19"/>
      <c r="K1376" s="19"/>
      <c r="L1376" s="75"/>
      <c r="M1376" s="102"/>
      <c r="N1376" s="89"/>
    </row>
    <row r="1377" spans="1:14" s="29" customFormat="1">
      <c r="A1377" s="127" t="s">
        <v>1869</v>
      </c>
      <c r="B1377" s="84">
        <f t="shared" si="70"/>
        <v>190</v>
      </c>
      <c r="C1377" s="84">
        <f t="shared" si="71"/>
        <v>172.20000000000002</v>
      </c>
      <c r="D1377" s="84">
        <v>4.2</v>
      </c>
      <c r="E1377" s="85"/>
      <c r="F1377" s="147" t="s">
        <v>5340</v>
      </c>
      <c r="H1377" s="217">
        <v>44051</v>
      </c>
      <c r="I1377" s="19"/>
      <c r="J1377" s="19"/>
      <c r="K1377" s="19"/>
      <c r="L1377" s="75"/>
      <c r="M1377" s="102"/>
      <c r="N1377" s="89"/>
    </row>
    <row r="1378" spans="1:14" s="29" customFormat="1">
      <c r="A1378" s="127" t="s">
        <v>6044</v>
      </c>
      <c r="B1378" s="84">
        <f t="shared" si="70"/>
        <v>158</v>
      </c>
      <c r="C1378" s="84">
        <f t="shared" si="71"/>
        <v>143.5</v>
      </c>
      <c r="D1378" s="84">
        <v>3.5</v>
      </c>
      <c r="E1378" s="85"/>
      <c r="F1378" s="147" t="s">
        <v>6045</v>
      </c>
      <c r="G1378" s="29" t="s">
        <v>5877</v>
      </c>
      <c r="H1378" s="217">
        <v>44218</v>
      </c>
      <c r="I1378" s="19">
        <v>3</v>
      </c>
      <c r="J1378" s="19"/>
      <c r="K1378" s="19"/>
      <c r="L1378" s="75"/>
      <c r="M1378" s="102"/>
      <c r="N1378" s="89"/>
    </row>
    <row r="1379" spans="1:14" s="29" customFormat="1">
      <c r="A1379" s="127" t="s">
        <v>1870</v>
      </c>
      <c r="B1379" s="84">
        <f t="shared" si="70"/>
        <v>190</v>
      </c>
      <c r="C1379" s="84">
        <f t="shared" si="71"/>
        <v>172.20000000000002</v>
      </c>
      <c r="D1379" s="84">
        <v>4.2</v>
      </c>
      <c r="E1379" s="85"/>
      <c r="F1379" s="147" t="s">
        <v>1428</v>
      </c>
      <c r="H1379" s="145"/>
      <c r="I1379" s="19"/>
      <c r="J1379" s="19"/>
      <c r="K1379" s="19"/>
      <c r="L1379" s="75"/>
      <c r="M1379" s="102"/>
      <c r="N1379" s="89"/>
    </row>
    <row r="1380" spans="1:14" s="29" customFormat="1">
      <c r="A1380" s="127" t="s">
        <v>1871</v>
      </c>
      <c r="B1380" s="84">
        <f t="shared" si="70"/>
        <v>181</v>
      </c>
      <c r="C1380" s="84">
        <f t="shared" si="71"/>
        <v>164</v>
      </c>
      <c r="D1380" s="84">
        <v>4</v>
      </c>
      <c r="E1380" s="85"/>
      <c r="F1380" s="147" t="s">
        <v>6160</v>
      </c>
      <c r="G1380" s="29" t="s">
        <v>5877</v>
      </c>
      <c r="H1380" s="217">
        <v>44572</v>
      </c>
      <c r="I1380" s="19">
        <v>1</v>
      </c>
      <c r="J1380" s="19"/>
      <c r="K1380" s="19"/>
      <c r="L1380" s="75"/>
      <c r="M1380" s="102"/>
      <c r="N1380" s="89"/>
    </row>
    <row r="1381" spans="1:14" s="29" customFormat="1">
      <c r="A1381" s="127" t="s">
        <v>1872</v>
      </c>
      <c r="B1381" s="84">
        <f t="shared" si="70"/>
        <v>181</v>
      </c>
      <c r="C1381" s="84">
        <f t="shared" si="71"/>
        <v>164</v>
      </c>
      <c r="D1381" s="84">
        <v>4</v>
      </c>
      <c r="E1381" s="85"/>
      <c r="F1381" s="147" t="s">
        <v>4240</v>
      </c>
      <c r="H1381" s="145"/>
      <c r="I1381" s="19"/>
      <c r="J1381" s="19"/>
      <c r="K1381" s="19"/>
      <c r="L1381" s="75"/>
      <c r="M1381" s="102"/>
      <c r="N1381" s="89"/>
    </row>
    <row r="1382" spans="1:14" s="29" customFormat="1">
      <c r="A1382" s="127" t="s">
        <v>3943</v>
      </c>
      <c r="B1382" s="84">
        <f t="shared" si="70"/>
        <v>122</v>
      </c>
      <c r="C1382" s="84">
        <f t="shared" si="71"/>
        <v>110.7</v>
      </c>
      <c r="D1382" s="84">
        <v>2.7</v>
      </c>
      <c r="E1382" s="85"/>
      <c r="F1382" s="179">
        <v>43602</v>
      </c>
      <c r="H1382" s="145"/>
      <c r="I1382" s="19"/>
      <c r="J1382" s="19"/>
      <c r="K1382" s="19"/>
      <c r="L1382" s="75"/>
      <c r="M1382" s="102"/>
      <c r="N1382" s="89"/>
    </row>
    <row r="1383" spans="1:14" s="29" customFormat="1">
      <c r="A1383" s="127" t="s">
        <v>6944</v>
      </c>
      <c r="B1383" s="84">
        <f t="shared" si="70"/>
        <v>82</v>
      </c>
      <c r="C1383" s="84">
        <f t="shared" si="71"/>
        <v>73.8</v>
      </c>
      <c r="D1383" s="84">
        <v>1.8</v>
      </c>
      <c r="E1383" s="85"/>
      <c r="F1383" s="147" t="s">
        <v>2318</v>
      </c>
      <c r="G1383" s="29" t="s">
        <v>5877</v>
      </c>
      <c r="H1383" s="217">
        <v>44536</v>
      </c>
      <c r="I1383" s="19">
        <v>2</v>
      </c>
      <c r="J1383" s="19"/>
      <c r="K1383" s="19"/>
      <c r="L1383" s="75"/>
      <c r="M1383" s="102"/>
      <c r="N1383" s="89"/>
    </row>
    <row r="1384" spans="1:14" s="29" customFormat="1">
      <c r="A1384" s="127" t="s">
        <v>7029</v>
      </c>
      <c r="B1384" s="84">
        <f t="shared" si="70"/>
        <v>46</v>
      </c>
      <c r="C1384" s="84">
        <f t="shared" si="71"/>
        <v>41</v>
      </c>
      <c r="D1384" s="84">
        <v>1</v>
      </c>
      <c r="E1384" s="85"/>
      <c r="F1384" s="147"/>
      <c r="G1384" s="29" t="s">
        <v>5749</v>
      </c>
      <c r="H1384" s="217">
        <v>44570</v>
      </c>
      <c r="I1384" s="19">
        <v>5</v>
      </c>
      <c r="J1384" s="19"/>
      <c r="K1384" s="19"/>
      <c r="L1384" s="75">
        <v>5</v>
      </c>
      <c r="M1384" s="102"/>
      <c r="N1384" s="89"/>
    </row>
    <row r="1385" spans="1:14" s="29" customFormat="1">
      <c r="A1385" s="127" t="s">
        <v>7312</v>
      </c>
      <c r="B1385" s="84">
        <f t="shared" si="70"/>
        <v>37</v>
      </c>
      <c r="C1385" s="84">
        <f t="shared" si="71"/>
        <v>32.800000000000004</v>
      </c>
      <c r="D1385" s="84">
        <v>0.8</v>
      </c>
      <c r="E1385" s="85"/>
      <c r="F1385" s="147"/>
      <c r="G1385" s="29" t="s">
        <v>782</v>
      </c>
      <c r="H1385" s="217"/>
      <c r="I1385" s="19"/>
      <c r="J1385" s="19"/>
      <c r="K1385" s="19"/>
      <c r="L1385" s="75"/>
      <c r="M1385" s="102"/>
      <c r="N1385" s="89"/>
    </row>
    <row r="1386" spans="1:14" s="29" customFormat="1">
      <c r="A1386" s="127" t="s">
        <v>3958</v>
      </c>
      <c r="B1386" s="84">
        <f t="shared" si="70"/>
        <v>46</v>
      </c>
      <c r="C1386" s="84">
        <f t="shared" si="71"/>
        <v>41</v>
      </c>
      <c r="D1386" s="84">
        <v>1</v>
      </c>
      <c r="E1386" s="85"/>
      <c r="F1386" s="147" t="s">
        <v>2863</v>
      </c>
      <c r="H1386" s="145"/>
      <c r="I1386" s="19"/>
      <c r="J1386" s="19"/>
      <c r="K1386" s="19"/>
      <c r="L1386" s="75"/>
      <c r="M1386" s="102"/>
      <c r="N1386" s="89"/>
    </row>
    <row r="1387" spans="1:14" s="29" customFormat="1">
      <c r="A1387" s="127" t="s">
        <v>7311</v>
      </c>
      <c r="B1387" s="84">
        <f t="shared" si="70"/>
        <v>46</v>
      </c>
      <c r="C1387" s="84">
        <f t="shared" si="71"/>
        <v>41</v>
      </c>
      <c r="D1387" s="84">
        <v>1</v>
      </c>
      <c r="E1387" s="85"/>
      <c r="F1387" s="147"/>
      <c r="G1387" s="29" t="s">
        <v>782</v>
      </c>
      <c r="H1387" s="145"/>
      <c r="I1387" s="19"/>
      <c r="J1387" s="19"/>
      <c r="K1387" s="19"/>
      <c r="L1387" s="75"/>
      <c r="M1387" s="102"/>
      <c r="N1387" s="89"/>
    </row>
    <row r="1388" spans="1:14" s="29" customFormat="1">
      <c r="A1388" s="90" t="s">
        <v>5157</v>
      </c>
      <c r="B1388" s="84">
        <f t="shared" si="70"/>
        <v>68</v>
      </c>
      <c r="C1388" s="84">
        <f t="shared" si="71"/>
        <v>61.5</v>
      </c>
      <c r="D1388" s="84">
        <v>1.5</v>
      </c>
      <c r="E1388" s="85"/>
      <c r="F1388" s="147"/>
      <c r="H1388" s="145"/>
      <c r="I1388" s="19"/>
      <c r="J1388" s="19"/>
      <c r="K1388" s="19"/>
      <c r="L1388" s="75"/>
      <c r="M1388" s="102"/>
      <c r="N1388" s="89"/>
    </row>
    <row r="1389" spans="1:14" s="29" customFormat="1">
      <c r="A1389" s="90" t="s">
        <v>5158</v>
      </c>
      <c r="B1389" s="84">
        <f t="shared" si="70"/>
        <v>64</v>
      </c>
      <c r="C1389" s="84">
        <f t="shared" si="71"/>
        <v>57.4</v>
      </c>
      <c r="D1389" s="84">
        <v>1.4</v>
      </c>
      <c r="E1389" s="85"/>
      <c r="F1389" s="147">
        <v>275</v>
      </c>
      <c r="H1389" s="145"/>
      <c r="I1389" s="19"/>
      <c r="J1389" s="19"/>
      <c r="K1389" s="19"/>
      <c r="L1389" s="75"/>
      <c r="M1389" s="102"/>
      <c r="N1389" s="89"/>
    </row>
    <row r="1390" spans="1:14" s="29" customFormat="1">
      <c r="A1390" s="90" t="s">
        <v>5977</v>
      </c>
      <c r="B1390" s="84">
        <f t="shared" si="70"/>
        <v>28</v>
      </c>
      <c r="C1390" s="84">
        <f t="shared" si="71"/>
        <v>24.599999999999998</v>
      </c>
      <c r="D1390" s="84">
        <v>0.6</v>
      </c>
      <c r="E1390" s="85"/>
      <c r="F1390" s="147" t="s">
        <v>2878</v>
      </c>
      <c r="G1390" s="29" t="s">
        <v>5749</v>
      </c>
      <c r="H1390" s="217">
        <v>44205</v>
      </c>
      <c r="I1390" s="19">
        <v>2</v>
      </c>
      <c r="J1390" s="19"/>
      <c r="K1390" s="19"/>
      <c r="L1390" s="75"/>
      <c r="M1390" s="102"/>
      <c r="N1390" s="89"/>
    </row>
    <row r="1391" spans="1:14" s="29" customFormat="1">
      <c r="A1391" s="90" t="s">
        <v>5859</v>
      </c>
      <c r="B1391" s="84">
        <f t="shared" si="70"/>
        <v>21</v>
      </c>
      <c r="C1391" s="84">
        <f t="shared" si="71"/>
        <v>18.45</v>
      </c>
      <c r="D1391" s="84">
        <v>0.45</v>
      </c>
      <c r="E1391" s="85"/>
      <c r="F1391" s="147" t="s">
        <v>5860</v>
      </c>
      <c r="G1391" s="29" t="s">
        <v>5749</v>
      </c>
      <c r="H1391" s="217">
        <v>44170</v>
      </c>
      <c r="I1391" s="19"/>
      <c r="J1391" s="19"/>
      <c r="K1391" s="19"/>
      <c r="L1391" s="75"/>
      <c r="M1391" s="102"/>
      <c r="N1391" s="89"/>
    </row>
    <row r="1392" spans="1:14" s="29" customFormat="1">
      <c r="A1392" s="90" t="s">
        <v>2202</v>
      </c>
      <c r="B1392" s="84">
        <f t="shared" si="70"/>
        <v>13</v>
      </c>
      <c r="C1392" s="84">
        <f t="shared" si="71"/>
        <v>11.48</v>
      </c>
      <c r="D1392" s="84">
        <v>0.28000000000000003</v>
      </c>
      <c r="E1392" s="85"/>
      <c r="F1392" s="147" t="s">
        <v>2616</v>
      </c>
      <c r="H1392" s="145"/>
      <c r="I1392" s="19"/>
      <c r="J1392" s="19"/>
      <c r="K1392" s="19"/>
      <c r="L1392" s="75"/>
      <c r="M1392" s="102"/>
      <c r="N1392" s="89"/>
    </row>
    <row r="1393" spans="1:14" s="29" customFormat="1">
      <c r="A1393" s="90" t="s">
        <v>2893</v>
      </c>
      <c r="B1393" s="84">
        <f t="shared" si="70"/>
        <v>19</v>
      </c>
      <c r="C1393" s="84">
        <f t="shared" si="71"/>
        <v>16.400000000000002</v>
      </c>
      <c r="D1393" s="84">
        <v>0.4</v>
      </c>
      <c r="E1393" s="85"/>
      <c r="F1393" s="147" t="s">
        <v>782</v>
      </c>
      <c r="H1393" s="145"/>
      <c r="I1393" s="19"/>
      <c r="J1393" s="19"/>
      <c r="K1393" s="19"/>
      <c r="L1393" s="75"/>
      <c r="M1393" s="102"/>
      <c r="N1393" s="89"/>
    </row>
    <row r="1394" spans="1:14" s="29" customFormat="1">
      <c r="A1394" s="90" t="s">
        <v>5161</v>
      </c>
      <c r="B1394" s="84">
        <f t="shared" si="70"/>
        <v>32</v>
      </c>
      <c r="C1394" s="84">
        <f t="shared" si="71"/>
        <v>28.7</v>
      </c>
      <c r="D1394" s="84">
        <v>0.7</v>
      </c>
      <c r="E1394" s="85"/>
      <c r="F1394" s="147" t="s">
        <v>2529</v>
      </c>
      <c r="G1394" s="29" t="s">
        <v>5749</v>
      </c>
      <c r="H1394" s="217">
        <v>44389</v>
      </c>
      <c r="I1394" s="19">
        <v>10</v>
      </c>
      <c r="J1394" s="19"/>
      <c r="K1394" s="19"/>
      <c r="L1394" s="75"/>
      <c r="M1394" s="102"/>
      <c r="N1394" s="89"/>
    </row>
    <row r="1395" spans="1:14" s="29" customFormat="1">
      <c r="A1395" s="90" t="s">
        <v>6129</v>
      </c>
      <c r="B1395" s="84">
        <f t="shared" si="70"/>
        <v>46</v>
      </c>
      <c r="C1395" s="84">
        <f t="shared" si="71"/>
        <v>41</v>
      </c>
      <c r="D1395" s="84">
        <v>1</v>
      </c>
      <c r="E1395" s="85"/>
      <c r="F1395" s="147" t="s">
        <v>782</v>
      </c>
      <c r="H1395" s="145"/>
      <c r="I1395" s="19"/>
      <c r="J1395" s="19"/>
      <c r="K1395" s="19"/>
      <c r="L1395" s="75"/>
      <c r="M1395" s="102"/>
      <c r="N1395" s="89"/>
    </row>
    <row r="1396" spans="1:14" s="29" customFormat="1">
      <c r="A1396" s="90" t="s">
        <v>7364</v>
      </c>
      <c r="B1396" s="84">
        <f t="shared" si="70"/>
        <v>23</v>
      </c>
      <c r="C1396" s="84">
        <f t="shared" si="71"/>
        <v>20.5</v>
      </c>
      <c r="D1396" s="84">
        <v>0.5</v>
      </c>
      <c r="E1396" s="90" t="s">
        <v>7365</v>
      </c>
      <c r="F1396" s="147" t="s">
        <v>2898</v>
      </c>
      <c r="H1396" s="145"/>
      <c r="I1396" s="19"/>
      <c r="J1396" s="19"/>
      <c r="K1396" s="19"/>
      <c r="L1396" s="75"/>
      <c r="M1396" s="101" t="s">
        <v>7247</v>
      </c>
      <c r="N1396" s="89"/>
    </row>
    <row r="1397" spans="1:14" s="29" customFormat="1">
      <c r="A1397" s="90" t="s">
        <v>2197</v>
      </c>
      <c r="B1397" s="84">
        <f t="shared" si="70"/>
        <v>21</v>
      </c>
      <c r="C1397" s="84">
        <f t="shared" si="71"/>
        <v>18.45</v>
      </c>
      <c r="D1397" s="84">
        <v>0.45</v>
      </c>
      <c r="E1397" s="85"/>
      <c r="F1397" s="147" t="s">
        <v>5411</v>
      </c>
      <c r="H1397" s="217">
        <v>44048</v>
      </c>
      <c r="I1397" s="19"/>
      <c r="J1397" s="19"/>
      <c r="K1397" s="19"/>
      <c r="L1397" s="75"/>
      <c r="M1397" s="102"/>
      <c r="N1397" s="89"/>
    </row>
    <row r="1398" spans="1:14" s="29" customFormat="1">
      <c r="A1398" s="90" t="s">
        <v>7065</v>
      </c>
      <c r="B1398" s="84">
        <f t="shared" si="70"/>
        <v>39</v>
      </c>
      <c r="C1398" s="84">
        <f t="shared" si="71"/>
        <v>34.85</v>
      </c>
      <c r="D1398" s="84">
        <v>0.85</v>
      </c>
      <c r="E1398" s="85"/>
      <c r="F1398" s="147"/>
      <c r="G1398" s="29" t="s">
        <v>5749</v>
      </c>
      <c r="H1398" s="217"/>
      <c r="I1398" s="19">
        <v>5</v>
      </c>
      <c r="J1398" s="19"/>
      <c r="K1398" s="19"/>
      <c r="L1398" s="75">
        <v>5</v>
      </c>
      <c r="M1398" s="102"/>
      <c r="N1398" s="89"/>
    </row>
    <row r="1399" spans="1:14" s="29" customFormat="1">
      <c r="A1399" s="90" t="s">
        <v>5883</v>
      </c>
      <c r="B1399" s="84">
        <f t="shared" si="70"/>
        <v>32</v>
      </c>
      <c r="C1399" s="84">
        <f t="shared" si="71"/>
        <v>28.7</v>
      </c>
      <c r="D1399" s="84">
        <v>0.7</v>
      </c>
      <c r="E1399" s="85"/>
      <c r="F1399" s="147" t="s">
        <v>5884</v>
      </c>
      <c r="G1399" s="29" t="s">
        <v>5749</v>
      </c>
      <c r="H1399" s="217">
        <v>44048</v>
      </c>
      <c r="I1399" s="19"/>
      <c r="J1399" s="19"/>
      <c r="K1399" s="19"/>
      <c r="L1399" s="75"/>
      <c r="M1399" s="102"/>
      <c r="N1399" s="89"/>
    </row>
    <row r="1400" spans="1:14" s="29" customFormat="1">
      <c r="A1400" s="90" t="s">
        <v>5462</v>
      </c>
      <c r="B1400" s="84">
        <f t="shared" si="70"/>
        <v>68</v>
      </c>
      <c r="C1400" s="84">
        <f t="shared" si="71"/>
        <v>61.5</v>
      </c>
      <c r="D1400" s="84">
        <v>1.5</v>
      </c>
      <c r="E1400" s="85"/>
      <c r="F1400" s="147" t="s">
        <v>5461</v>
      </c>
      <c r="H1400" s="217">
        <v>44051</v>
      </c>
      <c r="I1400" s="19"/>
      <c r="J1400" s="19"/>
      <c r="K1400" s="19"/>
      <c r="L1400" s="75"/>
      <c r="M1400" s="102"/>
      <c r="N1400" s="89"/>
    </row>
    <row r="1401" spans="1:14" s="29" customFormat="1">
      <c r="A1401" s="90" t="s">
        <v>3489</v>
      </c>
      <c r="B1401" s="84">
        <f t="shared" si="70"/>
        <v>28</v>
      </c>
      <c r="C1401" s="84">
        <f t="shared" si="71"/>
        <v>24.599999999999998</v>
      </c>
      <c r="D1401" s="84">
        <v>0.6</v>
      </c>
      <c r="E1401" s="85"/>
      <c r="F1401" s="147" t="s">
        <v>3490</v>
      </c>
      <c r="H1401" s="145"/>
      <c r="I1401" s="19"/>
      <c r="J1401" s="19"/>
      <c r="K1401" s="19"/>
      <c r="L1401" s="75"/>
      <c r="M1401" s="102"/>
      <c r="N1401" s="89"/>
    </row>
    <row r="1402" spans="1:14" s="29" customFormat="1">
      <c r="A1402" s="90" t="s">
        <v>4863</v>
      </c>
      <c r="B1402" s="84">
        <f t="shared" si="70"/>
        <v>30</v>
      </c>
      <c r="C1402" s="84">
        <f t="shared" si="71"/>
        <v>26.650000000000002</v>
      </c>
      <c r="D1402" s="83">
        <v>0.65</v>
      </c>
      <c r="E1402" s="85"/>
      <c r="F1402" s="147" t="s">
        <v>2878</v>
      </c>
      <c r="H1402" s="145"/>
      <c r="I1402" s="19"/>
      <c r="J1402" s="19"/>
      <c r="K1402" s="19"/>
      <c r="L1402" s="75"/>
      <c r="M1402" s="102"/>
      <c r="N1402" s="89"/>
    </row>
    <row r="1403" spans="1:14" s="29" customFormat="1">
      <c r="A1403" s="90" t="s">
        <v>5472</v>
      </c>
      <c r="B1403" s="84">
        <f t="shared" si="70"/>
        <v>37</v>
      </c>
      <c r="C1403" s="84">
        <f t="shared" si="71"/>
        <v>32.800000000000004</v>
      </c>
      <c r="D1403" s="84">
        <v>0.8</v>
      </c>
      <c r="E1403" s="85"/>
      <c r="F1403" s="179">
        <v>43699</v>
      </c>
      <c r="H1403" s="145"/>
      <c r="I1403" s="19"/>
      <c r="J1403" s="19"/>
      <c r="K1403" s="19"/>
      <c r="L1403" s="75"/>
      <c r="M1403" s="102"/>
      <c r="N1403" s="89"/>
    </row>
    <row r="1404" spans="1:14" s="29" customFormat="1">
      <c r="A1404" s="90" t="s">
        <v>6740</v>
      </c>
      <c r="B1404" s="84">
        <f t="shared" si="70"/>
        <v>50</v>
      </c>
      <c r="C1404" s="84">
        <f t="shared" si="71"/>
        <v>45.1</v>
      </c>
      <c r="D1404" s="84">
        <v>1.1000000000000001</v>
      </c>
      <c r="E1404" s="85"/>
      <c r="F1404" s="179"/>
      <c r="H1404" s="145"/>
      <c r="I1404" s="19">
        <v>1</v>
      </c>
      <c r="J1404" s="19" t="s">
        <v>782</v>
      </c>
      <c r="K1404" s="19"/>
      <c r="L1404" s="75"/>
      <c r="M1404" s="102"/>
      <c r="N1404" s="89"/>
    </row>
    <row r="1405" spans="1:14" s="29" customFormat="1">
      <c r="A1405" s="90" t="s">
        <v>5159</v>
      </c>
      <c r="B1405" s="84">
        <f t="shared" si="70"/>
        <v>37</v>
      </c>
      <c r="C1405" s="84">
        <f t="shared" si="71"/>
        <v>32.800000000000004</v>
      </c>
      <c r="D1405" s="84">
        <v>0.8</v>
      </c>
      <c r="E1405" s="85"/>
      <c r="F1405" s="147">
        <v>219</v>
      </c>
      <c r="H1405" s="145"/>
      <c r="I1405" s="19"/>
      <c r="J1405" s="19"/>
      <c r="K1405" s="19"/>
      <c r="L1405" s="75"/>
      <c r="M1405" s="102"/>
      <c r="N1405" s="89"/>
    </row>
    <row r="1406" spans="1:14" s="29" customFormat="1">
      <c r="A1406" s="90" t="s">
        <v>5160</v>
      </c>
      <c r="B1406" s="84">
        <f t="shared" si="70"/>
        <v>52</v>
      </c>
      <c r="C1406" s="84">
        <f t="shared" si="71"/>
        <v>47.15</v>
      </c>
      <c r="D1406" s="84">
        <v>1.1499999999999999</v>
      </c>
      <c r="E1406" s="85"/>
      <c r="F1406" s="147" t="s">
        <v>4231</v>
      </c>
      <c r="H1406" s="145"/>
      <c r="I1406" s="19"/>
      <c r="J1406" s="19"/>
      <c r="K1406" s="19"/>
      <c r="L1406" s="75"/>
      <c r="M1406" s="102"/>
      <c r="N1406" s="89"/>
    </row>
    <row r="1407" spans="1:14" s="29" customFormat="1">
      <c r="A1407" s="90" t="s">
        <v>5156</v>
      </c>
      <c r="B1407" s="84">
        <f t="shared" si="70"/>
        <v>50</v>
      </c>
      <c r="C1407" s="84">
        <f t="shared" si="71"/>
        <v>45.1</v>
      </c>
      <c r="D1407" s="84">
        <v>1.1000000000000001</v>
      </c>
      <c r="E1407" s="85"/>
      <c r="F1407" s="147" t="s">
        <v>5162</v>
      </c>
      <c r="H1407" s="145"/>
      <c r="I1407" s="19"/>
      <c r="J1407" s="19"/>
      <c r="K1407" s="19"/>
      <c r="L1407" s="75"/>
      <c r="M1407" s="102"/>
      <c r="N1407" s="89"/>
    </row>
    <row r="1408" spans="1:14" s="29" customFormat="1">
      <c r="A1408" s="90" t="s">
        <v>4282</v>
      </c>
      <c r="B1408" s="84">
        <f t="shared" si="70"/>
        <v>50</v>
      </c>
      <c r="C1408" s="84">
        <f t="shared" si="71"/>
        <v>45.1</v>
      </c>
      <c r="D1408" s="84">
        <v>1.1000000000000001</v>
      </c>
      <c r="E1408" s="85"/>
      <c r="F1408" s="147" t="s">
        <v>4386</v>
      </c>
      <c r="H1408" s="145"/>
      <c r="I1408" s="19"/>
      <c r="J1408" s="19"/>
      <c r="K1408" s="19"/>
      <c r="L1408" s="75"/>
      <c r="M1408" s="102"/>
      <c r="N1408" s="89"/>
    </row>
    <row r="1409" spans="1:14" s="29" customFormat="1">
      <c r="A1409" s="90" t="s">
        <v>2251</v>
      </c>
      <c r="B1409" s="84">
        <f t="shared" si="70"/>
        <v>181</v>
      </c>
      <c r="C1409" s="84">
        <f t="shared" si="71"/>
        <v>164</v>
      </c>
      <c r="D1409" s="84">
        <v>4</v>
      </c>
      <c r="E1409" s="85"/>
      <c r="F1409" s="147" t="s">
        <v>3087</v>
      </c>
      <c r="H1409" s="145"/>
      <c r="I1409" s="19"/>
      <c r="J1409" s="19"/>
      <c r="K1409" s="19"/>
      <c r="L1409" s="75"/>
      <c r="M1409" s="102"/>
      <c r="N1409" s="89"/>
    </row>
    <row r="1410" spans="1:14">
      <c r="A1410" s="90" t="s">
        <v>1179</v>
      </c>
      <c r="B1410" s="84">
        <f t="shared" si="70"/>
        <v>100</v>
      </c>
      <c r="C1410" s="84">
        <f t="shared" si="71"/>
        <v>90.2</v>
      </c>
      <c r="D1410" s="84">
        <v>2.2000000000000002</v>
      </c>
      <c r="E1410" s="85"/>
      <c r="F1410" s="147" t="s">
        <v>2252</v>
      </c>
      <c r="M1410" s="102"/>
    </row>
    <row r="1411" spans="1:14" s="29" customFormat="1">
      <c r="A1411" s="90" t="s">
        <v>5471</v>
      </c>
      <c r="B1411" s="84">
        <f t="shared" si="70"/>
        <v>79</v>
      </c>
      <c r="C1411" s="84">
        <f t="shared" si="71"/>
        <v>71.75</v>
      </c>
      <c r="D1411" s="84">
        <v>1.75</v>
      </c>
      <c r="E1411" s="85"/>
      <c r="F1411" s="147" t="s">
        <v>5473</v>
      </c>
      <c r="H1411" s="217">
        <v>44071</v>
      </c>
      <c r="I1411" s="19"/>
      <c r="J1411" s="19"/>
      <c r="K1411" s="19"/>
      <c r="L1411" s="75"/>
      <c r="M1411" s="102"/>
      <c r="N1411" s="89"/>
    </row>
    <row r="1412" spans="1:14" s="29" customFormat="1">
      <c r="A1412" s="90" t="s">
        <v>6792</v>
      </c>
      <c r="B1412" s="84">
        <f t="shared" si="70"/>
        <v>136</v>
      </c>
      <c r="C1412" s="84">
        <f t="shared" si="71"/>
        <v>123</v>
      </c>
      <c r="D1412" s="84">
        <v>3</v>
      </c>
      <c r="E1412" s="85"/>
      <c r="F1412" s="169">
        <v>44477</v>
      </c>
      <c r="G1412" s="29" t="s">
        <v>5749</v>
      </c>
      <c r="H1412" s="217"/>
      <c r="I1412" s="19">
        <v>9</v>
      </c>
      <c r="J1412" s="19"/>
      <c r="K1412" s="19"/>
      <c r="L1412" s="75">
        <v>10</v>
      </c>
      <c r="M1412" s="102"/>
      <c r="N1412" s="89"/>
    </row>
    <row r="1413" spans="1:14" s="29" customFormat="1">
      <c r="A1413" s="90" t="s">
        <v>7006</v>
      </c>
      <c r="B1413" s="84">
        <f t="shared" si="70"/>
        <v>136</v>
      </c>
      <c r="C1413" s="84">
        <f t="shared" si="71"/>
        <v>123</v>
      </c>
      <c r="D1413" s="84">
        <v>3</v>
      </c>
      <c r="E1413" s="85"/>
      <c r="F1413" s="147" t="s">
        <v>5748</v>
      </c>
      <c r="G1413" s="29" t="s">
        <v>5749</v>
      </c>
      <c r="H1413" s="217">
        <v>44131</v>
      </c>
      <c r="I1413" s="19"/>
      <c r="J1413" s="19"/>
      <c r="K1413" s="19"/>
      <c r="L1413" s="75"/>
      <c r="M1413" s="102"/>
      <c r="N1413" s="89"/>
    </row>
    <row r="1414" spans="1:14" s="29" customFormat="1">
      <c r="A1414" s="90" t="s">
        <v>1218</v>
      </c>
      <c r="B1414" s="84">
        <f t="shared" si="70"/>
        <v>64</v>
      </c>
      <c r="C1414" s="84">
        <f t="shared" si="71"/>
        <v>57.4</v>
      </c>
      <c r="D1414" s="84">
        <v>1.4</v>
      </c>
      <c r="E1414" s="85"/>
      <c r="F1414" s="147">
        <v>442</v>
      </c>
      <c r="H1414" s="145"/>
      <c r="I1414" s="19"/>
      <c r="J1414" s="19"/>
      <c r="K1414" s="19"/>
      <c r="L1414" s="75"/>
      <c r="M1414" s="102"/>
      <c r="N1414" s="89"/>
    </row>
    <row r="1415" spans="1:14" s="29" customFormat="1">
      <c r="A1415" s="90" t="s">
        <v>4342</v>
      </c>
      <c r="B1415" s="84">
        <f t="shared" si="70"/>
        <v>28</v>
      </c>
      <c r="C1415" s="84">
        <f t="shared" si="71"/>
        <v>24.599999999999998</v>
      </c>
      <c r="D1415" s="84">
        <v>0.6</v>
      </c>
      <c r="E1415" s="85"/>
      <c r="F1415" s="147" t="s">
        <v>5947</v>
      </c>
      <c r="G1415" s="29" t="s">
        <v>5749</v>
      </c>
      <c r="H1415" s="217">
        <v>44214</v>
      </c>
      <c r="I1415" s="19" t="s">
        <v>6025</v>
      </c>
      <c r="J1415" s="19"/>
      <c r="K1415" s="19"/>
      <c r="L1415" s="75"/>
      <c r="M1415" s="102"/>
      <c r="N1415" s="89"/>
    </row>
    <row r="1416" spans="1:14" s="29" customFormat="1">
      <c r="A1416" s="90" t="s">
        <v>4284</v>
      </c>
      <c r="B1416" s="84">
        <f t="shared" si="70"/>
        <v>46</v>
      </c>
      <c r="C1416" s="84">
        <f t="shared" si="71"/>
        <v>41</v>
      </c>
      <c r="D1416" s="84">
        <v>1</v>
      </c>
      <c r="E1416" s="85"/>
      <c r="F1416" s="147" t="s">
        <v>4285</v>
      </c>
      <c r="H1416" s="145"/>
      <c r="I1416" s="19"/>
      <c r="J1416" s="19"/>
      <c r="K1416" s="19"/>
      <c r="L1416" s="75"/>
      <c r="M1416" s="102"/>
      <c r="N1416" s="89"/>
    </row>
    <row r="1417" spans="1:14" s="29" customFormat="1">
      <c r="A1417" s="90" t="s">
        <v>4671</v>
      </c>
      <c r="B1417" s="84">
        <f t="shared" si="70"/>
        <v>55</v>
      </c>
      <c r="C1417" s="84">
        <f t="shared" si="71"/>
        <v>49.199999999999996</v>
      </c>
      <c r="D1417" s="84">
        <v>1.2</v>
      </c>
      <c r="E1417" s="85"/>
      <c r="F1417" s="147" t="s">
        <v>4563</v>
      </c>
      <c r="H1417" s="145"/>
      <c r="I1417" s="19"/>
      <c r="J1417" s="19"/>
      <c r="K1417" s="19"/>
      <c r="L1417" s="75"/>
      <c r="M1417" s="102"/>
      <c r="N1417" s="89"/>
    </row>
    <row r="1418" spans="1:14" s="29" customFormat="1">
      <c r="A1418" s="90" t="s">
        <v>5265</v>
      </c>
      <c r="B1418" s="84">
        <f t="shared" si="70"/>
        <v>23</v>
      </c>
      <c r="C1418" s="84">
        <f t="shared" si="71"/>
        <v>20.5</v>
      </c>
      <c r="D1418" s="84">
        <v>0.5</v>
      </c>
      <c r="E1418" s="85"/>
      <c r="F1418" s="147" t="s">
        <v>5266</v>
      </c>
      <c r="H1418" s="217">
        <v>44014</v>
      </c>
      <c r="I1418" s="19"/>
      <c r="J1418" s="19"/>
      <c r="K1418" s="19"/>
      <c r="L1418" s="75"/>
      <c r="M1418" s="102"/>
      <c r="N1418" s="89"/>
    </row>
    <row r="1419" spans="1:14" s="29" customFormat="1">
      <c r="A1419" s="90" t="s">
        <v>5509</v>
      </c>
      <c r="B1419" s="84">
        <f t="shared" si="70"/>
        <v>0</v>
      </c>
      <c r="C1419" s="84">
        <f t="shared" si="71"/>
        <v>0</v>
      </c>
      <c r="D1419" s="84">
        <v>0</v>
      </c>
      <c r="E1419" s="85"/>
      <c r="F1419" s="147" t="s">
        <v>5510</v>
      </c>
      <c r="G1419" s="29" t="s">
        <v>5749</v>
      </c>
      <c r="H1419" s="217">
        <v>44077</v>
      </c>
      <c r="I1419" s="19">
        <v>0</v>
      </c>
      <c r="J1419" s="19"/>
      <c r="K1419" s="19"/>
      <c r="L1419" s="75"/>
      <c r="M1419" s="102"/>
      <c r="N1419" s="89"/>
    </row>
    <row r="1420" spans="1:14">
      <c r="A1420" s="85" t="s">
        <v>587</v>
      </c>
      <c r="B1420" s="84">
        <f t="shared" si="70"/>
        <v>109</v>
      </c>
      <c r="C1420" s="84">
        <f t="shared" si="71"/>
        <v>98.399999999999991</v>
      </c>
      <c r="D1420" s="84">
        <v>2.4</v>
      </c>
      <c r="E1420" s="85"/>
      <c r="M1420" s="102"/>
    </row>
    <row r="1421" spans="1:14">
      <c r="A1421" s="85" t="s">
        <v>601</v>
      </c>
      <c r="B1421" s="84">
        <f t="shared" si="70"/>
        <v>55</v>
      </c>
      <c r="C1421" s="84">
        <f t="shared" si="71"/>
        <v>49.199999999999996</v>
      </c>
      <c r="D1421" s="84">
        <v>1.2</v>
      </c>
      <c r="E1421" s="85"/>
      <c r="M1421" s="102"/>
    </row>
    <row r="1422" spans="1:14">
      <c r="A1422" s="85" t="s">
        <v>253</v>
      </c>
      <c r="B1422" s="84">
        <f t="shared" si="70"/>
        <v>100</v>
      </c>
      <c r="C1422" s="84">
        <f t="shared" si="71"/>
        <v>90.2</v>
      </c>
      <c r="D1422" s="84">
        <v>2.2000000000000002</v>
      </c>
      <c r="E1422" s="85"/>
      <c r="M1422" s="102"/>
    </row>
    <row r="1423" spans="1:14" s="29" customFormat="1">
      <c r="A1423" s="90" t="s">
        <v>5911</v>
      </c>
      <c r="B1423" s="84">
        <f t="shared" si="70"/>
        <v>50</v>
      </c>
      <c r="C1423" s="84">
        <f t="shared" si="71"/>
        <v>45.1</v>
      </c>
      <c r="D1423" s="84">
        <v>1.1000000000000001</v>
      </c>
      <c r="E1423" s="85"/>
      <c r="F1423" s="147" t="s">
        <v>4266</v>
      </c>
      <c r="H1423" s="145"/>
      <c r="I1423" s="19"/>
      <c r="J1423" s="19"/>
      <c r="K1423" s="19"/>
      <c r="L1423" s="75"/>
      <c r="M1423" s="102"/>
      <c r="N1423" s="89"/>
    </row>
    <row r="1424" spans="1:14" s="29" customFormat="1">
      <c r="A1424" s="90" t="s">
        <v>879</v>
      </c>
      <c r="B1424" s="84">
        <f t="shared" si="70"/>
        <v>136</v>
      </c>
      <c r="C1424" s="84">
        <f t="shared" si="71"/>
        <v>123</v>
      </c>
      <c r="D1424" s="84">
        <v>3</v>
      </c>
      <c r="E1424" s="85"/>
      <c r="F1424" s="147"/>
      <c r="H1424" s="145"/>
      <c r="I1424" s="19"/>
      <c r="J1424" s="19"/>
      <c r="K1424" s="19"/>
      <c r="L1424" s="75"/>
      <c r="M1424" s="102"/>
      <c r="N1424" s="89"/>
    </row>
    <row r="1425" spans="1:14" s="29" customFormat="1">
      <c r="A1425" s="90" t="s">
        <v>3935</v>
      </c>
      <c r="B1425" s="84">
        <f t="shared" si="70"/>
        <v>55</v>
      </c>
      <c r="C1425" s="84">
        <f t="shared" si="71"/>
        <v>49.199999999999996</v>
      </c>
      <c r="D1425" s="84">
        <v>1.2</v>
      </c>
      <c r="E1425" s="85"/>
      <c r="F1425" s="147" t="s">
        <v>3934</v>
      </c>
      <c r="H1425" s="145"/>
      <c r="I1425" s="19"/>
      <c r="J1425" s="19"/>
      <c r="K1425" s="19"/>
      <c r="L1425" s="75"/>
      <c r="M1425" s="102"/>
      <c r="N1425" s="89"/>
    </row>
    <row r="1426" spans="1:14">
      <c r="A1426" s="90" t="s">
        <v>254</v>
      </c>
      <c r="B1426" s="84">
        <f t="shared" si="70"/>
        <v>113</v>
      </c>
      <c r="C1426" s="84">
        <f t="shared" si="71"/>
        <v>102.5</v>
      </c>
      <c r="D1426" s="84">
        <v>2.5</v>
      </c>
      <c r="E1426" s="85"/>
      <c r="M1426" s="102"/>
    </row>
    <row r="1427" spans="1:14" s="29" customFormat="1">
      <c r="A1427" s="90" t="s">
        <v>2199</v>
      </c>
      <c r="B1427" s="84">
        <f t="shared" si="70"/>
        <v>68</v>
      </c>
      <c r="C1427" s="84">
        <f t="shared" si="71"/>
        <v>61.5</v>
      </c>
      <c r="D1427" s="84">
        <v>1.5</v>
      </c>
      <c r="E1427" s="90" t="s">
        <v>528</v>
      </c>
      <c r="F1427" s="147" t="s">
        <v>1509</v>
      </c>
      <c r="H1427" s="145"/>
      <c r="I1427" s="19"/>
      <c r="J1427" s="19"/>
      <c r="K1427" s="19"/>
      <c r="L1427" s="75"/>
      <c r="M1427" s="102"/>
      <c r="N1427" s="89"/>
    </row>
    <row r="1428" spans="1:14" s="29" customFormat="1">
      <c r="A1428" s="90" t="s">
        <v>6486</v>
      </c>
      <c r="B1428" s="84">
        <f t="shared" si="70"/>
        <v>73</v>
      </c>
      <c r="C1428" s="84">
        <f t="shared" si="71"/>
        <v>65.600000000000009</v>
      </c>
      <c r="D1428" s="84">
        <v>1.6</v>
      </c>
      <c r="E1428" s="90"/>
      <c r="F1428" s="147" t="s">
        <v>2863</v>
      </c>
      <c r="G1428" s="29" t="s">
        <v>5749</v>
      </c>
      <c r="H1428" s="145"/>
      <c r="I1428" s="19">
        <v>1</v>
      </c>
      <c r="J1428" s="19" t="s">
        <v>782</v>
      </c>
      <c r="K1428" s="19"/>
      <c r="L1428" s="75"/>
      <c r="M1428" s="102"/>
      <c r="N1428" s="89"/>
    </row>
    <row r="1429" spans="1:14" s="29" customFormat="1">
      <c r="A1429" s="90" t="s">
        <v>4098</v>
      </c>
      <c r="B1429" s="84">
        <f t="shared" si="70"/>
        <v>339</v>
      </c>
      <c r="C1429" s="84">
        <f t="shared" si="71"/>
        <v>307.5</v>
      </c>
      <c r="D1429" s="84">
        <v>7.5</v>
      </c>
      <c r="E1429" s="90"/>
      <c r="F1429" s="147" t="s">
        <v>4099</v>
      </c>
      <c r="H1429" s="145"/>
      <c r="I1429" s="19"/>
      <c r="J1429" s="19"/>
      <c r="K1429" s="19"/>
      <c r="L1429" s="75"/>
      <c r="M1429" s="102"/>
      <c r="N1429" s="89"/>
    </row>
    <row r="1430" spans="1:14">
      <c r="A1430" s="85" t="s">
        <v>255</v>
      </c>
      <c r="B1430" s="84">
        <f t="shared" si="70"/>
        <v>158</v>
      </c>
      <c r="C1430" s="84">
        <f t="shared" si="71"/>
        <v>143.5</v>
      </c>
      <c r="D1430" s="84">
        <v>3.5</v>
      </c>
      <c r="E1430" s="85"/>
      <c r="M1430" s="102"/>
    </row>
    <row r="1431" spans="1:14" s="29" customFormat="1">
      <c r="A1431" s="90" t="s">
        <v>1185</v>
      </c>
      <c r="B1431" s="84">
        <f t="shared" si="70"/>
        <v>59</v>
      </c>
      <c r="C1431" s="84">
        <f t="shared" si="71"/>
        <v>53.300000000000004</v>
      </c>
      <c r="D1431" s="84">
        <v>1.3</v>
      </c>
      <c r="E1431" s="85"/>
      <c r="F1431" s="147" t="s">
        <v>2238</v>
      </c>
      <c r="G1431" s="29" t="s">
        <v>5749</v>
      </c>
      <c r="H1431" s="217">
        <v>44655</v>
      </c>
      <c r="I1431" s="19">
        <v>10</v>
      </c>
      <c r="J1431" s="19"/>
      <c r="K1431" s="19"/>
      <c r="L1431" s="75">
        <v>20</v>
      </c>
      <c r="M1431" s="102"/>
      <c r="N1431" s="89"/>
    </row>
    <row r="1432" spans="1:14" s="29" customFormat="1">
      <c r="A1432" s="90" t="s">
        <v>5145</v>
      </c>
      <c r="B1432" s="84">
        <f t="shared" si="70"/>
        <v>75</v>
      </c>
      <c r="C1432" s="84">
        <f t="shared" si="71"/>
        <v>67.649999999999991</v>
      </c>
      <c r="D1432" s="84">
        <v>1.65</v>
      </c>
      <c r="E1432" s="85"/>
      <c r="F1432" s="147" t="s">
        <v>5146</v>
      </c>
      <c r="G1432" s="29" t="s">
        <v>5749</v>
      </c>
      <c r="H1432" s="217">
        <v>43986</v>
      </c>
      <c r="I1432" s="19">
        <v>2</v>
      </c>
      <c r="J1432" s="19"/>
      <c r="K1432" s="19"/>
      <c r="L1432" s="75">
        <v>5</v>
      </c>
      <c r="M1432" s="102"/>
      <c r="N1432" s="89"/>
    </row>
    <row r="1433" spans="1:14" s="29" customFormat="1">
      <c r="A1433" s="90" t="s">
        <v>1188</v>
      </c>
      <c r="B1433" s="84">
        <f t="shared" si="70"/>
        <v>136</v>
      </c>
      <c r="C1433" s="84">
        <f t="shared" si="71"/>
        <v>123</v>
      </c>
      <c r="D1433" s="84">
        <v>3</v>
      </c>
      <c r="E1433" s="85"/>
      <c r="F1433" s="147">
        <v>1540</v>
      </c>
      <c r="H1433" s="145"/>
      <c r="I1433" s="19"/>
      <c r="J1433" s="19"/>
      <c r="K1433" s="19"/>
      <c r="L1433" s="75"/>
      <c r="M1433" s="102"/>
      <c r="N1433" s="89"/>
    </row>
    <row r="1434" spans="1:14" s="29" customFormat="1">
      <c r="A1434" s="90" t="s">
        <v>6583</v>
      </c>
      <c r="B1434" s="84">
        <f t="shared" si="70"/>
        <v>262</v>
      </c>
      <c r="C1434" s="84">
        <f t="shared" si="71"/>
        <v>237.79999999999998</v>
      </c>
      <c r="D1434" s="84">
        <v>5.8</v>
      </c>
      <c r="E1434" s="85"/>
      <c r="F1434" s="147"/>
      <c r="G1434" s="29" t="s">
        <v>5749</v>
      </c>
      <c r="H1434" s="145"/>
      <c r="I1434" s="19">
        <v>0</v>
      </c>
      <c r="J1434" s="19" t="s">
        <v>5548</v>
      </c>
      <c r="K1434" s="19" t="s">
        <v>5852</v>
      </c>
      <c r="L1434" s="75"/>
      <c r="M1434" s="102"/>
      <c r="N1434" s="89"/>
    </row>
    <row r="1435" spans="1:14" s="29" customFormat="1">
      <c r="A1435" s="90" t="s">
        <v>6545</v>
      </c>
      <c r="B1435" s="84">
        <f t="shared" si="70"/>
        <v>109</v>
      </c>
      <c r="C1435" s="84">
        <f t="shared" si="71"/>
        <v>98.399999999999991</v>
      </c>
      <c r="D1435" s="84">
        <v>2.4</v>
      </c>
      <c r="E1435" s="85"/>
      <c r="F1435" s="147" t="s">
        <v>6546</v>
      </c>
      <c r="G1435" s="29" t="s">
        <v>5749</v>
      </c>
      <c r="H1435" s="217">
        <v>44389</v>
      </c>
      <c r="I1435" s="19">
        <v>5</v>
      </c>
      <c r="J1435" s="19" t="s">
        <v>5548</v>
      </c>
      <c r="K1435" s="19"/>
      <c r="L1435" s="75"/>
      <c r="M1435" s="102"/>
      <c r="N1435" s="89"/>
    </row>
    <row r="1436" spans="1:14" s="29" customFormat="1">
      <c r="A1436" s="90" t="s">
        <v>7005</v>
      </c>
      <c r="B1436" s="84">
        <f t="shared" si="70"/>
        <v>100</v>
      </c>
      <c r="C1436" s="84">
        <f t="shared" si="71"/>
        <v>90.2</v>
      </c>
      <c r="D1436" s="84">
        <v>2.2000000000000002</v>
      </c>
      <c r="E1436" s="85"/>
      <c r="F1436" s="147"/>
      <c r="G1436" s="29" t="s">
        <v>5749</v>
      </c>
      <c r="H1436" s="217"/>
      <c r="I1436" s="19">
        <v>5</v>
      </c>
      <c r="J1436" s="19"/>
      <c r="K1436" s="19"/>
      <c r="L1436" s="75"/>
      <c r="M1436" s="102"/>
      <c r="N1436" s="89"/>
    </row>
    <row r="1437" spans="1:14" s="29" customFormat="1">
      <c r="A1437" s="90" t="s">
        <v>7035</v>
      </c>
      <c r="B1437" s="84">
        <f t="shared" si="70"/>
        <v>91</v>
      </c>
      <c r="C1437" s="84">
        <f t="shared" si="71"/>
        <v>82</v>
      </c>
      <c r="D1437" s="84">
        <v>2</v>
      </c>
      <c r="E1437" s="85"/>
      <c r="F1437" s="147"/>
      <c r="G1437" s="29" t="s">
        <v>5749</v>
      </c>
      <c r="H1437" s="217">
        <v>44570</v>
      </c>
      <c r="I1437" s="19">
        <v>5</v>
      </c>
      <c r="J1437" s="19"/>
      <c r="K1437" s="19"/>
      <c r="L1437" s="75">
        <v>5</v>
      </c>
      <c r="M1437" s="102"/>
      <c r="N1437" s="89"/>
    </row>
    <row r="1438" spans="1:14" s="29" customFormat="1">
      <c r="A1438" s="90" t="s">
        <v>4054</v>
      </c>
      <c r="B1438" s="84">
        <f t="shared" si="70"/>
        <v>46</v>
      </c>
      <c r="C1438" s="84">
        <f t="shared" si="71"/>
        <v>41</v>
      </c>
      <c r="D1438" s="84">
        <v>1</v>
      </c>
      <c r="E1438" s="85"/>
      <c r="F1438" s="147" t="s">
        <v>4055</v>
      </c>
      <c r="G1438" s="29" t="s">
        <v>5862</v>
      </c>
      <c r="H1438" s="145"/>
      <c r="I1438" s="19">
        <v>5</v>
      </c>
      <c r="J1438" s="19"/>
      <c r="K1438" s="19"/>
      <c r="L1438" s="75"/>
      <c r="M1438" s="102"/>
      <c r="N1438" s="89"/>
    </row>
    <row r="1439" spans="1:14">
      <c r="A1439" s="90" t="s">
        <v>3151</v>
      </c>
      <c r="B1439" s="84">
        <f t="shared" si="70"/>
        <v>271</v>
      </c>
      <c r="C1439" s="84">
        <f t="shared" si="71"/>
        <v>246</v>
      </c>
      <c r="D1439" s="84">
        <v>6</v>
      </c>
      <c r="E1439" s="85"/>
      <c r="M1439" s="102"/>
    </row>
    <row r="1440" spans="1:14" s="29" customFormat="1">
      <c r="A1440" s="30" t="s">
        <v>3152</v>
      </c>
      <c r="B1440" s="84">
        <f t="shared" si="70"/>
        <v>316</v>
      </c>
      <c r="C1440" s="84">
        <f t="shared" si="71"/>
        <v>287</v>
      </c>
      <c r="D1440" s="84">
        <v>7</v>
      </c>
      <c r="E1440" s="37"/>
      <c r="F1440" s="147"/>
      <c r="H1440" s="145"/>
      <c r="I1440" s="19"/>
      <c r="J1440" s="19"/>
      <c r="K1440" s="19"/>
      <c r="L1440" s="75"/>
      <c r="M1440" s="102"/>
      <c r="N1440" s="89"/>
    </row>
    <row r="1441" spans="1:14" s="29" customFormat="1">
      <c r="A1441" s="30" t="s">
        <v>2682</v>
      </c>
      <c r="B1441" s="84">
        <f t="shared" si="70"/>
        <v>249</v>
      </c>
      <c r="C1441" s="84">
        <f t="shared" si="71"/>
        <v>225.5</v>
      </c>
      <c r="D1441" s="84">
        <v>5.5</v>
      </c>
      <c r="E1441" s="37"/>
      <c r="F1441" s="147"/>
      <c r="H1441" s="145"/>
      <c r="I1441" s="19"/>
      <c r="J1441" s="19"/>
      <c r="K1441" s="19"/>
      <c r="L1441" s="75"/>
      <c r="M1441" s="102"/>
      <c r="N1441" s="89"/>
    </row>
    <row r="1442" spans="1:14" s="29" customFormat="1">
      <c r="A1442" s="37" t="s">
        <v>256</v>
      </c>
      <c r="B1442" s="84">
        <f t="shared" si="70"/>
        <v>0</v>
      </c>
      <c r="C1442" s="84">
        <f t="shared" si="71"/>
        <v>0</v>
      </c>
      <c r="D1442" s="84">
        <v>0</v>
      </c>
      <c r="E1442" s="30">
        <v>0</v>
      </c>
      <c r="F1442" s="147"/>
      <c r="H1442" s="145"/>
      <c r="I1442" s="19"/>
      <c r="J1442" s="19"/>
      <c r="K1442" s="19"/>
      <c r="L1442" s="75"/>
      <c r="M1442" s="102"/>
      <c r="N1442" s="89"/>
    </row>
    <row r="1443" spans="1:14">
      <c r="A1443" s="30" t="s">
        <v>257</v>
      </c>
      <c r="B1443" s="84">
        <f t="shared" si="70"/>
        <v>0</v>
      </c>
      <c r="C1443" s="84">
        <f t="shared" si="71"/>
        <v>0</v>
      </c>
      <c r="D1443" s="84">
        <v>0</v>
      </c>
      <c r="E1443" s="30" t="s">
        <v>1012</v>
      </c>
      <c r="M1443" s="102"/>
    </row>
    <row r="1444" spans="1:14" s="29" customFormat="1">
      <c r="A1444" s="30" t="s">
        <v>3017</v>
      </c>
      <c r="B1444" s="84">
        <f t="shared" si="70"/>
        <v>542</v>
      </c>
      <c r="C1444" s="84">
        <f t="shared" si="71"/>
        <v>492</v>
      </c>
      <c r="D1444" s="84">
        <v>12</v>
      </c>
      <c r="E1444" s="37" t="s">
        <v>528</v>
      </c>
      <c r="F1444" s="147"/>
      <c r="H1444" s="145"/>
      <c r="I1444" s="19"/>
      <c r="J1444" s="19"/>
      <c r="K1444" s="19"/>
      <c r="L1444" s="75"/>
      <c r="M1444" s="102"/>
      <c r="N1444" s="89"/>
    </row>
    <row r="1445" spans="1:14" s="29" customFormat="1">
      <c r="A1445" s="30" t="s">
        <v>4373</v>
      </c>
      <c r="B1445" s="84">
        <f t="shared" si="70"/>
        <v>451</v>
      </c>
      <c r="C1445" s="84">
        <f t="shared" si="71"/>
        <v>410</v>
      </c>
      <c r="D1445" s="84">
        <v>10</v>
      </c>
      <c r="E1445" s="37"/>
      <c r="F1445" s="147">
        <v>1</v>
      </c>
      <c r="H1445" s="145"/>
      <c r="I1445" s="19"/>
      <c r="J1445" s="19"/>
      <c r="K1445" s="19"/>
      <c r="L1445" s="75"/>
      <c r="M1445" s="102"/>
      <c r="N1445" s="89"/>
    </row>
    <row r="1446" spans="1:14">
      <c r="A1446" s="37" t="s">
        <v>258</v>
      </c>
      <c r="B1446" s="84">
        <f t="shared" si="70"/>
        <v>1083</v>
      </c>
      <c r="C1446" s="84">
        <f t="shared" si="71"/>
        <v>984</v>
      </c>
      <c r="D1446" s="84">
        <v>24</v>
      </c>
      <c r="E1446" s="30" t="s">
        <v>642</v>
      </c>
      <c r="M1446" s="102"/>
    </row>
    <row r="1447" spans="1:14">
      <c r="A1447" s="37" t="s">
        <v>259</v>
      </c>
      <c r="B1447" s="84">
        <f t="shared" si="70"/>
        <v>0</v>
      </c>
      <c r="C1447" s="84">
        <f t="shared" si="71"/>
        <v>0</v>
      </c>
      <c r="D1447" s="84">
        <v>0</v>
      </c>
      <c r="E1447" s="37" t="s">
        <v>715</v>
      </c>
      <c r="M1447" s="102"/>
    </row>
    <row r="1448" spans="1:14" s="29" customFormat="1">
      <c r="A1448" s="37" t="s">
        <v>260</v>
      </c>
      <c r="B1448" s="84">
        <f t="shared" si="70"/>
        <v>91</v>
      </c>
      <c r="C1448" s="84">
        <f t="shared" si="71"/>
        <v>82</v>
      </c>
      <c r="D1448" s="84">
        <v>2</v>
      </c>
      <c r="E1448" s="37"/>
      <c r="F1448" s="147"/>
      <c r="H1448" s="145"/>
      <c r="I1448" s="19"/>
      <c r="J1448" s="19"/>
      <c r="K1448" s="19"/>
      <c r="L1448" s="75"/>
      <c r="M1448" s="102"/>
      <c r="N1448" s="89"/>
    </row>
    <row r="1449" spans="1:14">
      <c r="A1449" s="30" t="s">
        <v>3401</v>
      </c>
      <c r="B1449" s="84">
        <f t="shared" si="70"/>
        <v>294</v>
      </c>
      <c r="C1449" s="84">
        <f t="shared" si="71"/>
        <v>266.5</v>
      </c>
      <c r="D1449" s="84">
        <v>6.5</v>
      </c>
      <c r="E1449" s="37"/>
      <c r="M1449" s="102"/>
    </row>
    <row r="1450" spans="1:14" s="29" customFormat="1">
      <c r="A1450" s="30" t="s">
        <v>1555</v>
      </c>
      <c r="B1450" s="84">
        <f t="shared" si="70"/>
        <v>143</v>
      </c>
      <c r="C1450" s="84">
        <f t="shared" si="71"/>
        <v>129.15</v>
      </c>
      <c r="D1450" s="84">
        <v>3.15</v>
      </c>
      <c r="E1450" s="37"/>
      <c r="F1450" s="147">
        <v>1578</v>
      </c>
      <c r="H1450" s="145"/>
      <c r="I1450" s="19"/>
      <c r="J1450" s="19"/>
      <c r="K1450" s="19"/>
      <c r="L1450" s="75"/>
      <c r="M1450" s="102"/>
      <c r="N1450" s="89"/>
    </row>
    <row r="1451" spans="1:14" s="29" customFormat="1">
      <c r="A1451" s="30" t="s">
        <v>5137</v>
      </c>
      <c r="B1451" s="84">
        <f t="shared" si="70"/>
        <v>181</v>
      </c>
      <c r="C1451" s="84">
        <f t="shared" si="71"/>
        <v>164</v>
      </c>
      <c r="D1451" s="84">
        <v>4</v>
      </c>
      <c r="E1451" s="30" t="s">
        <v>2646</v>
      </c>
      <c r="F1451" s="147" t="s">
        <v>4422</v>
      </c>
      <c r="H1451" s="145"/>
      <c r="I1451" s="19"/>
      <c r="J1451" s="19"/>
      <c r="K1451" s="19"/>
      <c r="L1451" s="75"/>
      <c r="M1451" s="102"/>
      <c r="N1451" s="89"/>
    </row>
    <row r="1452" spans="1:14">
      <c r="A1452" s="30" t="s">
        <v>2684</v>
      </c>
      <c r="B1452" s="84">
        <f t="shared" si="70"/>
        <v>294</v>
      </c>
      <c r="C1452" s="84">
        <f t="shared" si="71"/>
        <v>266.5</v>
      </c>
      <c r="D1452" s="84">
        <v>6.5</v>
      </c>
      <c r="E1452" s="37"/>
      <c r="F1452" s="147" t="s">
        <v>4107</v>
      </c>
      <c r="M1452" s="102"/>
    </row>
    <row r="1453" spans="1:14" s="29" customFormat="1">
      <c r="A1453" s="30" t="s">
        <v>5138</v>
      </c>
      <c r="B1453" s="84">
        <f t="shared" si="70"/>
        <v>181</v>
      </c>
      <c r="C1453" s="84">
        <f t="shared" si="71"/>
        <v>164</v>
      </c>
      <c r="D1453" s="84">
        <v>4</v>
      </c>
      <c r="E1453" s="30" t="s">
        <v>2646</v>
      </c>
      <c r="F1453" s="147"/>
      <c r="H1453" s="145"/>
      <c r="I1453" s="19"/>
      <c r="J1453" s="19"/>
      <c r="K1453" s="19"/>
      <c r="L1453" s="75"/>
      <c r="M1453" s="102"/>
      <c r="N1453" s="89"/>
    </row>
    <row r="1454" spans="1:14" s="29" customFormat="1">
      <c r="A1454" s="30" t="s">
        <v>5139</v>
      </c>
      <c r="B1454" s="84">
        <f t="shared" si="70"/>
        <v>181</v>
      </c>
      <c r="C1454" s="84">
        <f t="shared" si="71"/>
        <v>164</v>
      </c>
      <c r="D1454" s="84">
        <v>4</v>
      </c>
      <c r="E1454" s="30" t="s">
        <v>2646</v>
      </c>
      <c r="F1454" s="147"/>
      <c r="H1454" s="145"/>
      <c r="I1454" s="19"/>
      <c r="J1454" s="19"/>
      <c r="K1454" s="19"/>
      <c r="L1454" s="75"/>
      <c r="M1454" s="102"/>
      <c r="N1454" s="89"/>
    </row>
    <row r="1455" spans="1:14">
      <c r="A1455" s="30" t="s">
        <v>3147</v>
      </c>
      <c r="B1455" s="84">
        <f t="shared" si="70"/>
        <v>406</v>
      </c>
      <c r="C1455" s="84">
        <f t="shared" si="71"/>
        <v>369</v>
      </c>
      <c r="D1455" s="84">
        <v>9</v>
      </c>
      <c r="E1455" s="37"/>
      <c r="M1455" s="102"/>
    </row>
    <row r="1456" spans="1:14" s="29" customFormat="1">
      <c r="A1456" s="30" t="s">
        <v>3148</v>
      </c>
      <c r="B1456" s="84">
        <f t="shared" si="70"/>
        <v>542</v>
      </c>
      <c r="C1456" s="84">
        <f t="shared" si="71"/>
        <v>492</v>
      </c>
      <c r="D1456" s="84">
        <v>12</v>
      </c>
      <c r="E1456" s="37"/>
      <c r="F1456" s="147"/>
      <c r="H1456" s="145"/>
      <c r="I1456" s="19"/>
      <c r="J1456" s="19"/>
      <c r="K1456" s="19"/>
      <c r="L1456" s="75"/>
      <c r="M1456" s="102"/>
      <c r="N1456" s="89"/>
    </row>
    <row r="1457" spans="1:14" s="29" customFormat="1">
      <c r="A1457" s="30" t="s">
        <v>3149</v>
      </c>
      <c r="B1457" s="84">
        <f t="shared" si="70"/>
        <v>406</v>
      </c>
      <c r="C1457" s="84">
        <f t="shared" si="71"/>
        <v>369</v>
      </c>
      <c r="D1457" s="84">
        <v>9</v>
      </c>
      <c r="E1457" s="37"/>
      <c r="F1457" s="147"/>
      <c r="H1457" s="145"/>
      <c r="I1457" s="19"/>
      <c r="J1457" s="19"/>
      <c r="K1457" s="19"/>
      <c r="L1457" s="75"/>
      <c r="M1457" s="102"/>
      <c r="N1457" s="89"/>
    </row>
    <row r="1458" spans="1:14" s="29" customFormat="1">
      <c r="A1458" s="30" t="s">
        <v>3150</v>
      </c>
      <c r="B1458" s="84">
        <f t="shared" si="70"/>
        <v>406</v>
      </c>
      <c r="C1458" s="84">
        <f t="shared" si="71"/>
        <v>369</v>
      </c>
      <c r="D1458" s="84">
        <v>9</v>
      </c>
      <c r="E1458" s="37"/>
      <c r="F1458" s="147"/>
      <c r="H1458" s="145"/>
      <c r="I1458" s="19"/>
      <c r="J1458" s="19"/>
      <c r="K1458" s="19"/>
      <c r="L1458" s="75"/>
      <c r="M1458" s="102"/>
      <c r="N1458" s="89"/>
    </row>
    <row r="1459" spans="1:14" s="29" customFormat="1">
      <c r="A1459" s="30" t="s">
        <v>3483</v>
      </c>
      <c r="B1459" s="84">
        <f t="shared" si="70"/>
        <v>361</v>
      </c>
      <c r="C1459" s="84">
        <f t="shared" si="71"/>
        <v>328</v>
      </c>
      <c r="D1459" s="84">
        <v>8</v>
      </c>
      <c r="E1459" s="37"/>
      <c r="F1459" s="147"/>
      <c r="H1459" s="145"/>
      <c r="I1459" s="19"/>
      <c r="J1459" s="19"/>
      <c r="K1459" s="19"/>
      <c r="L1459" s="75"/>
      <c r="M1459" s="102"/>
      <c r="N1459" s="89"/>
    </row>
    <row r="1460" spans="1:14" s="29" customFormat="1">
      <c r="A1460" s="30" t="s">
        <v>1421</v>
      </c>
      <c r="B1460" s="84">
        <f t="shared" si="70"/>
        <v>21</v>
      </c>
      <c r="C1460" s="84">
        <f t="shared" si="71"/>
        <v>18.45</v>
      </c>
      <c r="D1460" s="84">
        <v>0.45</v>
      </c>
      <c r="E1460" s="30" t="s">
        <v>3857</v>
      </c>
      <c r="F1460" s="147" t="s">
        <v>4760</v>
      </c>
      <c r="G1460" s="29" t="s">
        <v>5862</v>
      </c>
      <c r="H1460" s="145"/>
      <c r="I1460" s="19"/>
      <c r="J1460" s="19"/>
      <c r="K1460" s="19"/>
      <c r="L1460" s="75"/>
      <c r="M1460" s="102"/>
      <c r="N1460" s="89"/>
    </row>
    <row r="1461" spans="1:14" s="29" customFormat="1">
      <c r="A1461" s="30" t="s">
        <v>4678</v>
      </c>
      <c r="B1461" s="84">
        <f t="shared" si="70"/>
        <v>118</v>
      </c>
      <c r="C1461" s="84">
        <f t="shared" si="71"/>
        <v>106.60000000000001</v>
      </c>
      <c r="D1461" s="84">
        <v>2.6</v>
      </c>
      <c r="E1461" s="30"/>
      <c r="F1461" s="147" t="s">
        <v>4677</v>
      </c>
      <c r="H1461" s="145"/>
      <c r="I1461" s="19"/>
      <c r="J1461" s="19"/>
      <c r="K1461" s="19"/>
      <c r="L1461" s="75"/>
      <c r="M1461" s="102"/>
      <c r="N1461" s="89"/>
    </row>
    <row r="1462" spans="1:14" s="29" customFormat="1">
      <c r="A1462" s="30" t="s">
        <v>2683</v>
      </c>
      <c r="B1462" s="84">
        <f t="shared" si="70"/>
        <v>37</v>
      </c>
      <c r="C1462" s="84">
        <f t="shared" si="71"/>
        <v>32.800000000000004</v>
      </c>
      <c r="D1462" s="84">
        <v>0.8</v>
      </c>
      <c r="E1462" s="30" t="s">
        <v>4682</v>
      </c>
      <c r="F1462" s="173">
        <v>10</v>
      </c>
      <c r="H1462" s="145"/>
      <c r="I1462" s="19"/>
      <c r="J1462" s="19"/>
      <c r="K1462" s="19"/>
      <c r="L1462" s="75"/>
      <c r="M1462" s="102"/>
      <c r="N1462" s="89"/>
    </row>
    <row r="1463" spans="1:14">
      <c r="A1463" s="37" t="s">
        <v>261</v>
      </c>
      <c r="B1463" s="84">
        <f t="shared" si="70"/>
        <v>542</v>
      </c>
      <c r="C1463" s="84">
        <f t="shared" si="71"/>
        <v>492</v>
      </c>
      <c r="D1463" s="84">
        <v>12</v>
      </c>
      <c r="E1463" s="37"/>
      <c r="M1463" s="102"/>
    </row>
    <row r="1464" spans="1:14">
      <c r="A1464" s="37" t="s">
        <v>262</v>
      </c>
      <c r="B1464" s="84">
        <f t="shared" si="70"/>
        <v>542</v>
      </c>
      <c r="C1464" s="84">
        <f t="shared" si="71"/>
        <v>492</v>
      </c>
      <c r="D1464" s="84">
        <v>12</v>
      </c>
      <c r="E1464" s="37"/>
      <c r="M1464" s="102"/>
    </row>
    <row r="1465" spans="1:14" s="29" customFormat="1">
      <c r="A1465" s="30" t="s">
        <v>4046</v>
      </c>
      <c r="B1465" s="84">
        <f t="shared" si="70"/>
        <v>5</v>
      </c>
      <c r="C1465" s="84">
        <f t="shared" si="71"/>
        <v>3.69</v>
      </c>
      <c r="D1465" s="84">
        <v>0.09</v>
      </c>
      <c r="E1465" s="37"/>
      <c r="F1465" s="147"/>
      <c r="H1465" s="145"/>
      <c r="I1465" s="19"/>
      <c r="J1465" s="19"/>
      <c r="K1465" s="19"/>
      <c r="L1465" s="75"/>
      <c r="M1465" s="102"/>
      <c r="N1465" s="89"/>
    </row>
    <row r="1466" spans="1:14" s="29" customFormat="1">
      <c r="A1466" s="30" t="s">
        <v>4047</v>
      </c>
      <c r="B1466" s="84">
        <f t="shared" si="70"/>
        <v>5</v>
      </c>
      <c r="C1466" s="84">
        <f t="shared" si="71"/>
        <v>3.69</v>
      </c>
      <c r="D1466" s="84">
        <v>0.09</v>
      </c>
      <c r="E1466" s="37"/>
      <c r="F1466" s="147"/>
      <c r="H1466" s="145"/>
      <c r="I1466" s="19"/>
      <c r="J1466" s="19"/>
      <c r="K1466" s="19"/>
      <c r="L1466" s="75"/>
      <c r="M1466" s="102"/>
      <c r="N1466" s="89"/>
    </row>
    <row r="1467" spans="1:14" s="29" customFormat="1">
      <c r="A1467" s="30" t="s">
        <v>4048</v>
      </c>
      <c r="B1467" s="84">
        <f t="shared" si="70"/>
        <v>4</v>
      </c>
      <c r="C1467" s="84">
        <f t="shared" si="71"/>
        <v>2.87</v>
      </c>
      <c r="D1467" s="84">
        <v>7.0000000000000007E-2</v>
      </c>
      <c r="E1467" s="37"/>
      <c r="F1467" s="147"/>
      <c r="H1467" s="145"/>
      <c r="I1467" s="19"/>
      <c r="J1467" s="19"/>
      <c r="K1467" s="19"/>
      <c r="L1467" s="75"/>
      <c r="M1467" s="102"/>
      <c r="N1467" s="89"/>
    </row>
    <row r="1468" spans="1:14">
      <c r="A1468" s="37" t="s">
        <v>263</v>
      </c>
      <c r="B1468" s="84">
        <f t="shared" si="70"/>
        <v>68</v>
      </c>
      <c r="C1468" s="84">
        <f t="shared" si="71"/>
        <v>61.5</v>
      </c>
      <c r="D1468" s="84">
        <v>1.5</v>
      </c>
      <c r="E1468" s="37"/>
      <c r="M1468" s="102"/>
    </row>
    <row r="1469" spans="1:14" s="29" customFormat="1">
      <c r="A1469" s="30" t="s">
        <v>2882</v>
      </c>
      <c r="B1469" s="84">
        <f t="shared" si="70"/>
        <v>10</v>
      </c>
      <c r="C1469" s="84">
        <f t="shared" si="71"/>
        <v>8.2000000000000011</v>
      </c>
      <c r="D1469" s="84">
        <v>0.2</v>
      </c>
      <c r="E1469" s="37"/>
      <c r="F1469" s="147" t="s">
        <v>2057</v>
      </c>
      <c r="H1469" s="145"/>
      <c r="I1469" s="19"/>
      <c r="J1469" s="19"/>
      <c r="K1469" s="19"/>
      <c r="L1469" s="75"/>
      <c r="M1469" s="102"/>
      <c r="N1469" s="89"/>
    </row>
    <row r="1470" spans="1:14">
      <c r="A1470" s="30" t="s">
        <v>4681</v>
      </c>
      <c r="B1470" s="84">
        <f t="shared" ref="B1470" si="72">ROUNDUP(C1470*1.1,0)</f>
        <v>20</v>
      </c>
      <c r="C1470" s="84">
        <f t="shared" ref="C1470" si="73">$K$2*D1470</f>
        <v>18.04</v>
      </c>
      <c r="D1470" s="84">
        <v>0.44</v>
      </c>
      <c r="E1470" s="37"/>
      <c r="M1470" s="102"/>
    </row>
    <row r="1471" spans="1:14">
      <c r="A1471" s="37" t="s">
        <v>264</v>
      </c>
      <c r="B1471" s="84">
        <f t="shared" si="70"/>
        <v>0</v>
      </c>
      <c r="C1471" s="84">
        <f t="shared" si="71"/>
        <v>0</v>
      </c>
      <c r="D1471" s="84">
        <v>0</v>
      </c>
      <c r="E1471" s="30" t="s">
        <v>1012</v>
      </c>
      <c r="M1471" s="102"/>
    </row>
    <row r="1472" spans="1:14">
      <c r="A1472" s="37" t="s">
        <v>265</v>
      </c>
      <c r="B1472" s="84">
        <f t="shared" si="70"/>
        <v>0</v>
      </c>
      <c r="C1472" s="84">
        <f t="shared" si="71"/>
        <v>0</v>
      </c>
      <c r="D1472" s="84">
        <v>0</v>
      </c>
      <c r="E1472" s="30" t="s">
        <v>1012</v>
      </c>
      <c r="M1472" s="102"/>
    </row>
    <row r="1473" spans="1:14">
      <c r="A1473" s="37" t="s">
        <v>266</v>
      </c>
      <c r="B1473" s="84">
        <f t="shared" si="70"/>
        <v>0</v>
      </c>
      <c r="C1473" s="84">
        <f t="shared" si="71"/>
        <v>0</v>
      </c>
      <c r="D1473" s="84">
        <v>0</v>
      </c>
      <c r="E1473" s="30" t="s">
        <v>1012</v>
      </c>
      <c r="M1473" s="102"/>
    </row>
    <row r="1474" spans="1:14">
      <c r="A1474" s="37" t="s">
        <v>267</v>
      </c>
      <c r="B1474" s="84">
        <f t="shared" si="70"/>
        <v>0</v>
      </c>
      <c r="C1474" s="84">
        <f t="shared" si="71"/>
        <v>0</v>
      </c>
      <c r="D1474" s="84">
        <v>0</v>
      </c>
      <c r="E1474" s="30" t="s">
        <v>1012</v>
      </c>
      <c r="M1474" s="102"/>
    </row>
    <row r="1475" spans="1:14">
      <c r="A1475" s="30" t="s">
        <v>268</v>
      </c>
      <c r="B1475" s="84">
        <f t="shared" si="70"/>
        <v>0</v>
      </c>
      <c r="C1475" s="84">
        <f t="shared" si="71"/>
        <v>0</v>
      </c>
      <c r="D1475" s="84">
        <v>0</v>
      </c>
      <c r="E1475" s="30">
        <v>0</v>
      </c>
      <c r="F1475" s="147">
        <v>0</v>
      </c>
      <c r="M1475" s="102"/>
    </row>
    <row r="1476" spans="1:14">
      <c r="A1476" s="37" t="s">
        <v>269</v>
      </c>
      <c r="B1476" s="84">
        <f t="shared" si="70"/>
        <v>0</v>
      </c>
      <c r="C1476" s="84">
        <f t="shared" si="71"/>
        <v>0</v>
      </c>
      <c r="D1476" s="84">
        <v>0</v>
      </c>
      <c r="E1476" s="30" t="s">
        <v>1012</v>
      </c>
      <c r="M1476" s="102"/>
    </row>
    <row r="1477" spans="1:14" s="29" customFormat="1">
      <c r="A1477" s="37" t="s">
        <v>270</v>
      </c>
      <c r="B1477" s="84">
        <f t="shared" si="70"/>
        <v>172</v>
      </c>
      <c r="C1477" s="84">
        <f t="shared" si="71"/>
        <v>155.79999999999998</v>
      </c>
      <c r="D1477" s="84">
        <v>3.8</v>
      </c>
      <c r="E1477" s="30"/>
      <c r="F1477" s="147"/>
      <c r="H1477" s="145"/>
      <c r="I1477" s="19"/>
      <c r="J1477" s="19"/>
      <c r="K1477" s="19"/>
      <c r="L1477" s="75"/>
      <c r="M1477" s="102"/>
      <c r="N1477" s="89"/>
    </row>
    <row r="1478" spans="1:14" s="29" customFormat="1">
      <c r="A1478" s="30" t="s">
        <v>2717</v>
      </c>
      <c r="B1478" s="84">
        <f t="shared" si="70"/>
        <v>91</v>
      </c>
      <c r="C1478" s="84">
        <f t="shared" si="71"/>
        <v>82</v>
      </c>
      <c r="D1478" s="84">
        <v>2</v>
      </c>
      <c r="E1478" s="30" t="s">
        <v>528</v>
      </c>
      <c r="F1478" s="147"/>
      <c r="H1478" s="145"/>
      <c r="I1478" s="19"/>
      <c r="J1478" s="19"/>
      <c r="K1478" s="19"/>
      <c r="L1478" s="75"/>
      <c r="M1478" s="102"/>
      <c r="N1478" s="89"/>
    </row>
    <row r="1479" spans="1:14" s="29" customFormat="1">
      <c r="A1479" s="37" t="s">
        <v>939</v>
      </c>
      <c r="B1479" s="84">
        <f t="shared" si="70"/>
        <v>0</v>
      </c>
      <c r="C1479" s="84">
        <f t="shared" si="71"/>
        <v>0</v>
      </c>
      <c r="D1479" s="84">
        <v>0</v>
      </c>
      <c r="E1479" s="30" t="s">
        <v>1012</v>
      </c>
      <c r="F1479" s="147"/>
      <c r="H1479" s="145"/>
      <c r="I1479" s="19"/>
      <c r="J1479" s="19"/>
      <c r="K1479" s="19"/>
      <c r="L1479" s="75"/>
      <c r="M1479" s="102"/>
      <c r="N1479" s="89"/>
    </row>
    <row r="1480" spans="1:14">
      <c r="A1480" s="37" t="s">
        <v>271</v>
      </c>
      <c r="B1480" s="84">
        <f t="shared" si="70"/>
        <v>0</v>
      </c>
      <c r="C1480" s="84">
        <f t="shared" si="71"/>
        <v>0</v>
      </c>
      <c r="D1480" s="84">
        <v>0</v>
      </c>
      <c r="E1480" s="30" t="s">
        <v>1012</v>
      </c>
      <c r="M1480" s="102"/>
    </row>
    <row r="1481" spans="1:14">
      <c r="A1481" s="37" t="s">
        <v>740</v>
      </c>
      <c r="B1481" s="84">
        <f t="shared" si="70"/>
        <v>271</v>
      </c>
      <c r="C1481" s="84">
        <f t="shared" si="71"/>
        <v>246</v>
      </c>
      <c r="D1481" s="84">
        <v>6</v>
      </c>
      <c r="E1481" s="30"/>
      <c r="M1481" s="102"/>
    </row>
    <row r="1482" spans="1:14">
      <c r="A1482" s="37" t="s">
        <v>272</v>
      </c>
      <c r="B1482" s="84">
        <f t="shared" si="70"/>
        <v>0</v>
      </c>
      <c r="C1482" s="84">
        <f t="shared" si="71"/>
        <v>0</v>
      </c>
      <c r="D1482" s="84">
        <v>0</v>
      </c>
      <c r="E1482" s="30" t="s">
        <v>1012</v>
      </c>
      <c r="M1482" s="102"/>
    </row>
    <row r="1483" spans="1:14">
      <c r="A1483" s="37" t="s">
        <v>273</v>
      </c>
      <c r="B1483" s="84">
        <f t="shared" si="70"/>
        <v>0</v>
      </c>
      <c r="C1483" s="84">
        <f t="shared" si="71"/>
        <v>0</v>
      </c>
      <c r="D1483" s="84">
        <v>0</v>
      </c>
      <c r="E1483" s="30" t="s">
        <v>1012</v>
      </c>
      <c r="M1483" s="102"/>
    </row>
    <row r="1484" spans="1:14">
      <c r="A1484" s="37" t="s">
        <v>274</v>
      </c>
      <c r="B1484" s="84">
        <f t="shared" si="70"/>
        <v>0</v>
      </c>
      <c r="C1484" s="84">
        <f t="shared" si="71"/>
        <v>0</v>
      </c>
      <c r="D1484" s="84">
        <v>0</v>
      </c>
      <c r="E1484" s="37" t="s">
        <v>715</v>
      </c>
      <c r="M1484" s="102"/>
    </row>
    <row r="1485" spans="1:14" s="29" customFormat="1">
      <c r="A1485" s="37" t="s">
        <v>924</v>
      </c>
      <c r="B1485" s="84">
        <f t="shared" si="70"/>
        <v>0</v>
      </c>
      <c r="C1485" s="84">
        <f t="shared" si="71"/>
        <v>0</v>
      </c>
      <c r="D1485" s="84">
        <v>0</v>
      </c>
      <c r="E1485" s="30" t="s">
        <v>1012</v>
      </c>
      <c r="F1485" s="147"/>
      <c r="H1485" s="145"/>
      <c r="I1485" s="19"/>
      <c r="J1485" s="19"/>
      <c r="K1485" s="19"/>
      <c r="L1485" s="75"/>
      <c r="M1485" s="101"/>
      <c r="N1485" s="89"/>
    </row>
    <row r="1486" spans="1:14">
      <c r="A1486" s="37" t="s">
        <v>568</v>
      </c>
      <c r="B1486" s="84">
        <f t="shared" ref="B1486:B1519" si="74">ROUNDUP(C1486*1.1,0)</f>
        <v>226</v>
      </c>
      <c r="C1486" s="84">
        <f t="shared" ref="C1486:C1633" si="75">$K$2*D1486</f>
        <v>205</v>
      </c>
      <c r="D1486" s="84">
        <v>5</v>
      </c>
      <c r="E1486" s="37" t="s">
        <v>528</v>
      </c>
      <c r="M1486" s="102"/>
    </row>
    <row r="1487" spans="1:14">
      <c r="A1487" s="37" t="s">
        <v>834</v>
      </c>
      <c r="B1487" s="84">
        <f t="shared" si="74"/>
        <v>0</v>
      </c>
      <c r="C1487" s="84">
        <f t="shared" si="75"/>
        <v>0</v>
      </c>
      <c r="D1487" s="84">
        <v>0</v>
      </c>
      <c r="E1487" s="30" t="s">
        <v>1012</v>
      </c>
      <c r="M1487" s="102"/>
    </row>
    <row r="1488" spans="1:14">
      <c r="A1488" s="37" t="s">
        <v>275</v>
      </c>
      <c r="B1488" s="84">
        <f t="shared" si="74"/>
        <v>0</v>
      </c>
      <c r="C1488" s="84">
        <f t="shared" si="75"/>
        <v>0</v>
      </c>
      <c r="D1488" s="84">
        <v>0</v>
      </c>
      <c r="E1488" s="30" t="s">
        <v>1012</v>
      </c>
      <c r="M1488" s="102"/>
    </row>
    <row r="1489" spans="1:14">
      <c r="A1489" s="43" t="s">
        <v>276</v>
      </c>
      <c r="B1489" s="84">
        <f t="shared" si="74"/>
        <v>0</v>
      </c>
      <c r="C1489" s="84">
        <f t="shared" si="75"/>
        <v>0</v>
      </c>
      <c r="D1489" s="84">
        <v>0</v>
      </c>
      <c r="E1489" s="30" t="s">
        <v>1012</v>
      </c>
      <c r="M1489" s="102"/>
    </row>
    <row r="1490" spans="1:14">
      <c r="A1490" s="37" t="s">
        <v>277</v>
      </c>
      <c r="B1490" s="84">
        <f t="shared" si="74"/>
        <v>0</v>
      </c>
      <c r="C1490" s="84">
        <f t="shared" si="75"/>
        <v>0</v>
      </c>
      <c r="D1490" s="84">
        <v>0</v>
      </c>
      <c r="E1490" s="30" t="s">
        <v>1012</v>
      </c>
      <c r="M1490" s="102"/>
    </row>
    <row r="1491" spans="1:14">
      <c r="A1491" s="30" t="s">
        <v>2615</v>
      </c>
      <c r="B1491" s="84">
        <f t="shared" si="74"/>
        <v>0</v>
      </c>
      <c r="C1491" s="84">
        <f t="shared" si="75"/>
        <v>0</v>
      </c>
      <c r="D1491" s="84">
        <v>0</v>
      </c>
      <c r="E1491" s="30" t="s">
        <v>1012</v>
      </c>
      <c r="M1491" s="102"/>
    </row>
    <row r="1492" spans="1:14">
      <c r="A1492" s="37" t="s">
        <v>278</v>
      </c>
      <c r="B1492" s="84">
        <f t="shared" si="74"/>
        <v>542</v>
      </c>
      <c r="C1492" s="84">
        <f t="shared" si="75"/>
        <v>492</v>
      </c>
      <c r="D1492" s="84">
        <v>12</v>
      </c>
      <c r="E1492" s="30"/>
      <c r="M1492" s="102"/>
    </row>
    <row r="1493" spans="1:14" s="29" customFormat="1">
      <c r="A1493" s="30" t="s">
        <v>1356</v>
      </c>
      <c r="B1493" s="84">
        <f t="shared" si="74"/>
        <v>0</v>
      </c>
      <c r="C1493" s="84">
        <f t="shared" si="75"/>
        <v>0</v>
      </c>
      <c r="D1493" s="84">
        <v>0</v>
      </c>
      <c r="E1493" s="37" t="s">
        <v>528</v>
      </c>
      <c r="F1493" s="147"/>
      <c r="H1493" s="145"/>
      <c r="I1493" s="19"/>
      <c r="J1493" s="19"/>
      <c r="K1493" s="19"/>
      <c r="L1493" s="75"/>
      <c r="M1493" s="102"/>
      <c r="N1493" s="89"/>
    </row>
    <row r="1494" spans="1:14" s="29" customFormat="1">
      <c r="A1494" s="30" t="s">
        <v>1364</v>
      </c>
      <c r="B1494" s="84">
        <f t="shared" si="74"/>
        <v>226</v>
      </c>
      <c r="C1494" s="84">
        <f t="shared" si="75"/>
        <v>205</v>
      </c>
      <c r="D1494" s="84">
        <v>5</v>
      </c>
      <c r="E1494" s="30" t="s">
        <v>528</v>
      </c>
      <c r="F1494" s="147"/>
      <c r="H1494" s="145"/>
      <c r="I1494" s="19"/>
      <c r="J1494" s="19"/>
      <c r="K1494" s="19"/>
      <c r="L1494" s="75"/>
      <c r="M1494" s="102"/>
      <c r="N1494" s="89"/>
    </row>
    <row r="1495" spans="1:14">
      <c r="A1495" s="37" t="s">
        <v>279</v>
      </c>
      <c r="B1495" s="84">
        <f t="shared" si="74"/>
        <v>0</v>
      </c>
      <c r="C1495" s="84">
        <f t="shared" si="75"/>
        <v>0</v>
      </c>
      <c r="D1495" s="84">
        <v>0</v>
      </c>
      <c r="E1495" s="30" t="s">
        <v>1012</v>
      </c>
      <c r="M1495" s="102"/>
    </row>
    <row r="1496" spans="1:14">
      <c r="A1496" s="37" t="s">
        <v>280</v>
      </c>
      <c r="B1496" s="84">
        <f t="shared" si="74"/>
        <v>0</v>
      </c>
      <c r="C1496" s="84">
        <f t="shared" si="75"/>
        <v>0</v>
      </c>
      <c r="D1496" s="84">
        <v>0</v>
      </c>
      <c r="E1496" s="30" t="s">
        <v>1012</v>
      </c>
      <c r="M1496" s="102"/>
    </row>
    <row r="1497" spans="1:14" s="29" customFormat="1">
      <c r="A1497" s="30" t="s">
        <v>1376</v>
      </c>
      <c r="B1497" s="84">
        <f t="shared" si="74"/>
        <v>226</v>
      </c>
      <c r="C1497" s="84">
        <f t="shared" si="75"/>
        <v>205</v>
      </c>
      <c r="D1497" s="84">
        <v>5</v>
      </c>
      <c r="E1497" s="30" t="s">
        <v>528</v>
      </c>
      <c r="F1497" s="147"/>
      <c r="H1497" s="145"/>
      <c r="I1497" s="19"/>
      <c r="J1497" s="19"/>
      <c r="K1497" s="19"/>
      <c r="L1497" s="75"/>
      <c r="M1497" s="102"/>
      <c r="N1497" s="89"/>
    </row>
    <row r="1498" spans="1:14">
      <c r="A1498" s="37" t="s">
        <v>281</v>
      </c>
      <c r="B1498" s="84">
        <f t="shared" si="74"/>
        <v>0</v>
      </c>
      <c r="C1498" s="84">
        <f t="shared" si="75"/>
        <v>0</v>
      </c>
      <c r="D1498" s="84">
        <v>0</v>
      </c>
      <c r="E1498" s="30" t="s">
        <v>1012</v>
      </c>
      <c r="M1498" s="102"/>
    </row>
    <row r="1499" spans="1:14">
      <c r="A1499" s="37" t="s">
        <v>282</v>
      </c>
      <c r="B1499" s="84">
        <f t="shared" si="74"/>
        <v>0</v>
      </c>
      <c r="C1499" s="84">
        <f t="shared" si="75"/>
        <v>0</v>
      </c>
      <c r="D1499" s="84">
        <v>0</v>
      </c>
      <c r="E1499" s="30" t="s">
        <v>1012</v>
      </c>
      <c r="M1499" s="102"/>
    </row>
    <row r="1500" spans="1:14">
      <c r="A1500" s="37" t="s">
        <v>283</v>
      </c>
      <c r="B1500" s="84">
        <f t="shared" si="74"/>
        <v>0</v>
      </c>
      <c r="C1500" s="84">
        <f t="shared" si="75"/>
        <v>0</v>
      </c>
      <c r="D1500" s="84">
        <v>0</v>
      </c>
      <c r="E1500" s="30" t="s">
        <v>1012</v>
      </c>
      <c r="M1500" s="102"/>
    </row>
    <row r="1501" spans="1:14">
      <c r="A1501" s="37" t="s">
        <v>284</v>
      </c>
      <c r="B1501" s="84">
        <f t="shared" si="74"/>
        <v>0</v>
      </c>
      <c r="C1501" s="84">
        <f t="shared" si="75"/>
        <v>0</v>
      </c>
      <c r="D1501" s="84">
        <v>0</v>
      </c>
      <c r="E1501" s="30" t="s">
        <v>1012</v>
      </c>
      <c r="M1501" s="102"/>
    </row>
    <row r="1502" spans="1:14" s="29" customFormat="1">
      <c r="A1502" s="37" t="s">
        <v>897</v>
      </c>
      <c r="B1502" s="84">
        <f t="shared" si="74"/>
        <v>226</v>
      </c>
      <c r="C1502" s="84">
        <f t="shared" si="75"/>
        <v>205</v>
      </c>
      <c r="D1502" s="84">
        <v>5</v>
      </c>
      <c r="E1502" s="37" t="s">
        <v>528</v>
      </c>
      <c r="F1502" s="147"/>
      <c r="H1502" s="145"/>
      <c r="I1502" s="19"/>
      <c r="J1502" s="19"/>
      <c r="K1502" s="19"/>
      <c r="L1502" s="75"/>
      <c r="M1502" s="101"/>
      <c r="N1502" s="89"/>
    </row>
    <row r="1503" spans="1:14">
      <c r="A1503" s="37" t="s">
        <v>285</v>
      </c>
      <c r="B1503" s="84">
        <f t="shared" si="74"/>
        <v>0</v>
      </c>
      <c r="C1503" s="84">
        <f t="shared" si="75"/>
        <v>0</v>
      </c>
      <c r="D1503" s="84">
        <v>0</v>
      </c>
      <c r="E1503" s="30" t="s">
        <v>1012</v>
      </c>
      <c r="M1503" s="102"/>
    </row>
    <row r="1504" spans="1:14" s="29" customFormat="1">
      <c r="A1504" s="37" t="s">
        <v>1002</v>
      </c>
      <c r="B1504" s="84">
        <f t="shared" si="74"/>
        <v>303</v>
      </c>
      <c r="C1504" s="84">
        <f t="shared" si="75"/>
        <v>274.7</v>
      </c>
      <c r="D1504" s="84">
        <v>6.7</v>
      </c>
      <c r="E1504" s="30"/>
      <c r="F1504" s="147">
        <v>1</v>
      </c>
      <c r="H1504" s="145"/>
      <c r="I1504" s="19"/>
      <c r="J1504" s="19"/>
      <c r="K1504" s="19"/>
      <c r="L1504" s="75"/>
      <c r="M1504" s="101"/>
      <c r="N1504" s="89"/>
    </row>
    <row r="1505" spans="1:14">
      <c r="A1505" s="37" t="s">
        <v>286</v>
      </c>
      <c r="B1505" s="84">
        <f t="shared" si="74"/>
        <v>0</v>
      </c>
      <c r="C1505" s="84">
        <f t="shared" si="75"/>
        <v>0</v>
      </c>
      <c r="D1505" s="84">
        <v>0</v>
      </c>
      <c r="E1505" s="30" t="s">
        <v>1012</v>
      </c>
      <c r="M1505" s="102"/>
    </row>
    <row r="1506" spans="1:14">
      <c r="A1506" s="37" t="s">
        <v>287</v>
      </c>
      <c r="B1506" s="84">
        <f t="shared" si="74"/>
        <v>0</v>
      </c>
      <c r="C1506" s="84">
        <f t="shared" si="75"/>
        <v>0</v>
      </c>
      <c r="D1506" s="84">
        <v>0</v>
      </c>
      <c r="E1506" s="30" t="s">
        <v>1494</v>
      </c>
      <c r="F1506" s="147">
        <v>0</v>
      </c>
      <c r="M1506" s="102"/>
    </row>
    <row r="1507" spans="1:14" s="29" customFormat="1">
      <c r="A1507" s="30" t="s">
        <v>884</v>
      </c>
      <c r="B1507" s="84">
        <f t="shared" si="74"/>
        <v>0</v>
      </c>
      <c r="C1507" s="84">
        <f t="shared" si="75"/>
        <v>0</v>
      </c>
      <c r="D1507" s="84">
        <v>0</v>
      </c>
      <c r="E1507" s="30" t="s">
        <v>1012</v>
      </c>
      <c r="F1507" s="147"/>
      <c r="H1507" s="145"/>
      <c r="I1507" s="19"/>
      <c r="J1507" s="19"/>
      <c r="K1507" s="19"/>
      <c r="L1507" s="75"/>
      <c r="M1507" s="101"/>
      <c r="N1507" s="89"/>
    </row>
    <row r="1508" spans="1:14" s="29" customFormat="1">
      <c r="A1508" s="30" t="s">
        <v>1377</v>
      </c>
      <c r="B1508" s="84">
        <f t="shared" si="74"/>
        <v>226</v>
      </c>
      <c r="C1508" s="84">
        <f t="shared" si="75"/>
        <v>205</v>
      </c>
      <c r="D1508" s="84">
        <v>5</v>
      </c>
      <c r="E1508" s="37" t="s">
        <v>528</v>
      </c>
      <c r="F1508" s="147"/>
      <c r="H1508" s="145"/>
      <c r="I1508" s="19"/>
      <c r="J1508" s="19"/>
      <c r="K1508" s="19"/>
      <c r="L1508" s="75"/>
      <c r="M1508" s="101"/>
      <c r="N1508" s="89"/>
    </row>
    <row r="1509" spans="1:14" s="29" customFormat="1">
      <c r="A1509" s="37" t="s">
        <v>288</v>
      </c>
      <c r="B1509" s="84">
        <f t="shared" si="74"/>
        <v>0</v>
      </c>
      <c r="C1509" s="84">
        <f t="shared" si="75"/>
        <v>0</v>
      </c>
      <c r="D1509" s="84">
        <v>0</v>
      </c>
      <c r="E1509" s="30" t="s">
        <v>1012</v>
      </c>
      <c r="F1509" s="147"/>
      <c r="H1509" s="145"/>
      <c r="I1509" s="19"/>
      <c r="J1509" s="19"/>
      <c r="K1509" s="19"/>
      <c r="L1509" s="75"/>
      <c r="M1509" s="102"/>
      <c r="N1509" s="89"/>
    </row>
    <row r="1510" spans="1:14">
      <c r="A1510" s="37" t="s">
        <v>289</v>
      </c>
      <c r="B1510" s="84">
        <f t="shared" si="74"/>
        <v>0</v>
      </c>
      <c r="C1510" s="84">
        <f t="shared" si="75"/>
        <v>0</v>
      </c>
      <c r="D1510" s="84">
        <v>0</v>
      </c>
      <c r="E1510" s="30" t="s">
        <v>1012</v>
      </c>
      <c r="M1510" s="102"/>
    </row>
    <row r="1511" spans="1:14" s="29" customFormat="1">
      <c r="A1511" s="30" t="s">
        <v>7004</v>
      </c>
      <c r="B1511" s="84">
        <f t="shared" si="74"/>
        <v>57</v>
      </c>
      <c r="C1511" s="84">
        <f t="shared" si="75"/>
        <v>51.25</v>
      </c>
      <c r="D1511" s="84">
        <v>1.25</v>
      </c>
      <c r="E1511" s="30"/>
      <c r="F1511" s="147"/>
      <c r="G1511" s="29" t="s">
        <v>5862</v>
      </c>
      <c r="H1511" s="217">
        <v>44568</v>
      </c>
      <c r="I1511" s="19">
        <v>5</v>
      </c>
      <c r="J1511" s="19"/>
      <c r="K1511" s="19"/>
      <c r="L1511" s="75">
        <v>5</v>
      </c>
      <c r="M1511" s="102"/>
      <c r="N1511" s="89"/>
    </row>
    <row r="1512" spans="1:14" s="29" customFormat="1">
      <c r="A1512" s="30" t="s">
        <v>4434</v>
      </c>
      <c r="B1512" s="84">
        <f t="shared" si="74"/>
        <v>46</v>
      </c>
      <c r="C1512" s="84">
        <f t="shared" si="75"/>
        <v>41</v>
      </c>
      <c r="D1512" s="84">
        <v>1</v>
      </c>
      <c r="E1512" s="30"/>
      <c r="F1512" s="147" t="s">
        <v>4435</v>
      </c>
      <c r="H1512" s="145"/>
      <c r="I1512" s="19"/>
      <c r="J1512" s="19"/>
      <c r="K1512" s="19"/>
      <c r="L1512" s="75"/>
      <c r="M1512" s="102"/>
      <c r="N1512" s="89"/>
    </row>
    <row r="1513" spans="1:14" s="29" customFormat="1">
      <c r="A1513" s="30" t="s">
        <v>4617</v>
      </c>
      <c r="B1513" s="84">
        <f t="shared" si="74"/>
        <v>59</v>
      </c>
      <c r="C1513" s="84">
        <f t="shared" si="75"/>
        <v>53.300000000000004</v>
      </c>
      <c r="D1513" s="84">
        <v>1.3</v>
      </c>
      <c r="E1513" s="30"/>
      <c r="F1513" s="147" t="s">
        <v>4706</v>
      </c>
      <c r="H1513" s="145"/>
      <c r="I1513" s="19"/>
      <c r="J1513" s="19"/>
      <c r="K1513" s="19"/>
      <c r="L1513" s="75"/>
      <c r="M1513" s="102"/>
      <c r="N1513" s="89"/>
    </row>
    <row r="1514" spans="1:14" s="29" customFormat="1">
      <c r="A1514" s="30" t="s">
        <v>4258</v>
      </c>
      <c r="B1514" s="84">
        <f t="shared" si="74"/>
        <v>66</v>
      </c>
      <c r="C1514" s="84">
        <f t="shared" si="75"/>
        <v>59.449999999999996</v>
      </c>
      <c r="D1514" s="84">
        <v>1.45</v>
      </c>
      <c r="E1514" s="30"/>
      <c r="F1514" s="147" t="s">
        <v>4259</v>
      </c>
      <c r="H1514" s="145"/>
      <c r="I1514" s="19"/>
      <c r="J1514" s="19"/>
      <c r="K1514" s="19"/>
      <c r="L1514" s="75"/>
      <c r="M1514" s="102"/>
      <c r="N1514" s="89"/>
    </row>
    <row r="1515" spans="1:14" s="29" customFormat="1">
      <c r="A1515" s="30" t="s">
        <v>4122</v>
      </c>
      <c r="B1515" s="84">
        <f t="shared" si="74"/>
        <v>95</v>
      </c>
      <c r="C1515" s="84">
        <f t="shared" si="75"/>
        <v>86.100000000000009</v>
      </c>
      <c r="D1515" s="84">
        <v>2.1</v>
      </c>
      <c r="E1515" s="30" t="s">
        <v>4301</v>
      </c>
      <c r="F1515" s="147" t="s">
        <v>4744</v>
      </c>
      <c r="G1515" s="29" t="s">
        <v>5862</v>
      </c>
      <c r="H1515" s="217">
        <v>44508</v>
      </c>
      <c r="I1515" s="19">
        <v>2</v>
      </c>
      <c r="J1515" s="19"/>
      <c r="K1515" s="19"/>
      <c r="L1515" s="75"/>
      <c r="M1515" s="102"/>
      <c r="N1515" s="89"/>
    </row>
    <row r="1516" spans="1:14" s="29" customFormat="1">
      <c r="A1516" s="30" t="s">
        <v>4223</v>
      </c>
      <c r="B1516" s="84">
        <f t="shared" si="74"/>
        <v>95</v>
      </c>
      <c r="C1516" s="84">
        <f t="shared" si="75"/>
        <v>86.100000000000009</v>
      </c>
      <c r="D1516" s="83">
        <v>2.1</v>
      </c>
      <c r="E1516" s="30" t="s">
        <v>4302</v>
      </c>
      <c r="F1516" s="147" t="s">
        <v>4376</v>
      </c>
      <c r="G1516" s="29" t="s">
        <v>5862</v>
      </c>
      <c r="H1516" s="217">
        <v>44488</v>
      </c>
      <c r="I1516" s="19" t="s">
        <v>6025</v>
      </c>
      <c r="J1516" s="19"/>
      <c r="K1516" s="19"/>
      <c r="L1516" s="75"/>
      <c r="M1516" s="102"/>
      <c r="N1516" s="89"/>
    </row>
    <row r="1517" spans="1:14" s="29" customFormat="1">
      <c r="A1517" s="30" t="s">
        <v>4473</v>
      </c>
      <c r="B1517" s="84">
        <f t="shared" si="74"/>
        <v>77</v>
      </c>
      <c r="C1517" s="84">
        <f t="shared" si="75"/>
        <v>69.7</v>
      </c>
      <c r="D1517" s="83">
        <v>1.7</v>
      </c>
      <c r="E1517" s="30"/>
      <c r="F1517" s="147" t="s">
        <v>4474</v>
      </c>
      <c r="H1517" s="145"/>
      <c r="I1517" s="19"/>
      <c r="J1517" s="19"/>
      <c r="K1517" s="19"/>
      <c r="L1517" s="75"/>
      <c r="M1517" s="102"/>
      <c r="N1517" s="89"/>
    </row>
    <row r="1518" spans="1:14" s="29" customFormat="1">
      <c r="A1518" s="30" t="s">
        <v>2874</v>
      </c>
      <c r="B1518" s="84">
        <f t="shared" si="74"/>
        <v>68</v>
      </c>
      <c r="C1518" s="84">
        <f t="shared" si="75"/>
        <v>61.5</v>
      </c>
      <c r="D1518" s="84">
        <v>1.5</v>
      </c>
      <c r="E1518" s="30"/>
      <c r="F1518" s="147" t="s">
        <v>2926</v>
      </c>
      <c r="H1518" s="145"/>
      <c r="I1518" s="19"/>
      <c r="J1518" s="19"/>
      <c r="K1518" s="19"/>
      <c r="L1518" s="75"/>
      <c r="M1518" s="102"/>
      <c r="N1518" s="89"/>
    </row>
    <row r="1519" spans="1:14" s="29" customFormat="1">
      <c r="A1519" s="30" t="s">
        <v>6653</v>
      </c>
      <c r="B1519" s="84">
        <f t="shared" si="74"/>
        <v>73</v>
      </c>
      <c r="C1519" s="84">
        <f t="shared" si="75"/>
        <v>65.600000000000009</v>
      </c>
      <c r="D1519" s="84">
        <v>1.6</v>
      </c>
      <c r="E1519" s="30"/>
      <c r="F1519" s="147"/>
      <c r="G1519" s="29" t="s">
        <v>5862</v>
      </c>
      <c r="H1519" s="217">
        <v>44442</v>
      </c>
      <c r="I1519" s="19">
        <v>5</v>
      </c>
      <c r="J1519" s="19"/>
      <c r="K1519" s="19"/>
      <c r="L1519" s="75"/>
      <c r="M1519" s="102"/>
      <c r="N1519" s="89"/>
    </row>
    <row r="1520" spans="1:14" s="29" customFormat="1">
      <c r="A1520" s="30" t="s">
        <v>3457</v>
      </c>
      <c r="B1520" s="84">
        <f t="shared" ref="B1520:B1546" si="76">ROUNDUP(C1520*1.1,0)</f>
        <v>134</v>
      </c>
      <c r="C1520" s="84">
        <f t="shared" si="75"/>
        <v>120.95</v>
      </c>
      <c r="D1520" s="84">
        <v>2.95</v>
      </c>
      <c r="E1520" s="30"/>
      <c r="F1520" s="147" t="s">
        <v>3458</v>
      </c>
      <c r="H1520" s="145"/>
      <c r="I1520" s="19"/>
      <c r="J1520" s="19"/>
      <c r="K1520" s="19"/>
      <c r="L1520" s="75"/>
      <c r="M1520" s="102"/>
      <c r="N1520" s="89"/>
    </row>
    <row r="1521" spans="1:14">
      <c r="A1521" s="37" t="s">
        <v>290</v>
      </c>
      <c r="B1521" s="84">
        <f t="shared" si="76"/>
        <v>0</v>
      </c>
      <c r="C1521" s="84">
        <f t="shared" si="75"/>
        <v>0</v>
      </c>
      <c r="D1521" s="84">
        <v>0</v>
      </c>
      <c r="E1521" s="30" t="s">
        <v>1012</v>
      </c>
      <c r="M1521" s="102"/>
    </row>
    <row r="1522" spans="1:14">
      <c r="A1522" s="37" t="s">
        <v>291</v>
      </c>
      <c r="B1522" s="84">
        <f t="shared" si="76"/>
        <v>0</v>
      </c>
      <c r="C1522" s="84">
        <f t="shared" si="75"/>
        <v>0</v>
      </c>
      <c r="D1522" s="84">
        <v>0</v>
      </c>
      <c r="E1522" s="30" t="s">
        <v>1012</v>
      </c>
      <c r="M1522" s="102"/>
    </row>
    <row r="1523" spans="1:14" s="29" customFormat="1">
      <c r="A1523" s="37" t="s">
        <v>521</v>
      </c>
      <c r="B1523" s="84">
        <f t="shared" si="76"/>
        <v>226</v>
      </c>
      <c r="C1523" s="84">
        <f t="shared" si="75"/>
        <v>205</v>
      </c>
      <c r="D1523" s="84">
        <v>5</v>
      </c>
      <c r="E1523" s="37" t="s">
        <v>528</v>
      </c>
      <c r="F1523" s="147"/>
      <c r="H1523" s="145"/>
      <c r="I1523" s="19"/>
      <c r="J1523" s="19"/>
      <c r="K1523" s="19"/>
      <c r="L1523" s="75"/>
      <c r="M1523" s="102"/>
      <c r="N1523" s="89"/>
    </row>
    <row r="1524" spans="1:14">
      <c r="A1524" s="37" t="s">
        <v>569</v>
      </c>
      <c r="B1524" s="84">
        <f t="shared" si="76"/>
        <v>226</v>
      </c>
      <c r="C1524" s="84">
        <f t="shared" si="75"/>
        <v>205</v>
      </c>
      <c r="D1524" s="84">
        <v>5</v>
      </c>
      <c r="E1524" s="37"/>
      <c r="M1524" s="102"/>
    </row>
    <row r="1525" spans="1:14" s="29" customFormat="1">
      <c r="A1525" s="30" t="s">
        <v>2181</v>
      </c>
      <c r="B1525" s="84">
        <f t="shared" si="76"/>
        <v>113</v>
      </c>
      <c r="C1525" s="84">
        <f t="shared" si="75"/>
        <v>102.5</v>
      </c>
      <c r="D1525" s="84">
        <v>2.5</v>
      </c>
      <c r="E1525" s="37" t="s">
        <v>528</v>
      </c>
      <c r="F1525" s="147"/>
      <c r="H1525" s="145"/>
      <c r="I1525" s="19"/>
      <c r="J1525" s="19"/>
      <c r="K1525" s="19"/>
      <c r="L1525" s="75"/>
      <c r="M1525" s="102"/>
      <c r="N1525" s="89"/>
    </row>
    <row r="1526" spans="1:14" s="29" customFormat="1">
      <c r="A1526" s="30" t="s">
        <v>4151</v>
      </c>
      <c r="B1526" s="84">
        <f t="shared" si="76"/>
        <v>361</v>
      </c>
      <c r="C1526" s="84">
        <f t="shared" si="75"/>
        <v>328</v>
      </c>
      <c r="D1526" s="84">
        <v>8</v>
      </c>
      <c r="E1526" s="37"/>
      <c r="F1526" s="147"/>
      <c r="H1526" s="145"/>
      <c r="I1526" s="19"/>
      <c r="J1526" s="19"/>
      <c r="K1526" s="19"/>
      <c r="L1526" s="75"/>
      <c r="M1526" s="102"/>
      <c r="N1526" s="89"/>
    </row>
    <row r="1527" spans="1:14" s="29" customFormat="1">
      <c r="A1527" s="30" t="s">
        <v>2921</v>
      </c>
      <c r="B1527" s="84">
        <f t="shared" si="76"/>
        <v>181</v>
      </c>
      <c r="C1527" s="84">
        <f t="shared" si="75"/>
        <v>164</v>
      </c>
      <c r="D1527" s="84">
        <v>4</v>
      </c>
      <c r="E1527" s="37" t="s">
        <v>528</v>
      </c>
      <c r="F1527" s="147"/>
      <c r="H1527" s="145"/>
      <c r="I1527" s="19"/>
      <c r="J1527" s="19"/>
      <c r="K1527" s="19"/>
      <c r="L1527" s="75"/>
      <c r="M1527" s="102"/>
      <c r="N1527" s="89"/>
    </row>
    <row r="1528" spans="1:14" s="29" customFormat="1">
      <c r="A1528" s="37" t="s">
        <v>292</v>
      </c>
      <c r="B1528" s="84">
        <f t="shared" si="76"/>
        <v>0</v>
      </c>
      <c r="C1528" s="84">
        <f t="shared" si="75"/>
        <v>0</v>
      </c>
      <c r="D1528" s="84">
        <v>0</v>
      </c>
      <c r="E1528" s="37">
        <v>0</v>
      </c>
      <c r="F1528" s="147" t="s">
        <v>1375</v>
      </c>
      <c r="H1528" s="145"/>
      <c r="I1528" s="19"/>
      <c r="J1528" s="19"/>
      <c r="K1528" s="19"/>
      <c r="L1528" s="75"/>
      <c r="M1528" s="102"/>
      <c r="N1528" s="89"/>
    </row>
    <row r="1529" spans="1:14">
      <c r="A1529" s="37" t="s">
        <v>293</v>
      </c>
      <c r="B1529" s="84">
        <f t="shared" si="76"/>
        <v>0</v>
      </c>
      <c r="C1529" s="84">
        <f t="shared" si="75"/>
        <v>0</v>
      </c>
      <c r="D1529" s="84">
        <v>0</v>
      </c>
      <c r="E1529" s="37">
        <v>0</v>
      </c>
      <c r="F1529" s="147" t="s">
        <v>1375</v>
      </c>
      <c r="M1529" s="102"/>
    </row>
    <row r="1530" spans="1:14" s="29" customFormat="1">
      <c r="A1530" s="30" t="s">
        <v>1435</v>
      </c>
      <c r="B1530" s="84">
        <f t="shared" si="76"/>
        <v>0</v>
      </c>
      <c r="C1530" s="84">
        <f t="shared" si="75"/>
        <v>0</v>
      </c>
      <c r="D1530" s="84">
        <v>0</v>
      </c>
      <c r="E1530" s="37">
        <v>0</v>
      </c>
      <c r="F1530" s="147" t="s">
        <v>1375</v>
      </c>
      <c r="H1530" s="145"/>
      <c r="I1530" s="19"/>
      <c r="J1530" s="19"/>
      <c r="K1530" s="19"/>
      <c r="L1530" s="75"/>
      <c r="M1530" s="102"/>
      <c r="N1530" s="89"/>
    </row>
    <row r="1531" spans="1:14">
      <c r="A1531" s="37" t="s">
        <v>294</v>
      </c>
      <c r="B1531" s="84">
        <f t="shared" si="76"/>
        <v>181</v>
      </c>
      <c r="C1531" s="84">
        <f t="shared" si="75"/>
        <v>164</v>
      </c>
      <c r="D1531" s="84">
        <v>4</v>
      </c>
      <c r="E1531" s="37"/>
      <c r="F1531" s="147" t="s">
        <v>3847</v>
      </c>
      <c r="M1531" s="102"/>
    </row>
    <row r="1532" spans="1:14" s="29" customFormat="1">
      <c r="A1532" s="37" t="s">
        <v>295</v>
      </c>
      <c r="B1532" s="84">
        <f t="shared" si="76"/>
        <v>271</v>
      </c>
      <c r="C1532" s="84">
        <f t="shared" si="75"/>
        <v>246</v>
      </c>
      <c r="D1532" s="84">
        <v>6</v>
      </c>
      <c r="E1532" s="30"/>
      <c r="F1532" s="147"/>
      <c r="H1532" s="145"/>
      <c r="I1532" s="19"/>
      <c r="J1532" s="19"/>
      <c r="K1532" s="19"/>
      <c r="L1532" s="75"/>
      <c r="M1532" s="102"/>
      <c r="N1532" s="89"/>
    </row>
    <row r="1533" spans="1:14">
      <c r="A1533" s="37" t="s">
        <v>296</v>
      </c>
      <c r="B1533" s="84">
        <f t="shared" si="76"/>
        <v>271</v>
      </c>
      <c r="C1533" s="84">
        <f t="shared" si="75"/>
        <v>246</v>
      </c>
      <c r="D1533" s="84">
        <v>6</v>
      </c>
      <c r="E1533" s="30"/>
      <c r="M1533" s="102"/>
    </row>
    <row r="1534" spans="1:14">
      <c r="A1534" s="37" t="s">
        <v>297</v>
      </c>
      <c r="B1534" s="84">
        <f t="shared" si="76"/>
        <v>271</v>
      </c>
      <c r="C1534" s="84">
        <f t="shared" si="75"/>
        <v>246</v>
      </c>
      <c r="D1534" s="84">
        <v>6</v>
      </c>
      <c r="E1534" s="30"/>
      <c r="M1534" s="102"/>
    </row>
    <row r="1535" spans="1:14">
      <c r="A1535" s="37" t="s">
        <v>298</v>
      </c>
      <c r="B1535" s="84">
        <f t="shared" si="76"/>
        <v>271</v>
      </c>
      <c r="C1535" s="84">
        <f t="shared" si="75"/>
        <v>246</v>
      </c>
      <c r="D1535" s="84">
        <v>6</v>
      </c>
      <c r="E1535" s="30"/>
      <c r="M1535" s="102"/>
    </row>
    <row r="1536" spans="1:14">
      <c r="A1536" s="37" t="s">
        <v>299</v>
      </c>
      <c r="B1536" s="84">
        <f t="shared" si="76"/>
        <v>0</v>
      </c>
      <c r="C1536" s="84">
        <f t="shared" si="75"/>
        <v>0</v>
      </c>
      <c r="D1536" s="84">
        <v>0</v>
      </c>
      <c r="E1536" s="30" t="s">
        <v>1012</v>
      </c>
      <c r="M1536" s="102"/>
    </row>
    <row r="1537" spans="1:14">
      <c r="A1537" s="37" t="s">
        <v>300</v>
      </c>
      <c r="B1537" s="84">
        <f t="shared" si="76"/>
        <v>0</v>
      </c>
      <c r="C1537" s="84">
        <f t="shared" si="75"/>
        <v>0</v>
      </c>
      <c r="D1537" s="84">
        <v>0</v>
      </c>
      <c r="E1537" s="30" t="s">
        <v>1012</v>
      </c>
      <c r="M1537" s="102"/>
    </row>
    <row r="1538" spans="1:14" s="29" customFormat="1">
      <c r="A1538" s="30" t="s">
        <v>7154</v>
      </c>
      <c r="B1538" s="84">
        <f t="shared" si="76"/>
        <v>37</v>
      </c>
      <c r="C1538" s="84">
        <f t="shared" si="75"/>
        <v>32.800000000000004</v>
      </c>
      <c r="D1538" s="84">
        <v>0.8</v>
      </c>
      <c r="E1538" s="30"/>
      <c r="F1538" s="147"/>
      <c r="H1538" s="145"/>
      <c r="I1538" s="19">
        <v>1</v>
      </c>
      <c r="J1538" s="19" t="s">
        <v>782</v>
      </c>
      <c r="K1538" s="19"/>
      <c r="L1538" s="75"/>
      <c r="M1538" s="102"/>
      <c r="N1538" s="89"/>
    </row>
    <row r="1539" spans="1:14" s="29" customFormat="1">
      <c r="A1539" s="30" t="s">
        <v>2459</v>
      </c>
      <c r="B1539" s="84">
        <f t="shared" si="76"/>
        <v>46</v>
      </c>
      <c r="C1539" s="84">
        <f t="shared" si="75"/>
        <v>41</v>
      </c>
      <c r="D1539" s="84">
        <v>1</v>
      </c>
      <c r="E1539" s="30"/>
      <c r="F1539" s="147" t="s">
        <v>2460</v>
      </c>
      <c r="H1539" s="145"/>
      <c r="I1539" s="19"/>
      <c r="J1539" s="19"/>
      <c r="K1539" s="19"/>
      <c r="L1539" s="75"/>
      <c r="M1539" s="102"/>
      <c r="N1539" s="89"/>
    </row>
    <row r="1540" spans="1:14" s="29" customFormat="1">
      <c r="A1540" s="30" t="s">
        <v>1556</v>
      </c>
      <c r="B1540" s="84">
        <f t="shared" si="76"/>
        <v>34</v>
      </c>
      <c r="C1540" s="84">
        <f t="shared" si="75"/>
        <v>30.75</v>
      </c>
      <c r="D1540" s="84">
        <v>0.75</v>
      </c>
      <c r="E1540" s="30"/>
      <c r="F1540" s="147" t="s">
        <v>3543</v>
      </c>
      <c r="H1540" s="145"/>
      <c r="I1540" s="19"/>
      <c r="J1540" s="19"/>
      <c r="K1540" s="19"/>
      <c r="L1540" s="75"/>
      <c r="M1540" s="102"/>
      <c r="N1540" s="89"/>
    </row>
    <row r="1541" spans="1:14" s="29" customFormat="1">
      <c r="A1541" s="30" t="s">
        <v>4190</v>
      </c>
      <c r="B1541" s="84">
        <f t="shared" si="76"/>
        <v>46</v>
      </c>
      <c r="C1541" s="84">
        <f t="shared" si="75"/>
        <v>41</v>
      </c>
      <c r="D1541" s="84">
        <v>1</v>
      </c>
      <c r="E1541" s="30"/>
      <c r="F1541" s="147" t="s">
        <v>4191</v>
      </c>
      <c r="H1541" s="145"/>
      <c r="I1541" s="19"/>
      <c r="J1541" s="19"/>
      <c r="K1541" s="19"/>
      <c r="L1541" s="75"/>
      <c r="M1541" s="102"/>
      <c r="N1541" s="89"/>
    </row>
    <row r="1542" spans="1:14" s="29" customFormat="1">
      <c r="A1542" s="30" t="s">
        <v>4549</v>
      </c>
      <c r="B1542" s="84">
        <f t="shared" si="76"/>
        <v>46</v>
      </c>
      <c r="C1542" s="84">
        <f t="shared" si="75"/>
        <v>41</v>
      </c>
      <c r="D1542" s="84">
        <v>1</v>
      </c>
      <c r="E1542" s="30"/>
      <c r="F1542" s="147" t="s">
        <v>4550</v>
      </c>
      <c r="H1542" s="145"/>
      <c r="I1542" s="19"/>
      <c r="J1542" s="19"/>
      <c r="K1542" s="19"/>
      <c r="L1542" s="75"/>
      <c r="M1542" s="102"/>
      <c r="N1542" s="89"/>
    </row>
    <row r="1543" spans="1:14" s="29" customFormat="1">
      <c r="A1543" s="30" t="s">
        <v>3913</v>
      </c>
      <c r="B1543" s="84">
        <f t="shared" si="76"/>
        <v>28</v>
      </c>
      <c r="C1543" s="84">
        <f t="shared" si="75"/>
        <v>24.599999999999998</v>
      </c>
      <c r="D1543" s="84">
        <v>0.6</v>
      </c>
      <c r="E1543" s="30" t="s">
        <v>6603</v>
      </c>
      <c r="F1543" s="147" t="s">
        <v>4606</v>
      </c>
      <c r="H1543" s="145"/>
      <c r="I1543" s="19"/>
      <c r="J1543" s="19"/>
      <c r="K1543" s="19"/>
      <c r="L1543" s="75"/>
      <c r="M1543" s="102"/>
      <c r="N1543" s="89"/>
    </row>
    <row r="1544" spans="1:14" s="29" customFormat="1">
      <c r="A1544" s="30" t="s">
        <v>6458</v>
      </c>
      <c r="B1544" s="84">
        <f t="shared" si="76"/>
        <v>64</v>
      </c>
      <c r="C1544" s="84">
        <f t="shared" si="75"/>
        <v>57.4</v>
      </c>
      <c r="D1544" s="84">
        <v>1.4</v>
      </c>
      <c r="E1544" s="30"/>
      <c r="F1544" s="147"/>
      <c r="H1544" s="145"/>
      <c r="I1544" s="19">
        <v>5</v>
      </c>
      <c r="J1544" s="19"/>
      <c r="K1544" s="19"/>
      <c r="L1544" s="75"/>
      <c r="M1544" s="102"/>
      <c r="N1544" s="89"/>
    </row>
    <row r="1545" spans="1:14" s="29" customFormat="1">
      <c r="A1545" s="30" t="s">
        <v>5750</v>
      </c>
      <c r="B1545" s="84">
        <f t="shared" si="76"/>
        <v>68</v>
      </c>
      <c r="C1545" s="84">
        <f t="shared" si="75"/>
        <v>61.5</v>
      </c>
      <c r="D1545" s="84">
        <v>1.5</v>
      </c>
      <c r="E1545" s="30"/>
      <c r="F1545" s="147" t="s">
        <v>5595</v>
      </c>
      <c r="G1545" s="29" t="s">
        <v>5862</v>
      </c>
      <c r="H1545" s="217">
        <v>44131</v>
      </c>
      <c r="I1545" s="19"/>
      <c r="J1545" s="19"/>
      <c r="K1545" s="19"/>
      <c r="L1545" s="75"/>
      <c r="M1545" s="102"/>
      <c r="N1545" s="89"/>
    </row>
    <row r="1546" spans="1:14" s="29" customFormat="1">
      <c r="A1546" s="30" t="s">
        <v>4130</v>
      </c>
      <c r="B1546" s="84">
        <f t="shared" si="76"/>
        <v>113</v>
      </c>
      <c r="C1546" s="84">
        <f t="shared" si="75"/>
        <v>102.5</v>
      </c>
      <c r="D1546" s="84">
        <v>2.5</v>
      </c>
      <c r="E1546" s="37" t="s">
        <v>528</v>
      </c>
      <c r="F1546" s="147"/>
      <c r="H1546" s="145"/>
      <c r="I1546" s="19"/>
      <c r="J1546" s="19"/>
      <c r="K1546" s="19"/>
      <c r="L1546" s="75"/>
      <c r="M1546" s="102"/>
      <c r="N1546" s="89"/>
    </row>
    <row r="1547" spans="1:14">
      <c r="A1547" s="37" t="s">
        <v>301</v>
      </c>
      <c r="B1547" s="84">
        <f t="shared" ref="B1547:B1550" si="77">ROUNDUP(C1547*1.1,0)</f>
        <v>167</v>
      </c>
      <c r="C1547" s="84">
        <f t="shared" ref="C1547:C1550" si="78">$K$2*D1547</f>
        <v>151.70000000000002</v>
      </c>
      <c r="D1547" s="84">
        <v>3.7</v>
      </c>
      <c r="E1547" s="37"/>
      <c r="M1547" s="102"/>
    </row>
    <row r="1548" spans="1:14" s="29" customFormat="1">
      <c r="A1548" s="43" t="s">
        <v>852</v>
      </c>
      <c r="B1548" s="84">
        <f t="shared" si="77"/>
        <v>172</v>
      </c>
      <c r="C1548" s="84">
        <f t="shared" si="78"/>
        <v>155.79999999999998</v>
      </c>
      <c r="D1548" s="84">
        <v>3.8</v>
      </c>
      <c r="E1548" s="37"/>
      <c r="F1548" s="147" t="s">
        <v>1472</v>
      </c>
      <c r="H1548" s="145"/>
      <c r="I1548" s="19"/>
      <c r="J1548" s="19"/>
      <c r="K1548" s="19"/>
      <c r="L1548" s="75"/>
      <c r="M1548" s="102"/>
      <c r="N1548" s="89"/>
    </row>
    <row r="1549" spans="1:14" s="29" customFormat="1">
      <c r="A1549" s="30" t="s">
        <v>4131</v>
      </c>
      <c r="B1549" s="84">
        <f t="shared" si="77"/>
        <v>91</v>
      </c>
      <c r="C1549" s="84">
        <f t="shared" si="78"/>
        <v>82</v>
      </c>
      <c r="D1549" s="84">
        <v>2</v>
      </c>
      <c r="E1549" s="37" t="s">
        <v>528</v>
      </c>
      <c r="F1549" s="147"/>
      <c r="H1549" s="145"/>
      <c r="I1549" s="19"/>
      <c r="J1549" s="19"/>
      <c r="K1549" s="19"/>
      <c r="L1549" s="75"/>
      <c r="M1549" s="102"/>
      <c r="N1549" s="89"/>
    </row>
    <row r="1550" spans="1:14" s="29" customFormat="1">
      <c r="A1550" s="30" t="s">
        <v>4333</v>
      </c>
      <c r="B1550" s="84">
        <f t="shared" si="77"/>
        <v>181</v>
      </c>
      <c r="C1550" s="84">
        <f t="shared" si="78"/>
        <v>164</v>
      </c>
      <c r="D1550" s="84">
        <v>4</v>
      </c>
      <c r="E1550" s="37"/>
      <c r="F1550" s="147" t="s">
        <v>4334</v>
      </c>
      <c r="H1550" s="145"/>
      <c r="I1550" s="19"/>
      <c r="J1550" s="19"/>
      <c r="K1550" s="19"/>
      <c r="L1550" s="75"/>
      <c r="M1550" s="102"/>
      <c r="N1550" s="89"/>
    </row>
    <row r="1551" spans="1:14">
      <c r="A1551" s="37" t="s">
        <v>302</v>
      </c>
      <c r="B1551" s="84">
        <f t="shared" ref="B1551:B1574" si="79">ROUNDUP(C1551*1.1,0)</f>
        <v>46</v>
      </c>
      <c r="C1551" s="84">
        <f t="shared" si="75"/>
        <v>41</v>
      </c>
      <c r="D1551" s="84">
        <v>1</v>
      </c>
      <c r="E1551" s="37"/>
      <c r="M1551" s="102"/>
    </row>
    <row r="1552" spans="1:14">
      <c r="A1552" s="85" t="s">
        <v>303</v>
      </c>
      <c r="B1552" s="84">
        <f t="shared" si="79"/>
        <v>46</v>
      </c>
      <c r="C1552" s="84">
        <f t="shared" si="75"/>
        <v>41</v>
      </c>
      <c r="D1552" s="84">
        <v>1</v>
      </c>
      <c r="E1552" s="37"/>
      <c r="M1552" s="102"/>
    </row>
    <row r="1553" spans="1:14" s="29" customFormat="1">
      <c r="A1553" s="90" t="s">
        <v>4382</v>
      </c>
      <c r="B1553" s="84">
        <f t="shared" si="79"/>
        <v>46</v>
      </c>
      <c r="C1553" s="84">
        <f t="shared" si="75"/>
        <v>41</v>
      </c>
      <c r="D1553" s="84">
        <v>1</v>
      </c>
      <c r="E1553" s="37"/>
      <c r="F1553" s="147">
        <v>4</v>
      </c>
      <c r="H1553" s="145"/>
      <c r="I1553" s="19"/>
      <c r="J1553" s="19"/>
      <c r="K1553" s="19"/>
      <c r="L1553" s="75"/>
      <c r="M1553" s="102"/>
      <c r="N1553" s="89"/>
    </row>
    <row r="1554" spans="1:14">
      <c r="A1554" s="85" t="s">
        <v>526</v>
      </c>
      <c r="B1554" s="84">
        <f t="shared" si="79"/>
        <v>55</v>
      </c>
      <c r="C1554" s="84">
        <f t="shared" si="75"/>
        <v>49.199999999999996</v>
      </c>
      <c r="D1554" s="84">
        <v>1.2</v>
      </c>
      <c r="E1554" s="30"/>
      <c r="F1554" s="147">
        <v>420</v>
      </c>
      <c r="M1554" s="102"/>
    </row>
    <row r="1555" spans="1:14" s="29" customFormat="1">
      <c r="A1555" s="85" t="s">
        <v>526</v>
      </c>
      <c r="B1555" s="84">
        <f t="shared" si="79"/>
        <v>32</v>
      </c>
      <c r="C1555" s="84">
        <f t="shared" si="75"/>
        <v>28.7</v>
      </c>
      <c r="D1555" s="84">
        <v>0.7</v>
      </c>
      <c r="E1555" s="37" t="s">
        <v>528</v>
      </c>
      <c r="F1555" s="147"/>
      <c r="H1555" s="145"/>
      <c r="I1555" s="19"/>
      <c r="J1555" s="19"/>
      <c r="K1555" s="19"/>
      <c r="L1555" s="75"/>
      <c r="M1555" s="102"/>
      <c r="N1555" s="89"/>
    </row>
    <row r="1556" spans="1:14" s="29" customFormat="1">
      <c r="A1556" s="90" t="s">
        <v>6455</v>
      </c>
      <c r="B1556" s="84">
        <f t="shared" si="79"/>
        <v>100</v>
      </c>
      <c r="C1556" s="84">
        <f t="shared" si="75"/>
        <v>90.2</v>
      </c>
      <c r="D1556" s="84">
        <v>2.2000000000000002</v>
      </c>
      <c r="E1556" s="37"/>
      <c r="F1556" s="147"/>
      <c r="G1556" s="29" t="s">
        <v>5862</v>
      </c>
      <c r="H1556" s="217">
        <v>44357</v>
      </c>
      <c r="I1556" s="19">
        <v>2</v>
      </c>
      <c r="J1556" s="19"/>
      <c r="K1556" s="19"/>
      <c r="L1556" s="75"/>
      <c r="M1556" s="102"/>
      <c r="N1556" s="89"/>
    </row>
    <row r="1557" spans="1:14" s="29" customFormat="1">
      <c r="A1557" s="90" t="s">
        <v>2606</v>
      </c>
      <c r="B1557" s="84">
        <f t="shared" si="79"/>
        <v>37</v>
      </c>
      <c r="C1557" s="84">
        <f t="shared" si="75"/>
        <v>32.800000000000004</v>
      </c>
      <c r="D1557" s="84">
        <v>0.8</v>
      </c>
      <c r="E1557" s="30" t="s">
        <v>3396</v>
      </c>
      <c r="F1557" s="147" t="s">
        <v>2529</v>
      </c>
      <c r="H1557" s="145"/>
      <c r="I1557" s="19"/>
      <c r="J1557" s="19"/>
      <c r="K1557" s="19"/>
      <c r="L1557" s="75"/>
      <c r="M1557" s="102"/>
      <c r="N1557" s="89"/>
    </row>
    <row r="1558" spans="1:14" s="29" customFormat="1">
      <c r="A1558" s="90" t="s">
        <v>5009</v>
      </c>
      <c r="B1558" s="84">
        <f t="shared" si="79"/>
        <v>136</v>
      </c>
      <c r="C1558" s="84">
        <f t="shared" si="75"/>
        <v>123</v>
      </c>
      <c r="D1558" s="84">
        <v>3</v>
      </c>
      <c r="E1558" s="30"/>
      <c r="F1558" s="147" t="s">
        <v>4240</v>
      </c>
      <c r="H1558" s="145"/>
      <c r="I1558" s="19"/>
      <c r="J1558" s="19"/>
      <c r="K1558" s="19"/>
      <c r="L1558" s="75"/>
      <c r="M1558" s="102"/>
      <c r="N1558" s="89"/>
    </row>
    <row r="1559" spans="1:14" s="29" customFormat="1">
      <c r="A1559" s="90" t="s">
        <v>6158</v>
      </c>
      <c r="B1559" s="84">
        <f t="shared" si="79"/>
        <v>50</v>
      </c>
      <c r="C1559" s="84">
        <f t="shared" si="75"/>
        <v>45.1</v>
      </c>
      <c r="D1559" s="84">
        <v>1.1000000000000001</v>
      </c>
      <c r="E1559" s="30"/>
      <c r="F1559" s="147" t="s">
        <v>6159</v>
      </c>
      <c r="G1559" s="29" t="s">
        <v>5862</v>
      </c>
      <c r="H1559" s="217">
        <v>44247</v>
      </c>
      <c r="I1559" s="19">
        <v>4</v>
      </c>
      <c r="J1559" s="19">
        <v>0</v>
      </c>
      <c r="K1559" s="19">
        <v>0</v>
      </c>
      <c r="L1559" s="75"/>
      <c r="M1559" s="102"/>
      <c r="N1559" s="89"/>
    </row>
    <row r="1560" spans="1:14">
      <c r="A1560" s="90" t="s">
        <v>4216</v>
      </c>
      <c r="B1560" s="84">
        <f t="shared" si="79"/>
        <v>32</v>
      </c>
      <c r="C1560" s="84">
        <f t="shared" si="75"/>
        <v>28.7</v>
      </c>
      <c r="D1560" s="84">
        <v>0.7</v>
      </c>
      <c r="E1560" s="37"/>
      <c r="F1560" s="147">
        <v>10</v>
      </c>
      <c r="M1560" s="102"/>
    </row>
    <row r="1561" spans="1:14" s="29" customFormat="1">
      <c r="A1561" s="90" t="s">
        <v>6456</v>
      </c>
      <c r="B1561" s="84">
        <f t="shared" si="79"/>
        <v>109</v>
      </c>
      <c r="C1561" s="84">
        <f t="shared" si="75"/>
        <v>98.399999999999991</v>
      </c>
      <c r="D1561" s="84">
        <v>2.4</v>
      </c>
      <c r="E1561" s="37"/>
      <c r="F1561" s="147" t="s">
        <v>4097</v>
      </c>
      <c r="G1561" s="29" t="s">
        <v>5852</v>
      </c>
      <c r="H1561" s="217">
        <v>44413</v>
      </c>
      <c r="I1561" s="19">
        <v>10</v>
      </c>
      <c r="J1561" s="19" t="s">
        <v>5548</v>
      </c>
      <c r="K1561" s="19" t="s">
        <v>5852</v>
      </c>
      <c r="L1561" s="75"/>
      <c r="M1561" s="102"/>
      <c r="N1561" s="89"/>
    </row>
    <row r="1562" spans="1:14" s="29" customFormat="1">
      <c r="A1562" s="90" t="s">
        <v>3792</v>
      </c>
      <c r="B1562" s="84">
        <f t="shared" si="79"/>
        <v>82</v>
      </c>
      <c r="C1562" s="84">
        <f t="shared" si="75"/>
        <v>73.8</v>
      </c>
      <c r="D1562" s="84">
        <v>1.8</v>
      </c>
      <c r="E1562" s="37"/>
      <c r="F1562" s="179">
        <v>43744</v>
      </c>
      <c r="H1562" s="145"/>
      <c r="I1562" s="19"/>
      <c r="J1562" s="19"/>
      <c r="K1562" s="19"/>
      <c r="L1562" s="75"/>
      <c r="M1562" s="102"/>
      <c r="N1562" s="89"/>
    </row>
    <row r="1563" spans="1:14" s="29" customFormat="1">
      <c r="A1563" s="90" t="s">
        <v>6389</v>
      </c>
      <c r="B1563" s="84">
        <f t="shared" si="79"/>
        <v>32</v>
      </c>
      <c r="C1563" s="84">
        <f t="shared" si="75"/>
        <v>28.7</v>
      </c>
      <c r="D1563" s="84">
        <v>0.7</v>
      </c>
      <c r="E1563" s="37"/>
      <c r="F1563" s="179" t="s">
        <v>782</v>
      </c>
      <c r="H1563" s="145"/>
      <c r="I1563" s="19"/>
      <c r="J1563" s="19"/>
      <c r="K1563" s="19" t="s">
        <v>782</v>
      </c>
      <c r="L1563" s="75"/>
      <c r="M1563" s="102"/>
      <c r="N1563" s="89"/>
    </row>
    <row r="1564" spans="1:14">
      <c r="A1564" s="85" t="s">
        <v>304</v>
      </c>
      <c r="B1564" s="84">
        <f t="shared" si="79"/>
        <v>158</v>
      </c>
      <c r="C1564" s="84">
        <f t="shared" si="75"/>
        <v>143.5</v>
      </c>
      <c r="D1564" s="84">
        <v>3.5</v>
      </c>
      <c r="E1564" s="37"/>
      <c r="M1564" s="102"/>
    </row>
    <row r="1565" spans="1:14" s="29" customFormat="1">
      <c r="A1565" s="90" t="s">
        <v>5780</v>
      </c>
      <c r="B1565" s="84">
        <f t="shared" si="79"/>
        <v>77</v>
      </c>
      <c r="C1565" s="84">
        <f t="shared" si="75"/>
        <v>69.7</v>
      </c>
      <c r="D1565" s="84">
        <v>1.7</v>
      </c>
      <c r="E1565" s="37"/>
      <c r="F1565" s="147"/>
      <c r="H1565" s="145"/>
      <c r="I1565" s="19"/>
      <c r="J1565" s="19"/>
      <c r="K1565" s="19"/>
      <c r="L1565" s="75"/>
      <c r="M1565" s="102"/>
      <c r="N1565" s="89"/>
    </row>
    <row r="1566" spans="1:14" s="29" customFormat="1">
      <c r="A1566" s="90" t="s">
        <v>5781</v>
      </c>
      <c r="B1566" s="84">
        <f t="shared" si="79"/>
        <v>91</v>
      </c>
      <c r="C1566" s="84">
        <f t="shared" si="75"/>
        <v>82</v>
      </c>
      <c r="D1566" s="84">
        <v>2</v>
      </c>
      <c r="E1566" s="37"/>
      <c r="F1566" s="147" t="s">
        <v>2031</v>
      </c>
      <c r="H1566" s="145"/>
      <c r="I1566" s="19"/>
      <c r="J1566" s="19"/>
      <c r="K1566" s="19"/>
      <c r="L1566" s="75"/>
      <c r="M1566" s="102"/>
      <c r="N1566" s="89"/>
    </row>
    <row r="1567" spans="1:14" s="29" customFormat="1">
      <c r="A1567" s="90" t="s">
        <v>4834</v>
      </c>
      <c r="B1567" s="84">
        <f t="shared" si="79"/>
        <v>50</v>
      </c>
      <c r="C1567" s="84">
        <f t="shared" si="75"/>
        <v>45.1</v>
      </c>
      <c r="D1567" s="84">
        <v>1.1000000000000001</v>
      </c>
      <c r="E1567" s="37"/>
      <c r="F1567" s="147" t="s">
        <v>4835</v>
      </c>
      <c r="H1567" s="145"/>
      <c r="I1567" s="19"/>
      <c r="J1567" s="19"/>
      <c r="K1567" s="19"/>
      <c r="L1567" s="75"/>
      <c r="M1567" s="102"/>
      <c r="N1567" s="89"/>
    </row>
    <row r="1568" spans="1:14" s="29" customFormat="1">
      <c r="A1568" s="90" t="s">
        <v>3207</v>
      </c>
      <c r="B1568" s="84">
        <f t="shared" si="79"/>
        <v>50</v>
      </c>
      <c r="C1568" s="84">
        <f t="shared" si="75"/>
        <v>45.1</v>
      </c>
      <c r="D1568" s="84">
        <v>1.1000000000000001</v>
      </c>
      <c r="E1568" s="37"/>
      <c r="F1568" s="147" t="s">
        <v>5074</v>
      </c>
      <c r="H1568" s="217">
        <v>43965</v>
      </c>
      <c r="I1568" s="19"/>
      <c r="J1568" s="19"/>
      <c r="K1568" s="19"/>
      <c r="L1568" s="75"/>
      <c r="M1568" s="102"/>
      <c r="N1568" s="89"/>
    </row>
    <row r="1569" spans="1:14" s="29" customFormat="1">
      <c r="A1569" s="90" t="s">
        <v>1938</v>
      </c>
      <c r="B1569" s="84">
        <f t="shared" si="79"/>
        <v>12</v>
      </c>
      <c r="C1569" s="84">
        <f t="shared" si="75"/>
        <v>10.25</v>
      </c>
      <c r="D1569" s="84">
        <v>0.25</v>
      </c>
      <c r="E1569" s="37"/>
      <c r="F1569" s="147" t="s">
        <v>3863</v>
      </c>
      <c r="H1569" s="145"/>
      <c r="I1569" s="19"/>
      <c r="J1569" s="19"/>
      <c r="K1569" s="19"/>
      <c r="L1569" s="75"/>
      <c r="M1569" s="102"/>
      <c r="N1569" s="89"/>
    </row>
    <row r="1570" spans="1:14" s="29" customFormat="1">
      <c r="A1570" s="85" t="s">
        <v>305</v>
      </c>
      <c r="B1570" s="84">
        <f t="shared" si="79"/>
        <v>68</v>
      </c>
      <c r="C1570" s="84">
        <f t="shared" si="75"/>
        <v>61.5</v>
      </c>
      <c r="D1570" s="84">
        <v>1.5</v>
      </c>
      <c r="E1570" s="37"/>
      <c r="F1570" s="147"/>
      <c r="H1570" s="145"/>
      <c r="I1570" s="19"/>
      <c r="J1570" s="19"/>
      <c r="K1570" s="19"/>
      <c r="L1570" s="75"/>
      <c r="M1570" s="102"/>
      <c r="N1570" s="89"/>
    </row>
    <row r="1571" spans="1:14">
      <c r="A1571" s="85" t="s">
        <v>305</v>
      </c>
      <c r="B1571" s="84">
        <f t="shared" si="79"/>
        <v>46</v>
      </c>
      <c r="C1571" s="84">
        <f t="shared" si="75"/>
        <v>41</v>
      </c>
      <c r="D1571" s="84">
        <v>1</v>
      </c>
      <c r="E1571" s="85" t="s">
        <v>528</v>
      </c>
      <c r="M1571" s="102"/>
    </row>
    <row r="1572" spans="1:14">
      <c r="A1572" s="85" t="s">
        <v>306</v>
      </c>
      <c r="B1572" s="84">
        <f t="shared" si="79"/>
        <v>91</v>
      </c>
      <c r="C1572" s="84">
        <f t="shared" si="75"/>
        <v>82</v>
      </c>
      <c r="D1572" s="84">
        <v>2</v>
      </c>
      <c r="E1572" s="85"/>
      <c r="G1572" s="29" t="s">
        <v>5862</v>
      </c>
      <c r="H1572" s="217">
        <v>44448</v>
      </c>
      <c r="I1572" s="19">
        <v>3</v>
      </c>
      <c r="M1572" s="102"/>
    </row>
    <row r="1573" spans="1:14">
      <c r="A1573" s="85" t="s">
        <v>801</v>
      </c>
      <c r="B1573" s="84">
        <f t="shared" si="79"/>
        <v>100</v>
      </c>
      <c r="C1573" s="84">
        <f t="shared" si="75"/>
        <v>90.2</v>
      </c>
      <c r="D1573" s="84">
        <v>2.2000000000000002</v>
      </c>
      <c r="E1573" s="85"/>
      <c r="M1573" s="102"/>
    </row>
    <row r="1574" spans="1:14">
      <c r="A1574" s="85" t="s">
        <v>307</v>
      </c>
      <c r="B1574" s="84">
        <f t="shared" si="79"/>
        <v>136</v>
      </c>
      <c r="C1574" s="84">
        <f t="shared" si="75"/>
        <v>123</v>
      </c>
      <c r="D1574" s="84">
        <v>3</v>
      </c>
      <c r="E1574" s="85"/>
      <c r="M1574" s="102"/>
    </row>
    <row r="1575" spans="1:14" s="29" customFormat="1">
      <c r="A1575" s="90" t="s">
        <v>3666</v>
      </c>
      <c r="B1575" s="84">
        <f t="shared" ref="B1575" si="80">ROUNDUP(C1575*1.1,0)</f>
        <v>384</v>
      </c>
      <c r="C1575" s="84">
        <f t="shared" ref="C1575" si="81">$K$2*D1575</f>
        <v>348.5</v>
      </c>
      <c r="D1575" s="84">
        <v>8.5</v>
      </c>
      <c r="E1575" s="85"/>
      <c r="F1575" s="147" t="s">
        <v>3667</v>
      </c>
      <c r="H1575" s="145"/>
      <c r="I1575" s="19"/>
      <c r="J1575" s="19"/>
      <c r="K1575" s="19"/>
      <c r="L1575" s="75"/>
      <c r="M1575" s="102"/>
      <c r="N1575" s="89"/>
    </row>
    <row r="1576" spans="1:14">
      <c r="A1576" s="85" t="s">
        <v>308</v>
      </c>
      <c r="B1576" s="84">
        <f t="shared" ref="B1576:B1633" si="82">ROUNDUP(C1576*1.1,0)</f>
        <v>113</v>
      </c>
      <c r="C1576" s="84">
        <f t="shared" si="75"/>
        <v>102.5</v>
      </c>
      <c r="D1576" s="84">
        <v>2.5</v>
      </c>
      <c r="E1576" s="85"/>
      <c r="M1576" s="102"/>
    </row>
    <row r="1577" spans="1:14">
      <c r="A1577" s="85" t="s">
        <v>309</v>
      </c>
      <c r="B1577" s="84">
        <f t="shared" si="82"/>
        <v>113</v>
      </c>
      <c r="C1577" s="84">
        <f t="shared" si="75"/>
        <v>102.5</v>
      </c>
      <c r="D1577" s="84">
        <v>2.5</v>
      </c>
      <c r="E1577" s="85"/>
      <c r="M1577" s="102"/>
    </row>
    <row r="1578" spans="1:14">
      <c r="A1578" s="85" t="s">
        <v>310</v>
      </c>
      <c r="B1578" s="84">
        <f t="shared" si="82"/>
        <v>113</v>
      </c>
      <c r="C1578" s="84">
        <f t="shared" si="75"/>
        <v>102.5</v>
      </c>
      <c r="D1578" s="84">
        <v>2.5</v>
      </c>
      <c r="E1578" s="85"/>
      <c r="M1578" s="102"/>
    </row>
    <row r="1579" spans="1:14" s="29" customFormat="1">
      <c r="A1579" s="90" t="s">
        <v>5974</v>
      </c>
      <c r="B1579" s="84">
        <f t="shared" si="82"/>
        <v>68</v>
      </c>
      <c r="C1579" s="84">
        <f t="shared" si="75"/>
        <v>61.5</v>
      </c>
      <c r="D1579" s="84">
        <v>1.5</v>
      </c>
      <c r="E1579" s="85"/>
      <c r="F1579" s="147">
        <v>1</v>
      </c>
      <c r="G1579" s="29" t="s">
        <v>5862</v>
      </c>
      <c r="H1579" s="217">
        <v>44205</v>
      </c>
      <c r="I1579" s="19"/>
      <c r="J1579" s="19"/>
      <c r="K1579" s="19"/>
      <c r="L1579" s="75"/>
      <c r="M1579" s="102"/>
      <c r="N1579" s="89"/>
    </row>
    <row r="1580" spans="1:14" s="29" customFormat="1">
      <c r="A1580" s="90" t="s">
        <v>2574</v>
      </c>
      <c r="B1580" s="84">
        <f t="shared" si="82"/>
        <v>23</v>
      </c>
      <c r="C1580" s="84">
        <f t="shared" si="75"/>
        <v>20.5</v>
      </c>
      <c r="D1580" s="84">
        <v>0.5</v>
      </c>
      <c r="E1580" s="85"/>
      <c r="F1580" s="147" t="s">
        <v>2575</v>
      </c>
      <c r="H1580" s="145"/>
      <c r="I1580" s="19"/>
      <c r="J1580" s="19"/>
      <c r="K1580" s="19"/>
      <c r="L1580" s="75"/>
      <c r="M1580" s="102"/>
      <c r="N1580" s="89"/>
    </row>
    <row r="1581" spans="1:14" s="29" customFormat="1">
      <c r="A1581" s="90" t="s">
        <v>7070</v>
      </c>
      <c r="B1581" s="84">
        <f t="shared" si="82"/>
        <v>100</v>
      </c>
      <c r="C1581" s="84">
        <f t="shared" si="75"/>
        <v>90.2</v>
      </c>
      <c r="D1581" s="84">
        <v>2.2000000000000002</v>
      </c>
      <c r="E1581" s="85"/>
      <c r="F1581" s="147"/>
      <c r="G1581" s="29" t="s">
        <v>5862</v>
      </c>
      <c r="H1581" s="145"/>
      <c r="I1581" s="19">
        <v>5</v>
      </c>
      <c r="J1581" s="19"/>
      <c r="K1581" s="19"/>
      <c r="L1581" s="75"/>
      <c r="M1581" s="102"/>
      <c r="N1581" s="89"/>
    </row>
    <row r="1582" spans="1:14" s="29" customFormat="1">
      <c r="A1582" s="90" t="s">
        <v>1455</v>
      </c>
      <c r="B1582" s="84">
        <f t="shared" si="82"/>
        <v>21</v>
      </c>
      <c r="C1582" s="84">
        <f t="shared" si="75"/>
        <v>18.45</v>
      </c>
      <c r="D1582" s="84">
        <v>0.45</v>
      </c>
      <c r="E1582" s="85"/>
      <c r="F1582" s="147">
        <v>122</v>
      </c>
      <c r="H1582" s="145"/>
      <c r="I1582" s="19"/>
      <c r="J1582" s="19"/>
      <c r="K1582" s="19"/>
      <c r="L1582" s="75"/>
      <c r="M1582" s="102"/>
      <c r="N1582" s="89"/>
    </row>
    <row r="1583" spans="1:14" s="29" customFormat="1">
      <c r="A1583" s="90" t="s">
        <v>4270</v>
      </c>
      <c r="B1583" s="84">
        <f t="shared" si="82"/>
        <v>77</v>
      </c>
      <c r="C1583" s="84">
        <f t="shared" si="75"/>
        <v>69.7</v>
      </c>
      <c r="D1583" s="84">
        <v>1.7</v>
      </c>
      <c r="E1583" s="85"/>
      <c r="F1583" s="147" t="s">
        <v>2878</v>
      </c>
      <c r="G1583" s="29" t="s">
        <v>5796</v>
      </c>
      <c r="H1583" s="217">
        <v>44486</v>
      </c>
      <c r="I1583" s="19">
        <v>1</v>
      </c>
      <c r="J1583" s="19"/>
      <c r="K1583" s="19" t="s">
        <v>782</v>
      </c>
      <c r="L1583" s="75">
        <v>2</v>
      </c>
      <c r="M1583" s="102"/>
      <c r="N1583" s="89"/>
    </row>
    <row r="1584" spans="1:14" s="29" customFormat="1">
      <c r="A1584" s="90" t="s">
        <v>6629</v>
      </c>
      <c r="B1584" s="84">
        <f t="shared" si="82"/>
        <v>190</v>
      </c>
      <c r="C1584" s="84">
        <f t="shared" si="75"/>
        <v>172.20000000000002</v>
      </c>
      <c r="D1584" s="84">
        <v>4.2</v>
      </c>
      <c r="E1584" s="85"/>
      <c r="F1584" s="208">
        <v>0.02</v>
      </c>
      <c r="G1584" s="29" t="s">
        <v>5796</v>
      </c>
      <c r="H1584" s="217">
        <v>44382</v>
      </c>
      <c r="I1584" s="19">
        <v>1</v>
      </c>
      <c r="J1584" s="19" t="s">
        <v>5548</v>
      </c>
      <c r="K1584" s="19" t="s">
        <v>5852</v>
      </c>
      <c r="L1584" s="75">
        <v>1</v>
      </c>
      <c r="M1584" s="102"/>
      <c r="N1584" s="89"/>
    </row>
    <row r="1585" spans="1:14" s="29" customFormat="1">
      <c r="A1585" s="90" t="s">
        <v>4547</v>
      </c>
      <c r="B1585" s="84">
        <f t="shared" si="82"/>
        <v>109</v>
      </c>
      <c r="C1585" s="84">
        <f t="shared" si="75"/>
        <v>98.399999999999991</v>
      </c>
      <c r="D1585" s="84">
        <v>2.4</v>
      </c>
      <c r="E1585" s="85"/>
      <c r="F1585" s="147" t="s">
        <v>782</v>
      </c>
      <c r="G1585" s="29" t="s">
        <v>5796</v>
      </c>
      <c r="H1585" s="217">
        <v>44439</v>
      </c>
      <c r="I1585" s="19">
        <v>2</v>
      </c>
      <c r="J1585" s="19"/>
      <c r="K1585" s="19" t="s">
        <v>782</v>
      </c>
      <c r="L1585" s="75"/>
      <c r="M1585" s="102"/>
      <c r="N1585" s="89"/>
    </row>
    <row r="1586" spans="1:14" s="29" customFormat="1">
      <c r="A1586" s="90" t="s">
        <v>6372</v>
      </c>
      <c r="B1586" s="84">
        <f t="shared" si="82"/>
        <v>91</v>
      </c>
      <c r="C1586" s="84">
        <f t="shared" si="75"/>
        <v>82</v>
      </c>
      <c r="D1586" s="84">
        <v>2</v>
      </c>
      <c r="E1586" s="85"/>
      <c r="F1586" s="147" t="s">
        <v>6373</v>
      </c>
      <c r="G1586" s="29" t="s">
        <v>5796</v>
      </c>
      <c r="H1586" s="217">
        <v>44330</v>
      </c>
      <c r="I1586" s="19">
        <v>2</v>
      </c>
      <c r="J1586" s="19"/>
      <c r="K1586" s="19"/>
      <c r="L1586" s="75">
        <v>2</v>
      </c>
      <c r="M1586" s="102"/>
      <c r="N1586" s="89"/>
    </row>
    <row r="1587" spans="1:14" s="29" customFormat="1">
      <c r="A1587" s="85" t="s">
        <v>1418</v>
      </c>
      <c r="B1587" s="84">
        <f t="shared" si="82"/>
        <v>677</v>
      </c>
      <c r="C1587" s="84">
        <f t="shared" si="75"/>
        <v>615</v>
      </c>
      <c r="D1587" s="84">
        <v>15</v>
      </c>
      <c r="E1587" s="85"/>
      <c r="F1587" s="147"/>
      <c r="H1587" s="145"/>
      <c r="I1587" s="19"/>
      <c r="J1587" s="19"/>
      <c r="K1587" s="19"/>
      <c r="L1587" s="75"/>
      <c r="M1587" s="102"/>
      <c r="N1587" s="89"/>
    </row>
    <row r="1588" spans="1:14" s="29" customFormat="1">
      <c r="A1588" s="90" t="s">
        <v>1624</v>
      </c>
      <c r="B1588" s="84">
        <f t="shared" si="82"/>
        <v>95</v>
      </c>
      <c r="C1588" s="84">
        <f t="shared" si="75"/>
        <v>86.100000000000009</v>
      </c>
      <c r="D1588" s="84">
        <v>2.1</v>
      </c>
      <c r="E1588" s="85"/>
      <c r="F1588" s="147" t="s">
        <v>4239</v>
      </c>
      <c r="G1588" s="29" t="s">
        <v>5796</v>
      </c>
      <c r="H1588" s="217">
        <v>44439</v>
      </c>
      <c r="I1588" s="19">
        <v>2</v>
      </c>
      <c r="J1588" s="19"/>
      <c r="K1588" s="19"/>
      <c r="L1588" s="75"/>
      <c r="M1588" s="102"/>
      <c r="N1588" s="89"/>
    </row>
    <row r="1589" spans="1:14">
      <c r="A1589" s="90" t="s">
        <v>311</v>
      </c>
      <c r="B1589" s="84">
        <f t="shared" si="82"/>
        <v>722</v>
      </c>
      <c r="C1589" s="84">
        <f t="shared" si="75"/>
        <v>656</v>
      </c>
      <c r="D1589" s="84">
        <v>16</v>
      </c>
      <c r="E1589" s="85"/>
      <c r="M1589" s="102"/>
    </row>
    <row r="1590" spans="1:14">
      <c r="A1590" s="85" t="s">
        <v>311</v>
      </c>
      <c r="B1590" s="84">
        <f t="shared" si="82"/>
        <v>0</v>
      </c>
      <c r="C1590" s="84">
        <f t="shared" si="75"/>
        <v>0</v>
      </c>
      <c r="D1590" s="84">
        <v>0</v>
      </c>
      <c r="E1590" s="85" t="s">
        <v>528</v>
      </c>
      <c r="M1590" s="102"/>
    </row>
    <row r="1591" spans="1:14" s="29" customFormat="1">
      <c r="A1591" s="90" t="s">
        <v>5919</v>
      </c>
      <c r="B1591" s="84">
        <f t="shared" si="82"/>
        <v>136</v>
      </c>
      <c r="C1591" s="84">
        <f t="shared" si="75"/>
        <v>123</v>
      </c>
      <c r="D1591" s="84">
        <v>3</v>
      </c>
      <c r="E1591" s="85"/>
      <c r="F1591" s="147" t="s">
        <v>5512</v>
      </c>
      <c r="G1591" s="29" t="s">
        <v>5796</v>
      </c>
      <c r="H1591" s="217">
        <v>44439</v>
      </c>
      <c r="I1591" s="19">
        <v>2</v>
      </c>
      <c r="J1591" s="19"/>
      <c r="K1591" s="19" t="s">
        <v>5852</v>
      </c>
      <c r="L1591" s="75">
        <v>2</v>
      </c>
      <c r="M1591" s="102"/>
      <c r="N1591" s="89"/>
    </row>
    <row r="1592" spans="1:14" s="29" customFormat="1">
      <c r="A1592" s="90" t="s">
        <v>6627</v>
      </c>
      <c r="B1592" s="84">
        <f t="shared" si="82"/>
        <v>113</v>
      </c>
      <c r="C1592" s="84">
        <f t="shared" si="75"/>
        <v>102.5</v>
      </c>
      <c r="D1592" s="84">
        <v>2.5</v>
      </c>
      <c r="E1592" s="85"/>
      <c r="F1592" s="147"/>
      <c r="G1592" s="29" t="s">
        <v>5796</v>
      </c>
      <c r="H1592" s="217">
        <v>44439</v>
      </c>
      <c r="I1592" s="19">
        <v>1</v>
      </c>
      <c r="J1592" s="19"/>
      <c r="K1592" s="19"/>
      <c r="L1592" s="75"/>
      <c r="M1592" s="102"/>
      <c r="N1592" s="89"/>
    </row>
    <row r="1593" spans="1:14">
      <c r="A1593" s="85" t="s">
        <v>312</v>
      </c>
      <c r="B1593" s="84">
        <f t="shared" si="82"/>
        <v>249</v>
      </c>
      <c r="C1593" s="84">
        <f t="shared" si="75"/>
        <v>225.5</v>
      </c>
      <c r="D1593" s="84">
        <v>5.5</v>
      </c>
      <c r="E1593" s="85"/>
      <c r="M1593" s="102"/>
    </row>
    <row r="1594" spans="1:14">
      <c r="A1594" s="85" t="s">
        <v>932</v>
      </c>
      <c r="B1594" s="84">
        <f t="shared" si="82"/>
        <v>249</v>
      </c>
      <c r="C1594" s="84">
        <f t="shared" si="75"/>
        <v>225.5</v>
      </c>
      <c r="D1594" s="84">
        <v>5.5</v>
      </c>
      <c r="E1594" s="85"/>
      <c r="M1594" s="102"/>
    </row>
    <row r="1595" spans="1:14">
      <c r="A1595" s="90" t="s">
        <v>7157</v>
      </c>
      <c r="B1595" s="84">
        <f t="shared" si="82"/>
        <v>136</v>
      </c>
      <c r="C1595" s="84">
        <f t="shared" si="75"/>
        <v>123</v>
      </c>
      <c r="D1595" s="84">
        <v>3</v>
      </c>
      <c r="E1595" s="37"/>
      <c r="F1595" s="147" t="s">
        <v>1438</v>
      </c>
      <c r="G1595" s="29" t="s">
        <v>6318</v>
      </c>
      <c r="H1595" s="217">
        <v>44600</v>
      </c>
      <c r="I1595" s="19">
        <v>2</v>
      </c>
      <c r="M1595" s="102"/>
    </row>
    <row r="1596" spans="1:14" s="29" customFormat="1">
      <c r="A1596" s="90" t="s">
        <v>658</v>
      </c>
      <c r="B1596" s="84">
        <f t="shared" si="82"/>
        <v>361</v>
      </c>
      <c r="C1596" s="84">
        <f t="shared" si="75"/>
        <v>328</v>
      </c>
      <c r="D1596" s="84">
        <v>8</v>
      </c>
      <c r="E1596" s="37"/>
      <c r="F1596" s="147"/>
      <c r="H1596" s="145"/>
      <c r="I1596" s="19"/>
      <c r="J1596" s="19"/>
      <c r="K1596" s="19"/>
      <c r="L1596" s="75"/>
      <c r="M1596" s="102"/>
      <c r="N1596" s="89"/>
    </row>
    <row r="1597" spans="1:14" s="29" customFormat="1">
      <c r="A1597" s="167" t="s">
        <v>3481</v>
      </c>
      <c r="B1597" s="84">
        <f t="shared" si="82"/>
        <v>46</v>
      </c>
      <c r="C1597" s="84">
        <f t="shared" si="75"/>
        <v>41</v>
      </c>
      <c r="D1597" s="84">
        <v>1</v>
      </c>
      <c r="E1597" s="37"/>
      <c r="F1597" s="147" t="s">
        <v>3482</v>
      </c>
      <c r="G1597" s="29" t="s">
        <v>5796</v>
      </c>
      <c r="H1597" s="145"/>
      <c r="I1597" s="19">
        <v>15</v>
      </c>
      <c r="J1597" s="19"/>
      <c r="K1597" s="19"/>
      <c r="L1597" s="75"/>
      <c r="M1597" s="102"/>
      <c r="N1597" s="89"/>
    </row>
    <row r="1598" spans="1:14" s="29" customFormat="1">
      <c r="A1598" s="90" t="s">
        <v>6021</v>
      </c>
      <c r="B1598" s="84">
        <f t="shared" si="82"/>
        <v>52</v>
      </c>
      <c r="C1598" s="84">
        <f t="shared" si="75"/>
        <v>47.15</v>
      </c>
      <c r="D1598" s="84">
        <v>1.1499999999999999</v>
      </c>
      <c r="E1598" s="37"/>
      <c r="F1598" s="147" t="s">
        <v>6022</v>
      </c>
      <c r="G1598" s="29" t="s">
        <v>5796</v>
      </c>
      <c r="H1598" s="217">
        <v>44214</v>
      </c>
      <c r="I1598" s="19">
        <v>5</v>
      </c>
      <c r="J1598" s="19"/>
      <c r="K1598" s="19"/>
      <c r="L1598" s="75">
        <v>5</v>
      </c>
      <c r="M1598" s="102"/>
      <c r="N1598" s="89"/>
    </row>
    <row r="1599" spans="1:14" s="29" customFormat="1">
      <c r="A1599" s="90" t="s">
        <v>2879</v>
      </c>
      <c r="B1599" s="84">
        <f t="shared" si="82"/>
        <v>158</v>
      </c>
      <c r="C1599" s="84">
        <f t="shared" si="75"/>
        <v>143.5</v>
      </c>
      <c r="D1599" s="84">
        <v>3.5</v>
      </c>
      <c r="E1599" s="37"/>
      <c r="F1599" s="147" t="s">
        <v>2880</v>
      </c>
      <c r="G1599" s="29" t="s">
        <v>5796</v>
      </c>
      <c r="H1599" s="217">
        <v>44439</v>
      </c>
      <c r="I1599" s="19">
        <v>4</v>
      </c>
      <c r="J1599" s="19"/>
      <c r="K1599" s="19"/>
      <c r="L1599" s="75"/>
      <c r="M1599" s="102"/>
      <c r="N1599" s="89"/>
    </row>
    <row r="1600" spans="1:14" s="29" customFormat="1">
      <c r="A1600" s="90" t="s">
        <v>2304</v>
      </c>
      <c r="B1600" s="84">
        <f t="shared" si="82"/>
        <v>271</v>
      </c>
      <c r="C1600" s="84">
        <f t="shared" si="75"/>
        <v>246</v>
      </c>
      <c r="D1600" s="84">
        <v>6</v>
      </c>
      <c r="E1600" s="30" t="s">
        <v>2303</v>
      </c>
      <c r="F1600" s="147"/>
      <c r="H1600" s="145"/>
      <c r="I1600" s="19"/>
      <c r="J1600" s="19"/>
      <c r="K1600" s="19"/>
      <c r="L1600" s="75"/>
      <c r="M1600" s="102"/>
      <c r="N1600" s="89"/>
    </row>
    <row r="1601" spans="1:14" s="29" customFormat="1">
      <c r="A1601" s="90" t="s">
        <v>2305</v>
      </c>
      <c r="B1601" s="84">
        <f t="shared" si="82"/>
        <v>82</v>
      </c>
      <c r="C1601" s="84">
        <f t="shared" si="75"/>
        <v>73.8</v>
      </c>
      <c r="D1601" s="84">
        <v>1.8</v>
      </c>
      <c r="E1601" s="85" t="s">
        <v>528</v>
      </c>
      <c r="F1601" s="147">
        <v>2</v>
      </c>
      <c r="H1601" s="145"/>
      <c r="I1601" s="19"/>
      <c r="J1601" s="19"/>
      <c r="K1601" s="19"/>
      <c r="L1601" s="75"/>
      <c r="M1601" s="102"/>
      <c r="N1601" s="89"/>
    </row>
    <row r="1602" spans="1:14">
      <c r="A1602" s="37" t="s">
        <v>313</v>
      </c>
      <c r="B1602" s="84">
        <f t="shared" si="82"/>
        <v>0</v>
      </c>
      <c r="C1602" s="84">
        <f t="shared" si="75"/>
        <v>0</v>
      </c>
      <c r="D1602" s="84">
        <v>0</v>
      </c>
      <c r="E1602" s="30"/>
      <c r="M1602" s="102"/>
    </row>
    <row r="1603" spans="1:14">
      <c r="A1603" s="37" t="s">
        <v>314</v>
      </c>
      <c r="B1603" s="84">
        <f t="shared" si="82"/>
        <v>113</v>
      </c>
      <c r="C1603" s="84">
        <f t="shared" si="75"/>
        <v>102.5</v>
      </c>
      <c r="D1603" s="84">
        <v>2.5</v>
      </c>
      <c r="E1603" s="37"/>
      <c r="M1603" s="102"/>
    </row>
    <row r="1604" spans="1:14" s="29" customFormat="1">
      <c r="A1604" s="30" t="s">
        <v>4603</v>
      </c>
      <c r="B1604" s="84">
        <f t="shared" si="82"/>
        <v>109</v>
      </c>
      <c r="C1604" s="84">
        <f t="shared" si="75"/>
        <v>98.399999999999991</v>
      </c>
      <c r="D1604" s="84">
        <v>2.4</v>
      </c>
      <c r="E1604" s="37"/>
      <c r="F1604" s="147" t="s">
        <v>4604</v>
      </c>
      <c r="G1604" s="29" t="s">
        <v>5796</v>
      </c>
      <c r="H1604" s="217">
        <v>44439</v>
      </c>
      <c r="I1604" s="19">
        <v>4</v>
      </c>
      <c r="J1604" s="19"/>
      <c r="K1604" s="19"/>
      <c r="L1604" s="75"/>
      <c r="M1604" s="102"/>
      <c r="N1604" s="89"/>
    </row>
    <row r="1605" spans="1:14" s="29" customFormat="1">
      <c r="A1605" s="30" t="s">
        <v>5794</v>
      </c>
      <c r="B1605" s="84">
        <f t="shared" si="82"/>
        <v>32</v>
      </c>
      <c r="C1605" s="84">
        <f t="shared" si="75"/>
        <v>28.7</v>
      </c>
      <c r="D1605" s="84">
        <v>0.7</v>
      </c>
      <c r="E1605" s="37"/>
      <c r="F1605" s="147" t="s">
        <v>5795</v>
      </c>
      <c r="G1605" s="29" t="s">
        <v>5796</v>
      </c>
      <c r="H1605" s="217">
        <v>44145</v>
      </c>
      <c r="I1605" s="19">
        <v>9</v>
      </c>
      <c r="J1605" s="19"/>
      <c r="K1605" s="19"/>
      <c r="L1605" s="75">
        <v>10</v>
      </c>
      <c r="M1605" s="102"/>
      <c r="N1605" s="89"/>
    </row>
    <row r="1606" spans="1:14" s="29" customFormat="1">
      <c r="A1606" s="30" t="s">
        <v>6068</v>
      </c>
      <c r="B1606" s="84">
        <f t="shared" si="82"/>
        <v>73</v>
      </c>
      <c r="C1606" s="84">
        <f t="shared" si="75"/>
        <v>65.600000000000009</v>
      </c>
      <c r="D1606" s="84">
        <v>1.6</v>
      </c>
      <c r="E1606" s="37"/>
      <c r="F1606" s="147" t="s">
        <v>6062</v>
      </c>
      <c r="G1606" s="29" t="s">
        <v>5796</v>
      </c>
      <c r="H1606" s="217">
        <v>44439</v>
      </c>
      <c r="I1606" s="19">
        <v>5</v>
      </c>
      <c r="J1606" s="19"/>
      <c r="K1606" s="19"/>
      <c r="L1606" s="75">
        <v>5</v>
      </c>
      <c r="M1606" s="102"/>
      <c r="N1606" s="89"/>
    </row>
    <row r="1607" spans="1:14" s="29" customFormat="1">
      <c r="A1607" s="30" t="s">
        <v>5363</v>
      </c>
      <c r="B1607" s="84">
        <f t="shared" si="82"/>
        <v>28</v>
      </c>
      <c r="C1607" s="84">
        <f t="shared" si="75"/>
        <v>24.599999999999998</v>
      </c>
      <c r="D1607" s="84">
        <v>0.6</v>
      </c>
      <c r="E1607" s="37"/>
      <c r="F1607" s="147" t="s">
        <v>5364</v>
      </c>
      <c r="G1607" s="29" t="s">
        <v>5796</v>
      </c>
      <c r="H1607" s="217">
        <v>44439</v>
      </c>
      <c r="I1607" s="19">
        <v>10</v>
      </c>
      <c r="J1607" s="19"/>
      <c r="K1607" s="19"/>
      <c r="L1607" s="75">
        <v>10</v>
      </c>
      <c r="M1607" s="102"/>
      <c r="N1607" s="89"/>
    </row>
    <row r="1608" spans="1:14" s="29" customFormat="1">
      <c r="A1608" s="30" t="s">
        <v>1433</v>
      </c>
      <c r="B1608" s="84">
        <f t="shared" si="82"/>
        <v>55</v>
      </c>
      <c r="C1608" s="84">
        <f t="shared" si="75"/>
        <v>49.199999999999996</v>
      </c>
      <c r="D1608" s="84">
        <v>1.2</v>
      </c>
      <c r="E1608" s="37"/>
      <c r="F1608" s="147">
        <v>508</v>
      </c>
      <c r="G1608" s="29" t="s">
        <v>5796</v>
      </c>
      <c r="H1608" s="217">
        <v>44439</v>
      </c>
      <c r="I1608" s="19">
        <v>11</v>
      </c>
      <c r="J1608" s="19"/>
      <c r="K1608" s="19"/>
      <c r="L1608" s="75"/>
      <c r="M1608" s="102"/>
      <c r="N1608" s="89"/>
    </row>
    <row r="1609" spans="1:14" s="29" customFormat="1">
      <c r="A1609" s="37" t="s">
        <v>634</v>
      </c>
      <c r="B1609" s="84">
        <f t="shared" si="82"/>
        <v>91</v>
      </c>
      <c r="C1609" s="84">
        <f t="shared" si="75"/>
        <v>82</v>
      </c>
      <c r="D1609" s="84">
        <v>2</v>
      </c>
      <c r="E1609" s="37"/>
      <c r="F1609" s="147"/>
      <c r="H1609" s="145"/>
      <c r="I1609" s="19"/>
      <c r="J1609" s="19"/>
      <c r="K1609" s="19"/>
      <c r="L1609" s="75"/>
      <c r="M1609" s="102"/>
      <c r="N1609" s="89"/>
    </row>
    <row r="1610" spans="1:14">
      <c r="A1610" s="85" t="s">
        <v>315</v>
      </c>
      <c r="B1610" s="84">
        <f t="shared" si="82"/>
        <v>136</v>
      </c>
      <c r="C1610" s="84">
        <f t="shared" si="75"/>
        <v>123</v>
      </c>
      <c r="D1610" s="84">
        <v>3</v>
      </c>
      <c r="E1610" s="37"/>
      <c r="M1610" s="102"/>
    </row>
    <row r="1611" spans="1:14" s="29" customFormat="1">
      <c r="A1611" s="90" t="s">
        <v>4762</v>
      </c>
      <c r="B1611" s="84">
        <f t="shared" si="82"/>
        <v>609</v>
      </c>
      <c r="C1611" s="84">
        <f t="shared" si="75"/>
        <v>553.5</v>
      </c>
      <c r="D1611" s="84">
        <v>13.5</v>
      </c>
      <c r="E1611" s="37"/>
      <c r="F1611" s="147" t="s">
        <v>4761</v>
      </c>
      <c r="H1611" s="145"/>
      <c r="I1611" s="19"/>
      <c r="J1611" s="19"/>
      <c r="K1611" s="19"/>
      <c r="L1611" s="75"/>
      <c r="M1611" s="102"/>
      <c r="N1611" s="89"/>
    </row>
    <row r="1612" spans="1:14" s="29" customFormat="1">
      <c r="A1612" s="90" t="s">
        <v>3922</v>
      </c>
      <c r="B1612" s="84">
        <f t="shared" si="82"/>
        <v>50</v>
      </c>
      <c r="C1612" s="84">
        <f t="shared" si="75"/>
        <v>45.1</v>
      </c>
      <c r="D1612" s="84">
        <v>1.1000000000000001</v>
      </c>
      <c r="E1612" s="37"/>
      <c r="F1612" s="147" t="s">
        <v>3923</v>
      </c>
      <c r="G1612" s="29" t="s">
        <v>5796</v>
      </c>
      <c r="H1612" s="217">
        <v>44439</v>
      </c>
      <c r="I1612" s="19">
        <v>8</v>
      </c>
      <c r="J1612" s="19"/>
      <c r="K1612" s="19"/>
      <c r="L1612" s="75">
        <v>10</v>
      </c>
      <c r="M1612" s="102"/>
      <c r="N1612" s="89"/>
    </row>
    <row r="1613" spans="1:14" s="29" customFormat="1">
      <c r="A1613" s="90" t="s">
        <v>3924</v>
      </c>
      <c r="B1613" s="84">
        <f t="shared" si="82"/>
        <v>50</v>
      </c>
      <c r="C1613" s="84">
        <f t="shared" si="75"/>
        <v>45.1</v>
      </c>
      <c r="D1613" s="84">
        <v>1.1000000000000001</v>
      </c>
      <c r="E1613" s="37"/>
      <c r="F1613" s="147" t="s">
        <v>3923</v>
      </c>
      <c r="G1613" s="29" t="s">
        <v>5796</v>
      </c>
      <c r="H1613" s="217">
        <v>44439</v>
      </c>
      <c r="I1613" s="19">
        <v>3</v>
      </c>
      <c r="J1613" s="19"/>
      <c r="K1613" s="19"/>
      <c r="L1613" s="75">
        <v>10</v>
      </c>
      <c r="M1613" s="102"/>
      <c r="N1613" s="89"/>
    </row>
    <row r="1614" spans="1:14">
      <c r="A1614" s="85" t="s">
        <v>316</v>
      </c>
      <c r="B1614" s="84">
        <f t="shared" si="82"/>
        <v>46</v>
      </c>
      <c r="C1614" s="84">
        <f t="shared" si="75"/>
        <v>41</v>
      </c>
      <c r="D1614" s="84">
        <v>1</v>
      </c>
      <c r="E1614" s="37"/>
      <c r="M1614" s="102"/>
    </row>
    <row r="1615" spans="1:14" s="29" customFormat="1">
      <c r="A1615" s="90" t="s">
        <v>3927</v>
      </c>
      <c r="B1615" s="84">
        <f t="shared" si="82"/>
        <v>136</v>
      </c>
      <c r="C1615" s="84">
        <f t="shared" si="75"/>
        <v>123</v>
      </c>
      <c r="D1615" s="84">
        <v>3</v>
      </c>
      <c r="E1615" s="37"/>
      <c r="F1615" s="147" t="s">
        <v>3928</v>
      </c>
      <c r="H1615" s="145"/>
      <c r="I1615" s="19"/>
      <c r="J1615" s="19"/>
      <c r="K1615" s="19"/>
      <c r="L1615" s="75"/>
      <c r="M1615" s="102"/>
      <c r="N1615" s="89"/>
    </row>
    <row r="1616" spans="1:14" s="29" customFormat="1">
      <c r="A1616" s="90" t="s">
        <v>6630</v>
      </c>
      <c r="B1616" s="84">
        <f t="shared" si="82"/>
        <v>203</v>
      </c>
      <c r="C1616" s="84">
        <f t="shared" si="75"/>
        <v>184.5</v>
      </c>
      <c r="D1616" s="84">
        <v>4.5</v>
      </c>
      <c r="E1616" s="37"/>
      <c r="F1616" s="147" t="s">
        <v>1886</v>
      </c>
      <c r="G1616" s="29" t="s">
        <v>5796</v>
      </c>
      <c r="H1616" s="217">
        <v>44439</v>
      </c>
      <c r="I1616" s="19">
        <v>3</v>
      </c>
      <c r="J1616" s="19"/>
      <c r="K1616" s="19"/>
      <c r="L1616" s="75">
        <v>3</v>
      </c>
      <c r="M1616" s="102"/>
      <c r="N1616" s="89"/>
    </row>
    <row r="1617" spans="1:14" s="29" customFormat="1">
      <c r="A1617" s="90" t="s">
        <v>4555</v>
      </c>
      <c r="B1617" s="84">
        <f t="shared" si="82"/>
        <v>113</v>
      </c>
      <c r="C1617" s="84">
        <f t="shared" si="75"/>
        <v>102.5</v>
      </c>
      <c r="D1617" s="84">
        <v>2.5</v>
      </c>
      <c r="E1617" s="37"/>
      <c r="F1617" s="147" t="s">
        <v>4556</v>
      </c>
      <c r="G1617" s="29" t="s">
        <v>5796</v>
      </c>
      <c r="H1617" s="217">
        <v>44568</v>
      </c>
      <c r="I1617" s="19">
        <v>6</v>
      </c>
      <c r="J1617" s="19"/>
      <c r="K1617" s="19"/>
      <c r="L1617" s="75">
        <v>10</v>
      </c>
      <c r="M1617" s="102"/>
      <c r="N1617" s="89"/>
    </row>
    <row r="1618" spans="1:14" s="29" customFormat="1">
      <c r="A1618" s="90" t="s">
        <v>4582</v>
      </c>
      <c r="B1618" s="84">
        <f t="shared" si="82"/>
        <v>136</v>
      </c>
      <c r="C1618" s="84">
        <f t="shared" si="75"/>
        <v>123</v>
      </c>
      <c r="D1618" s="84">
        <v>3</v>
      </c>
      <c r="E1618" s="37"/>
      <c r="F1618" s="147" t="s">
        <v>4583</v>
      </c>
      <c r="G1618" s="29" t="s">
        <v>5796</v>
      </c>
      <c r="H1618" s="217">
        <v>44439</v>
      </c>
      <c r="I1618" s="19">
        <v>5</v>
      </c>
      <c r="J1618" s="19"/>
      <c r="K1618" s="19"/>
      <c r="L1618" s="75">
        <v>5</v>
      </c>
      <c r="M1618" s="101"/>
      <c r="N1618" s="89"/>
    </row>
    <row r="1619" spans="1:14" s="29" customFormat="1">
      <c r="A1619" s="90" t="s">
        <v>4436</v>
      </c>
      <c r="B1619" s="84">
        <f t="shared" si="82"/>
        <v>172</v>
      </c>
      <c r="C1619" s="84">
        <f t="shared" si="75"/>
        <v>155.79999999999998</v>
      </c>
      <c r="D1619" s="84">
        <v>3.8</v>
      </c>
      <c r="E1619" s="37"/>
      <c r="F1619" s="147" t="s">
        <v>4437</v>
      </c>
      <c r="G1619" s="29" t="s">
        <v>5796</v>
      </c>
      <c r="H1619" s="217">
        <v>44439</v>
      </c>
      <c r="I1619" s="19">
        <v>4</v>
      </c>
      <c r="J1619" s="19"/>
      <c r="K1619" s="19"/>
      <c r="L1619" s="75">
        <v>5</v>
      </c>
      <c r="M1619" s="102"/>
      <c r="N1619" s="89"/>
    </row>
    <row r="1620" spans="1:14" s="29" customFormat="1">
      <c r="A1620" s="90" t="s">
        <v>3966</v>
      </c>
      <c r="B1620" s="84">
        <f t="shared" si="82"/>
        <v>158</v>
      </c>
      <c r="C1620" s="84">
        <f t="shared" si="75"/>
        <v>143.5</v>
      </c>
      <c r="D1620" s="84">
        <v>3.5</v>
      </c>
      <c r="E1620" s="37"/>
      <c r="F1620" s="147" t="s">
        <v>3967</v>
      </c>
      <c r="G1620" s="29" t="s">
        <v>5796</v>
      </c>
      <c r="H1620" s="217">
        <v>44439</v>
      </c>
      <c r="I1620" s="19">
        <v>3</v>
      </c>
      <c r="J1620" s="19"/>
      <c r="K1620" s="19"/>
      <c r="L1620" s="75">
        <v>5</v>
      </c>
      <c r="M1620" s="102"/>
      <c r="N1620" s="89"/>
    </row>
    <row r="1621" spans="1:14" s="29" customFormat="1">
      <c r="A1621" s="90" t="s">
        <v>6059</v>
      </c>
      <c r="B1621" s="84">
        <f t="shared" si="82"/>
        <v>226</v>
      </c>
      <c r="C1621" s="84">
        <f t="shared" si="75"/>
        <v>205</v>
      </c>
      <c r="D1621" s="84">
        <v>5</v>
      </c>
      <c r="E1621" s="37"/>
      <c r="F1621" s="147" t="s">
        <v>6060</v>
      </c>
      <c r="G1621" s="29" t="s">
        <v>5796</v>
      </c>
      <c r="H1621" s="217">
        <v>44220</v>
      </c>
      <c r="I1621" s="19">
        <v>1</v>
      </c>
      <c r="J1621" s="19"/>
      <c r="K1621" s="19"/>
      <c r="L1621" s="75">
        <v>2</v>
      </c>
      <c r="M1621" s="102"/>
      <c r="N1621" s="89"/>
    </row>
    <row r="1622" spans="1:14" s="29" customFormat="1">
      <c r="A1622" s="90" t="s">
        <v>3788</v>
      </c>
      <c r="B1622" s="84">
        <f t="shared" si="82"/>
        <v>158</v>
      </c>
      <c r="C1622" s="84">
        <f t="shared" si="75"/>
        <v>143.5</v>
      </c>
      <c r="D1622" s="84">
        <v>3.5</v>
      </c>
      <c r="E1622" s="37"/>
      <c r="F1622" s="179" t="s">
        <v>4307</v>
      </c>
      <c r="G1622" s="29" t="s">
        <v>5796</v>
      </c>
      <c r="H1622" s="145"/>
      <c r="I1622" s="19">
        <v>7</v>
      </c>
      <c r="J1622" s="19"/>
      <c r="K1622" s="19"/>
      <c r="L1622" s="75">
        <v>10</v>
      </c>
      <c r="M1622" s="101"/>
      <c r="N1622" s="89"/>
    </row>
    <row r="1623" spans="1:14" s="29" customFormat="1">
      <c r="A1623" s="90" t="s">
        <v>3461</v>
      </c>
      <c r="B1623" s="84">
        <f t="shared" si="82"/>
        <v>203</v>
      </c>
      <c r="C1623" s="84">
        <f t="shared" si="75"/>
        <v>184.5</v>
      </c>
      <c r="D1623" s="84">
        <v>4.5</v>
      </c>
      <c r="E1623" s="37"/>
      <c r="F1623" s="147" t="s">
        <v>3462</v>
      </c>
      <c r="G1623" s="29" t="s">
        <v>5796</v>
      </c>
      <c r="H1623" s="217">
        <v>44439</v>
      </c>
      <c r="I1623" s="19">
        <v>1</v>
      </c>
      <c r="J1623" s="19"/>
      <c r="K1623" s="19"/>
      <c r="L1623" s="75"/>
      <c r="M1623" s="102"/>
      <c r="N1623" s="89"/>
    </row>
    <row r="1624" spans="1:14" s="29" customFormat="1">
      <c r="A1624" s="90" t="s">
        <v>6585</v>
      </c>
      <c r="B1624" s="84">
        <f t="shared" si="82"/>
        <v>181</v>
      </c>
      <c r="C1624" s="84">
        <f t="shared" si="75"/>
        <v>164</v>
      </c>
      <c r="D1624" s="84">
        <v>4</v>
      </c>
      <c r="E1624" s="37"/>
      <c r="F1624" s="179"/>
      <c r="G1624" s="29" t="s">
        <v>5796</v>
      </c>
      <c r="H1624" s="217">
        <v>44439</v>
      </c>
      <c r="I1624" s="19">
        <v>2</v>
      </c>
      <c r="J1624" s="19"/>
      <c r="K1624" s="19" t="s">
        <v>5852</v>
      </c>
      <c r="L1624" s="75"/>
      <c r="M1624" s="102"/>
      <c r="N1624" s="89"/>
    </row>
    <row r="1625" spans="1:14" s="29" customFormat="1">
      <c r="A1625" s="90" t="s">
        <v>5089</v>
      </c>
      <c r="B1625" s="84">
        <f t="shared" si="82"/>
        <v>104</v>
      </c>
      <c r="C1625" s="84">
        <f t="shared" si="75"/>
        <v>94.3</v>
      </c>
      <c r="D1625" s="84">
        <v>2.2999999999999998</v>
      </c>
      <c r="E1625" s="37"/>
      <c r="F1625" s="179" t="s">
        <v>5088</v>
      </c>
      <c r="G1625" s="29" t="s">
        <v>5796</v>
      </c>
      <c r="H1625" s="217">
        <v>44439</v>
      </c>
      <c r="I1625" s="19">
        <v>3</v>
      </c>
      <c r="J1625" s="19"/>
      <c r="K1625" s="19"/>
      <c r="L1625" s="75">
        <v>5</v>
      </c>
      <c r="M1625" s="102"/>
      <c r="N1625" s="89"/>
    </row>
    <row r="1626" spans="1:14" s="29" customFormat="1">
      <c r="A1626" s="90" t="s">
        <v>4669</v>
      </c>
      <c r="B1626" s="84">
        <f t="shared" si="82"/>
        <v>75</v>
      </c>
      <c r="C1626" s="84">
        <f t="shared" si="75"/>
        <v>67.649999999999991</v>
      </c>
      <c r="D1626" s="84">
        <v>1.65</v>
      </c>
      <c r="E1626" s="37"/>
      <c r="F1626" s="179" t="s">
        <v>4670</v>
      </c>
      <c r="G1626" s="29" t="s">
        <v>5796</v>
      </c>
      <c r="H1626" s="217">
        <v>44439</v>
      </c>
      <c r="I1626" s="19">
        <v>5</v>
      </c>
      <c r="J1626" s="19"/>
      <c r="K1626" s="19"/>
      <c r="L1626" s="75"/>
      <c r="M1626" s="102"/>
      <c r="N1626" s="89"/>
    </row>
    <row r="1627" spans="1:14" s="29" customFormat="1">
      <c r="A1627" s="90" t="s">
        <v>3530</v>
      </c>
      <c r="B1627" s="84">
        <f t="shared" si="82"/>
        <v>37</v>
      </c>
      <c r="C1627" s="84">
        <f t="shared" si="75"/>
        <v>32.800000000000004</v>
      </c>
      <c r="D1627" s="84">
        <v>0.8</v>
      </c>
      <c r="E1627" s="37"/>
      <c r="F1627" s="147" t="s">
        <v>1847</v>
      </c>
      <c r="G1627" s="29" t="s">
        <v>5796</v>
      </c>
      <c r="H1627" s="145"/>
      <c r="I1627" s="19">
        <v>40</v>
      </c>
      <c r="J1627" s="19"/>
      <c r="K1627" s="19"/>
      <c r="L1627" s="75">
        <v>50</v>
      </c>
      <c r="M1627" s="101"/>
      <c r="N1627" s="89"/>
    </row>
    <row r="1628" spans="1:14" s="29" customFormat="1">
      <c r="A1628" s="94" t="s">
        <v>7304</v>
      </c>
      <c r="B1628" s="84">
        <f t="shared" si="82"/>
        <v>43</v>
      </c>
      <c r="C1628" s="84">
        <f t="shared" si="75"/>
        <v>38.949999999999996</v>
      </c>
      <c r="D1628" s="84">
        <v>0.95</v>
      </c>
      <c r="E1628" s="37"/>
      <c r="F1628" s="147"/>
      <c r="G1628" s="29" t="s">
        <v>782</v>
      </c>
      <c r="H1628" s="145"/>
      <c r="I1628" s="19"/>
      <c r="J1628" s="19"/>
      <c r="K1628" s="19"/>
      <c r="L1628" s="75"/>
      <c r="M1628" s="101"/>
      <c r="N1628" s="89"/>
    </row>
    <row r="1629" spans="1:14" s="29" customFormat="1">
      <c r="A1629" s="94" t="s">
        <v>2018</v>
      </c>
      <c r="B1629" s="84">
        <f>ROUNDUP(C1629*1.1,0)</f>
        <v>52</v>
      </c>
      <c r="C1629" s="84">
        <f>$K$2*D1629</f>
        <v>47.15</v>
      </c>
      <c r="D1629" s="84">
        <v>1.1499999999999999</v>
      </c>
      <c r="E1629" s="37"/>
      <c r="F1629" s="147" t="s">
        <v>5181</v>
      </c>
      <c r="G1629" s="29" t="s">
        <v>5796</v>
      </c>
      <c r="H1629" s="217">
        <v>44439</v>
      </c>
      <c r="I1629" s="19">
        <v>10</v>
      </c>
      <c r="J1629" s="19"/>
      <c r="K1629" s="19"/>
      <c r="L1629" s="75">
        <v>10</v>
      </c>
      <c r="M1629" s="102"/>
      <c r="N1629" s="89"/>
    </row>
    <row r="1630" spans="1:14" s="29" customFormat="1">
      <c r="A1630" s="90" t="s">
        <v>1483</v>
      </c>
      <c r="B1630" s="84">
        <f t="shared" si="82"/>
        <v>68</v>
      </c>
      <c r="C1630" s="84">
        <f t="shared" si="75"/>
        <v>61.5</v>
      </c>
      <c r="D1630" s="84">
        <v>1.5</v>
      </c>
      <c r="E1630" s="37"/>
      <c r="F1630" s="147" t="s">
        <v>1484</v>
      </c>
      <c r="H1630" s="145"/>
      <c r="I1630" s="19"/>
      <c r="J1630" s="19"/>
      <c r="K1630" s="19"/>
      <c r="L1630" s="75"/>
      <c r="M1630" s="102"/>
      <c r="N1630" s="89"/>
    </row>
    <row r="1631" spans="1:14" s="29" customFormat="1">
      <c r="A1631" s="90" t="s">
        <v>1481</v>
      </c>
      <c r="B1631" s="84">
        <f t="shared" si="82"/>
        <v>136</v>
      </c>
      <c r="C1631" s="84">
        <f t="shared" si="75"/>
        <v>123</v>
      </c>
      <c r="D1631" s="84">
        <v>3</v>
      </c>
      <c r="E1631" s="37"/>
      <c r="F1631" s="147" t="s">
        <v>1476</v>
      </c>
      <c r="H1631" s="145"/>
      <c r="I1631" s="19"/>
      <c r="J1631" s="19"/>
      <c r="K1631" s="19"/>
      <c r="L1631" s="75"/>
      <c r="M1631" s="102"/>
      <c r="N1631" s="89"/>
    </row>
    <row r="1632" spans="1:14" s="29" customFormat="1">
      <c r="A1632" s="90" t="s">
        <v>6825</v>
      </c>
      <c r="B1632" s="84">
        <f t="shared" si="82"/>
        <v>55</v>
      </c>
      <c r="C1632" s="84">
        <f t="shared" si="75"/>
        <v>49.199999999999996</v>
      </c>
      <c r="D1632" s="84">
        <v>1.2</v>
      </c>
      <c r="E1632" s="37"/>
      <c r="F1632" s="147"/>
      <c r="G1632" s="29" t="s">
        <v>5796</v>
      </c>
      <c r="H1632" s="217">
        <v>44494</v>
      </c>
      <c r="I1632" s="19">
        <v>5</v>
      </c>
      <c r="J1632" s="19"/>
      <c r="K1632" s="19"/>
      <c r="L1632" s="75">
        <v>5</v>
      </c>
      <c r="M1632" s="102"/>
      <c r="N1632" s="89"/>
    </row>
    <row r="1633" spans="1:14">
      <c r="A1633" s="94" t="s">
        <v>6628</v>
      </c>
      <c r="B1633" s="84">
        <f t="shared" si="82"/>
        <v>109</v>
      </c>
      <c r="C1633" s="84">
        <f t="shared" si="75"/>
        <v>98.399999999999991</v>
      </c>
      <c r="D1633" s="84">
        <v>2.4</v>
      </c>
      <c r="E1633" s="37"/>
      <c r="F1633" s="147" t="s">
        <v>2561</v>
      </c>
      <c r="G1633" s="29" t="s">
        <v>5796</v>
      </c>
      <c r="H1633" s="217">
        <v>44439</v>
      </c>
      <c r="I1633" s="19">
        <v>7</v>
      </c>
      <c r="M1633" s="102"/>
    </row>
    <row r="1634" spans="1:14">
      <c r="A1634" s="94" t="s">
        <v>2892</v>
      </c>
      <c r="B1634" s="84">
        <f t="shared" ref="B1634:B1666" si="83">ROUNDUP(C1634*1.1,0)</f>
        <v>68</v>
      </c>
      <c r="C1634" s="84">
        <f t="shared" ref="C1634:C1820" si="84">$K$2*D1634</f>
        <v>61.5</v>
      </c>
      <c r="D1634" s="84">
        <v>1.5</v>
      </c>
      <c r="E1634" s="37"/>
      <c r="F1634" s="147">
        <v>8</v>
      </c>
      <c r="G1634" s="29" t="s">
        <v>5796</v>
      </c>
      <c r="H1634" s="217">
        <v>44439</v>
      </c>
      <c r="I1634" s="19">
        <v>6</v>
      </c>
      <c r="M1634" s="102"/>
    </row>
    <row r="1635" spans="1:14" s="29" customFormat="1">
      <c r="A1635" s="94" t="s">
        <v>7036</v>
      </c>
      <c r="B1635" s="84">
        <f t="shared" si="83"/>
        <v>37</v>
      </c>
      <c r="C1635" s="84">
        <f t="shared" si="84"/>
        <v>32.800000000000004</v>
      </c>
      <c r="D1635" s="84">
        <v>0.8</v>
      </c>
      <c r="E1635" s="37"/>
      <c r="F1635" s="147"/>
      <c r="G1635" s="29" t="s">
        <v>5796</v>
      </c>
      <c r="H1635" s="217"/>
      <c r="I1635" s="19">
        <v>10</v>
      </c>
      <c r="J1635" s="19"/>
      <c r="K1635" s="19"/>
      <c r="L1635" s="75">
        <v>10</v>
      </c>
      <c r="M1635" s="102"/>
      <c r="N1635" s="89"/>
    </row>
    <row r="1636" spans="1:14" s="29" customFormat="1">
      <c r="A1636" s="94" t="s">
        <v>1477</v>
      </c>
      <c r="B1636" s="84">
        <f t="shared" si="83"/>
        <v>100</v>
      </c>
      <c r="C1636" s="84">
        <f t="shared" si="84"/>
        <v>90.2</v>
      </c>
      <c r="D1636" s="84">
        <v>2.2000000000000002</v>
      </c>
      <c r="E1636" s="37"/>
      <c r="F1636" s="147" t="s">
        <v>1472</v>
      </c>
      <c r="H1636" s="145"/>
      <c r="I1636" s="19"/>
      <c r="J1636" s="19"/>
      <c r="K1636" s="19"/>
      <c r="L1636" s="75"/>
      <c r="M1636" s="102"/>
      <c r="N1636" s="89"/>
    </row>
    <row r="1637" spans="1:14" s="29" customFormat="1">
      <c r="A1637" s="94" t="s">
        <v>6667</v>
      </c>
      <c r="B1637" s="84">
        <f t="shared" si="83"/>
        <v>46</v>
      </c>
      <c r="C1637" s="84">
        <f t="shared" si="84"/>
        <v>41</v>
      </c>
      <c r="D1637" s="84">
        <v>1</v>
      </c>
      <c r="E1637" s="37"/>
      <c r="F1637" s="147"/>
      <c r="G1637" s="29" t="s">
        <v>5796</v>
      </c>
      <c r="H1637" s="145"/>
      <c r="I1637" s="19">
        <v>5</v>
      </c>
      <c r="J1637" s="19"/>
      <c r="K1637" s="19" t="s">
        <v>5852</v>
      </c>
      <c r="L1637" s="75">
        <v>10</v>
      </c>
      <c r="M1637" s="102"/>
      <c r="N1637" s="89"/>
    </row>
    <row r="1638" spans="1:14" s="29" customFormat="1">
      <c r="A1638" s="94" t="s">
        <v>1492</v>
      </c>
      <c r="B1638" s="84">
        <f t="shared" si="83"/>
        <v>158</v>
      </c>
      <c r="C1638" s="84">
        <f t="shared" si="84"/>
        <v>143.5</v>
      </c>
      <c r="D1638" s="84">
        <v>3.5</v>
      </c>
      <c r="E1638" s="37"/>
      <c r="F1638" s="147" t="s">
        <v>1909</v>
      </c>
      <c r="H1638" s="145"/>
      <c r="I1638" s="19"/>
      <c r="J1638" s="19"/>
      <c r="K1638" s="19"/>
      <c r="L1638" s="75"/>
      <c r="M1638" s="102"/>
      <c r="N1638" s="89"/>
    </row>
    <row r="1639" spans="1:14" s="29" customFormat="1">
      <c r="A1639" s="94" t="s">
        <v>2581</v>
      </c>
      <c r="B1639" s="84">
        <f t="shared" si="83"/>
        <v>158</v>
      </c>
      <c r="C1639" s="84">
        <f t="shared" si="84"/>
        <v>143.5</v>
      </c>
      <c r="D1639" s="84">
        <v>3.5</v>
      </c>
      <c r="E1639" s="37"/>
      <c r="F1639" s="147" t="s">
        <v>2582</v>
      </c>
      <c r="H1639" s="145"/>
      <c r="I1639" s="19"/>
      <c r="J1639" s="19"/>
      <c r="K1639" s="19"/>
      <c r="L1639" s="75"/>
      <c r="M1639" s="102"/>
      <c r="N1639" s="89"/>
    </row>
    <row r="1640" spans="1:14" s="29" customFormat="1">
      <c r="A1640" s="94" t="s">
        <v>4999</v>
      </c>
      <c r="B1640" s="84">
        <f t="shared" si="83"/>
        <v>294</v>
      </c>
      <c r="C1640" s="84">
        <f t="shared" si="84"/>
        <v>266.5</v>
      </c>
      <c r="D1640" s="84">
        <v>6.5</v>
      </c>
      <c r="E1640" s="37"/>
      <c r="F1640" s="173" t="s">
        <v>4672</v>
      </c>
      <c r="G1640" s="29" t="s">
        <v>5557</v>
      </c>
      <c r="H1640" s="217">
        <v>44655</v>
      </c>
      <c r="I1640" s="19">
        <v>1</v>
      </c>
      <c r="J1640" s="19"/>
      <c r="K1640" s="19"/>
      <c r="L1640" s="75"/>
      <c r="M1640" s="102"/>
      <c r="N1640" s="89"/>
    </row>
    <row r="1641" spans="1:14">
      <c r="A1641" s="94" t="s">
        <v>784</v>
      </c>
      <c r="B1641" s="84">
        <f t="shared" si="83"/>
        <v>55</v>
      </c>
      <c r="C1641" s="84">
        <f t="shared" si="84"/>
        <v>49.199999999999996</v>
      </c>
      <c r="D1641" s="84">
        <v>1.2</v>
      </c>
      <c r="E1641" s="37"/>
      <c r="F1641" s="147">
        <v>20</v>
      </c>
      <c r="G1641" s="29" t="s">
        <v>5796</v>
      </c>
      <c r="H1641" s="217">
        <v>44439</v>
      </c>
      <c r="I1641" s="19">
        <v>4</v>
      </c>
      <c r="M1641" s="102"/>
    </row>
    <row r="1642" spans="1:14" s="29" customFormat="1">
      <c r="A1642" s="85" t="s">
        <v>317</v>
      </c>
      <c r="B1642" s="84">
        <f t="shared" si="83"/>
        <v>68</v>
      </c>
      <c r="C1642" s="84">
        <f t="shared" si="84"/>
        <v>61.5</v>
      </c>
      <c r="D1642" s="84">
        <v>1.5</v>
      </c>
      <c r="E1642" s="37"/>
      <c r="F1642" s="147"/>
      <c r="H1642" s="145"/>
      <c r="I1642" s="19"/>
      <c r="J1642" s="19"/>
      <c r="K1642" s="19"/>
      <c r="L1642" s="75"/>
      <c r="M1642" s="102"/>
      <c r="N1642" s="89"/>
    </row>
    <row r="1643" spans="1:14" s="29" customFormat="1">
      <c r="A1643" s="85" t="s">
        <v>318</v>
      </c>
      <c r="B1643" s="84">
        <f t="shared" si="83"/>
        <v>68</v>
      </c>
      <c r="C1643" s="84">
        <f t="shared" si="84"/>
        <v>61.5</v>
      </c>
      <c r="D1643" s="84">
        <v>1.5</v>
      </c>
      <c r="E1643" s="37"/>
      <c r="F1643" s="147"/>
      <c r="H1643" s="145"/>
      <c r="I1643" s="19"/>
      <c r="J1643" s="19"/>
      <c r="K1643" s="19"/>
      <c r="L1643" s="75"/>
      <c r="M1643" s="102"/>
      <c r="N1643" s="89"/>
    </row>
    <row r="1644" spans="1:14" s="29" customFormat="1">
      <c r="A1644" s="85" t="s">
        <v>963</v>
      </c>
      <c r="B1644" s="84">
        <f t="shared" si="83"/>
        <v>68</v>
      </c>
      <c r="C1644" s="84">
        <f t="shared" si="84"/>
        <v>61.5</v>
      </c>
      <c r="D1644" s="84">
        <v>1.5</v>
      </c>
      <c r="E1644" s="37"/>
      <c r="F1644" s="147"/>
      <c r="G1644" s="29" t="s">
        <v>7240</v>
      </c>
      <c r="H1644" s="217">
        <v>44655</v>
      </c>
      <c r="I1644" s="19">
        <v>1</v>
      </c>
      <c r="J1644" s="19"/>
      <c r="K1644" s="19"/>
      <c r="L1644" s="75"/>
      <c r="M1644" s="102"/>
      <c r="N1644" s="89"/>
    </row>
    <row r="1645" spans="1:14">
      <c r="A1645" s="85" t="s">
        <v>319</v>
      </c>
      <c r="B1645" s="84">
        <f t="shared" si="83"/>
        <v>30</v>
      </c>
      <c r="C1645" s="84">
        <f t="shared" si="84"/>
        <v>26.650000000000002</v>
      </c>
      <c r="D1645" s="84">
        <v>0.65</v>
      </c>
      <c r="E1645" s="37"/>
      <c r="F1645" s="147" t="s">
        <v>782</v>
      </c>
      <c r="M1645" s="102"/>
    </row>
    <row r="1646" spans="1:14" s="29" customFormat="1">
      <c r="A1646" s="90" t="s">
        <v>1796</v>
      </c>
      <c r="B1646" s="84">
        <f t="shared" si="83"/>
        <v>181</v>
      </c>
      <c r="C1646" s="84">
        <f t="shared" si="84"/>
        <v>164</v>
      </c>
      <c r="D1646" s="84">
        <v>4</v>
      </c>
      <c r="E1646" s="37"/>
      <c r="F1646" s="147" t="s">
        <v>1797</v>
      </c>
      <c r="H1646" s="145"/>
      <c r="I1646" s="19"/>
      <c r="J1646" s="19"/>
      <c r="K1646" s="19"/>
      <c r="L1646" s="75"/>
      <c r="M1646" s="102"/>
      <c r="N1646" s="89"/>
    </row>
    <row r="1647" spans="1:14" s="29" customFormat="1">
      <c r="A1647" s="85" t="s">
        <v>320</v>
      </c>
      <c r="B1647" s="84">
        <f t="shared" si="83"/>
        <v>0</v>
      </c>
      <c r="C1647" s="84">
        <f t="shared" si="84"/>
        <v>0</v>
      </c>
      <c r="D1647" s="84">
        <v>0</v>
      </c>
      <c r="E1647" s="37" t="s">
        <v>715</v>
      </c>
      <c r="F1647" s="147"/>
      <c r="H1647" s="145"/>
      <c r="I1647" s="19"/>
      <c r="J1647" s="19"/>
      <c r="K1647" s="19"/>
      <c r="L1647" s="75"/>
      <c r="M1647" s="102"/>
      <c r="N1647" s="89"/>
    </row>
    <row r="1648" spans="1:14">
      <c r="A1648" s="85" t="s">
        <v>321</v>
      </c>
      <c r="B1648" s="84">
        <f t="shared" si="83"/>
        <v>158</v>
      </c>
      <c r="C1648" s="84">
        <f t="shared" si="84"/>
        <v>143.5</v>
      </c>
      <c r="D1648" s="84">
        <v>3.5</v>
      </c>
      <c r="E1648" s="37"/>
      <c r="M1648" s="102"/>
    </row>
    <row r="1649" spans="1:14" s="29" customFormat="1">
      <c r="A1649" s="90" t="s">
        <v>5057</v>
      </c>
      <c r="B1649" s="84">
        <f t="shared" si="83"/>
        <v>23</v>
      </c>
      <c r="C1649" s="84">
        <f t="shared" si="84"/>
        <v>20.5</v>
      </c>
      <c r="D1649" s="84">
        <v>0.5</v>
      </c>
      <c r="E1649" s="30" t="s">
        <v>4397</v>
      </c>
      <c r="F1649" s="147" t="s">
        <v>4398</v>
      </c>
      <c r="H1649" s="145"/>
      <c r="I1649" s="19"/>
      <c r="J1649" s="19"/>
      <c r="K1649" s="19"/>
      <c r="L1649" s="75"/>
      <c r="M1649" s="102"/>
      <c r="N1649" s="89"/>
    </row>
    <row r="1650" spans="1:14">
      <c r="A1650" s="85" t="s">
        <v>322</v>
      </c>
      <c r="B1650" s="84">
        <f t="shared" si="83"/>
        <v>41</v>
      </c>
      <c r="C1650" s="84">
        <f t="shared" si="84"/>
        <v>36.9</v>
      </c>
      <c r="D1650" s="84">
        <v>0.9</v>
      </c>
      <c r="E1650" s="37"/>
      <c r="M1650" s="102"/>
    </row>
    <row r="1651" spans="1:14">
      <c r="A1651" s="85" t="s">
        <v>323</v>
      </c>
      <c r="B1651" s="84">
        <f t="shared" si="83"/>
        <v>41</v>
      </c>
      <c r="C1651" s="84">
        <f t="shared" si="84"/>
        <v>36.9</v>
      </c>
      <c r="D1651" s="84">
        <v>0.9</v>
      </c>
      <c r="E1651" s="37"/>
      <c r="M1651" s="102"/>
    </row>
    <row r="1652" spans="1:14">
      <c r="A1652" s="85" t="s">
        <v>324</v>
      </c>
      <c r="B1652" s="84">
        <f t="shared" si="83"/>
        <v>68</v>
      </c>
      <c r="C1652" s="84">
        <f t="shared" si="84"/>
        <v>61.5</v>
      </c>
      <c r="D1652" s="84">
        <v>1.5</v>
      </c>
      <c r="E1652" s="37"/>
      <c r="M1652" s="102"/>
    </row>
    <row r="1653" spans="1:14">
      <c r="A1653" s="85" t="s">
        <v>325</v>
      </c>
      <c r="B1653" s="84">
        <f t="shared" si="83"/>
        <v>28</v>
      </c>
      <c r="C1653" s="84">
        <f t="shared" si="84"/>
        <v>24.599999999999998</v>
      </c>
      <c r="D1653" s="84">
        <v>0.6</v>
      </c>
      <c r="E1653" s="37"/>
      <c r="M1653" s="102"/>
    </row>
    <row r="1654" spans="1:14" s="29" customFormat="1">
      <c r="A1654" s="85" t="s">
        <v>326</v>
      </c>
      <c r="B1654" s="84">
        <f t="shared" si="83"/>
        <v>181</v>
      </c>
      <c r="C1654" s="84">
        <f t="shared" si="84"/>
        <v>164</v>
      </c>
      <c r="D1654" s="84">
        <v>4</v>
      </c>
      <c r="E1654" s="37"/>
      <c r="F1654" s="147"/>
      <c r="H1654" s="145"/>
      <c r="I1654" s="19"/>
      <c r="J1654" s="19"/>
      <c r="K1654" s="19"/>
      <c r="L1654" s="75"/>
      <c r="M1654" s="102"/>
      <c r="N1654" s="89"/>
    </row>
    <row r="1655" spans="1:14">
      <c r="A1655" s="85" t="s">
        <v>327</v>
      </c>
      <c r="B1655" s="84">
        <f t="shared" si="83"/>
        <v>46</v>
      </c>
      <c r="C1655" s="84">
        <f t="shared" si="84"/>
        <v>41</v>
      </c>
      <c r="D1655" s="84">
        <v>1</v>
      </c>
      <c r="E1655" s="37"/>
      <c r="M1655" s="102"/>
    </row>
    <row r="1656" spans="1:14" s="29" customFormat="1">
      <c r="A1656" s="85" t="s">
        <v>1260</v>
      </c>
      <c r="B1656" s="84">
        <f t="shared" si="83"/>
        <v>203</v>
      </c>
      <c r="C1656" s="84">
        <f t="shared" si="84"/>
        <v>184.5</v>
      </c>
      <c r="D1656" s="84">
        <v>4.5</v>
      </c>
      <c r="E1656" s="30" t="s">
        <v>528</v>
      </c>
      <c r="F1656" s="147" t="s">
        <v>1438</v>
      </c>
      <c r="H1656" s="145"/>
      <c r="I1656" s="19"/>
      <c r="J1656" s="19"/>
      <c r="K1656" s="19"/>
      <c r="L1656" s="75"/>
      <c r="M1656" s="102"/>
      <c r="N1656" s="89"/>
    </row>
    <row r="1657" spans="1:14" s="29" customFormat="1">
      <c r="A1657" s="85" t="s">
        <v>739</v>
      </c>
      <c r="B1657" s="84">
        <f t="shared" si="83"/>
        <v>271</v>
      </c>
      <c r="C1657" s="84">
        <f t="shared" si="84"/>
        <v>246</v>
      </c>
      <c r="D1657" s="84">
        <v>6</v>
      </c>
      <c r="E1657" s="30" t="s">
        <v>528</v>
      </c>
      <c r="F1657" s="147"/>
      <c r="H1657" s="145"/>
      <c r="I1657" s="19"/>
      <c r="J1657" s="19"/>
      <c r="K1657" s="19"/>
      <c r="L1657" s="75"/>
      <c r="M1657" s="101"/>
      <c r="N1657" s="89"/>
    </row>
    <row r="1658" spans="1:14" s="29" customFormat="1">
      <c r="A1658" s="85" t="s">
        <v>328</v>
      </c>
      <c r="B1658" s="84">
        <f t="shared" si="83"/>
        <v>136</v>
      </c>
      <c r="C1658" s="84">
        <f t="shared" si="84"/>
        <v>123</v>
      </c>
      <c r="D1658" s="84">
        <v>3</v>
      </c>
      <c r="E1658" s="37"/>
      <c r="F1658" s="147"/>
      <c r="H1658" s="145"/>
      <c r="I1658" s="19"/>
      <c r="J1658" s="19"/>
      <c r="K1658" s="19"/>
      <c r="L1658" s="75"/>
      <c r="M1658" s="102"/>
      <c r="N1658" s="89"/>
    </row>
    <row r="1659" spans="1:14">
      <c r="A1659" s="85" t="s">
        <v>723</v>
      </c>
      <c r="B1659" s="84">
        <f t="shared" si="83"/>
        <v>113</v>
      </c>
      <c r="C1659" s="84">
        <f t="shared" si="84"/>
        <v>102.5</v>
      </c>
      <c r="D1659" s="84">
        <v>2.5</v>
      </c>
      <c r="E1659" s="30"/>
      <c r="M1659" s="101"/>
    </row>
    <row r="1660" spans="1:14" s="29" customFormat="1">
      <c r="A1660" s="85" t="s">
        <v>329</v>
      </c>
      <c r="B1660" s="84">
        <f t="shared" si="83"/>
        <v>542</v>
      </c>
      <c r="C1660" s="84">
        <f t="shared" si="84"/>
        <v>492</v>
      </c>
      <c r="D1660" s="84">
        <v>12</v>
      </c>
      <c r="E1660" s="37" t="s">
        <v>715</v>
      </c>
      <c r="F1660" s="147"/>
      <c r="H1660" s="145"/>
      <c r="I1660" s="19"/>
      <c r="J1660" s="19"/>
      <c r="K1660" s="19"/>
      <c r="L1660" s="75"/>
      <c r="M1660" s="102"/>
      <c r="N1660" s="89"/>
    </row>
    <row r="1661" spans="1:14">
      <c r="A1661" s="85" t="s">
        <v>330</v>
      </c>
      <c r="B1661" s="84">
        <f t="shared" si="83"/>
        <v>542</v>
      </c>
      <c r="C1661" s="84">
        <f t="shared" si="84"/>
        <v>492</v>
      </c>
      <c r="D1661" s="84">
        <v>12</v>
      </c>
      <c r="E1661" s="37" t="s">
        <v>715</v>
      </c>
      <c r="M1661" s="102"/>
    </row>
    <row r="1662" spans="1:14" s="29" customFormat="1">
      <c r="A1662" s="37" t="s">
        <v>331</v>
      </c>
      <c r="B1662" s="84">
        <f t="shared" si="83"/>
        <v>542</v>
      </c>
      <c r="C1662" s="84">
        <f t="shared" si="84"/>
        <v>492</v>
      </c>
      <c r="D1662" s="84">
        <v>12</v>
      </c>
      <c r="E1662" s="37"/>
      <c r="F1662" s="147"/>
      <c r="H1662" s="145"/>
      <c r="I1662" s="19"/>
      <c r="J1662" s="19"/>
      <c r="K1662" s="19"/>
      <c r="L1662" s="75"/>
      <c r="M1662" s="102"/>
      <c r="N1662" s="89"/>
    </row>
    <row r="1663" spans="1:14">
      <c r="A1663" s="37" t="s">
        <v>332</v>
      </c>
      <c r="B1663" s="84">
        <f t="shared" si="83"/>
        <v>542</v>
      </c>
      <c r="C1663" s="84">
        <f t="shared" si="84"/>
        <v>492</v>
      </c>
      <c r="D1663" s="84">
        <v>12</v>
      </c>
      <c r="E1663" s="37"/>
      <c r="M1663" s="102"/>
    </row>
    <row r="1664" spans="1:14" s="29" customFormat="1">
      <c r="A1664" s="37" t="s">
        <v>1214</v>
      </c>
      <c r="B1664" s="84">
        <f t="shared" si="83"/>
        <v>79</v>
      </c>
      <c r="C1664" s="84">
        <f t="shared" si="84"/>
        <v>71.34</v>
      </c>
      <c r="D1664" s="84">
        <v>1.74</v>
      </c>
      <c r="E1664" s="37"/>
      <c r="F1664" s="147">
        <v>741</v>
      </c>
      <c r="H1664" s="145"/>
      <c r="I1664" s="19"/>
      <c r="J1664" s="19"/>
      <c r="K1664" s="19"/>
      <c r="L1664" s="75"/>
      <c r="M1664" s="102"/>
      <c r="N1664" s="89"/>
    </row>
    <row r="1665" spans="1:14">
      <c r="A1665" s="37" t="s">
        <v>333</v>
      </c>
      <c r="B1665" s="84">
        <f t="shared" si="83"/>
        <v>91</v>
      </c>
      <c r="C1665" s="84">
        <f t="shared" si="84"/>
        <v>82</v>
      </c>
      <c r="D1665" s="84">
        <v>2</v>
      </c>
      <c r="E1665" s="37"/>
      <c r="M1665" s="102"/>
    </row>
    <row r="1666" spans="1:14" s="29" customFormat="1">
      <c r="A1666" s="30" t="s">
        <v>4078</v>
      </c>
      <c r="B1666" s="84">
        <f t="shared" si="83"/>
        <v>46</v>
      </c>
      <c r="C1666" s="84">
        <f t="shared" si="84"/>
        <v>41</v>
      </c>
      <c r="D1666" s="84">
        <v>1</v>
      </c>
      <c r="E1666" s="37"/>
      <c r="F1666" s="179"/>
      <c r="G1666" s="29" t="s">
        <v>5567</v>
      </c>
      <c r="H1666" s="217">
        <v>44300</v>
      </c>
      <c r="I1666" s="19">
        <v>3</v>
      </c>
      <c r="J1666" s="19"/>
      <c r="K1666" s="19"/>
      <c r="L1666" s="75"/>
      <c r="M1666" s="102"/>
      <c r="N1666" s="89"/>
    </row>
    <row r="1667" spans="1:14">
      <c r="A1667" s="30" t="s">
        <v>3452</v>
      </c>
      <c r="B1667" s="84">
        <f t="shared" ref="B1667:B1701" si="85">ROUNDUP(C1667*1.1,0)</f>
        <v>32</v>
      </c>
      <c r="C1667" s="84">
        <f t="shared" si="84"/>
        <v>28.7</v>
      </c>
      <c r="D1667" s="84">
        <v>0.7</v>
      </c>
      <c r="E1667" s="30"/>
      <c r="F1667" s="147" t="s">
        <v>2060</v>
      </c>
      <c r="M1667" s="102"/>
    </row>
    <row r="1668" spans="1:14">
      <c r="A1668" s="30" t="s">
        <v>3453</v>
      </c>
      <c r="B1668" s="84">
        <f t="shared" si="85"/>
        <v>46</v>
      </c>
      <c r="C1668" s="84">
        <f t="shared" si="84"/>
        <v>41</v>
      </c>
      <c r="D1668" s="83">
        <v>1</v>
      </c>
      <c r="E1668" s="37"/>
      <c r="M1668" s="102"/>
    </row>
    <row r="1669" spans="1:14">
      <c r="A1669" s="30" t="s">
        <v>3454</v>
      </c>
      <c r="B1669" s="84">
        <f t="shared" si="85"/>
        <v>37</v>
      </c>
      <c r="C1669" s="84">
        <f t="shared" si="84"/>
        <v>32.800000000000004</v>
      </c>
      <c r="D1669" s="84">
        <v>0.8</v>
      </c>
      <c r="E1669" s="37"/>
      <c r="M1669" s="102"/>
    </row>
    <row r="1670" spans="1:14" s="29" customFormat="1">
      <c r="A1670" s="30" t="s">
        <v>4059</v>
      </c>
      <c r="B1670" s="84">
        <f t="shared" si="85"/>
        <v>41</v>
      </c>
      <c r="C1670" s="84">
        <f t="shared" si="84"/>
        <v>36.9</v>
      </c>
      <c r="D1670" s="84">
        <v>0.9</v>
      </c>
      <c r="E1670" s="37"/>
      <c r="F1670" s="147">
        <v>234</v>
      </c>
      <c r="H1670" s="145"/>
      <c r="I1670" s="19"/>
      <c r="J1670" s="19"/>
      <c r="K1670" s="19"/>
      <c r="L1670" s="75"/>
      <c r="M1670" s="102"/>
      <c r="N1670" s="89"/>
    </row>
    <row r="1671" spans="1:14" s="29" customFormat="1">
      <c r="A1671" s="30" t="s">
        <v>2188</v>
      </c>
      <c r="B1671" s="84">
        <f t="shared" si="85"/>
        <v>32</v>
      </c>
      <c r="C1671" s="84">
        <f t="shared" si="84"/>
        <v>28.7</v>
      </c>
      <c r="D1671" s="84">
        <v>0.7</v>
      </c>
      <c r="E1671" s="37"/>
      <c r="F1671" s="147" t="s">
        <v>3445</v>
      </c>
      <c r="H1671" s="145"/>
      <c r="I1671" s="19"/>
      <c r="J1671" s="19"/>
      <c r="K1671" s="19"/>
      <c r="L1671" s="75"/>
      <c r="M1671" s="102"/>
      <c r="N1671" s="89"/>
    </row>
    <row r="1672" spans="1:14" s="29" customFormat="1">
      <c r="A1672" s="30" t="s">
        <v>5664</v>
      </c>
      <c r="B1672" s="84">
        <f t="shared" si="85"/>
        <v>21</v>
      </c>
      <c r="C1672" s="84">
        <f t="shared" si="84"/>
        <v>18.45</v>
      </c>
      <c r="D1672" s="84">
        <v>0.45</v>
      </c>
      <c r="E1672" s="37"/>
      <c r="F1672" s="147" t="s">
        <v>2878</v>
      </c>
      <c r="H1672" s="145"/>
      <c r="I1672" s="19"/>
      <c r="J1672" s="19"/>
      <c r="K1672" s="19"/>
      <c r="L1672" s="75"/>
      <c r="M1672" s="102"/>
      <c r="N1672" s="89"/>
    </row>
    <row r="1673" spans="1:14" s="29" customFormat="1">
      <c r="A1673" s="30" t="s">
        <v>3492</v>
      </c>
      <c r="B1673" s="84">
        <f t="shared" si="85"/>
        <v>23</v>
      </c>
      <c r="C1673" s="84">
        <f t="shared" si="84"/>
        <v>20.5</v>
      </c>
      <c r="D1673" s="84">
        <v>0.5</v>
      </c>
      <c r="E1673" s="37"/>
      <c r="F1673" s="147" t="s">
        <v>782</v>
      </c>
      <c r="H1673" s="145"/>
      <c r="I1673" s="19"/>
      <c r="J1673" s="19"/>
      <c r="K1673" s="19"/>
      <c r="L1673" s="75"/>
      <c r="M1673" s="102"/>
      <c r="N1673" s="89"/>
    </row>
    <row r="1674" spans="1:14" s="29" customFormat="1">
      <c r="A1674" s="30" t="s">
        <v>4148</v>
      </c>
      <c r="B1674" s="84">
        <f t="shared" si="85"/>
        <v>32</v>
      </c>
      <c r="C1674" s="84">
        <f t="shared" si="84"/>
        <v>28.7</v>
      </c>
      <c r="D1674" s="84">
        <v>0.7</v>
      </c>
      <c r="E1674" s="37"/>
      <c r="F1674" s="147" t="s">
        <v>782</v>
      </c>
      <c r="H1674" s="145"/>
      <c r="I1674" s="19"/>
      <c r="J1674" s="19"/>
      <c r="K1674" s="19"/>
      <c r="L1674" s="75"/>
      <c r="M1674" s="102"/>
      <c r="N1674" s="89"/>
    </row>
    <row r="1675" spans="1:14" s="29" customFormat="1">
      <c r="A1675" s="30" t="s">
        <v>4680</v>
      </c>
      <c r="B1675" s="84">
        <f t="shared" si="85"/>
        <v>37</v>
      </c>
      <c r="C1675" s="84">
        <f t="shared" si="84"/>
        <v>32.800000000000004</v>
      </c>
      <c r="D1675" s="84">
        <v>0.8</v>
      </c>
      <c r="E1675" s="37"/>
      <c r="F1675" s="147" t="s">
        <v>782</v>
      </c>
      <c r="H1675" s="145"/>
      <c r="I1675" s="19"/>
      <c r="J1675" s="19"/>
      <c r="K1675" s="19"/>
      <c r="L1675" s="75"/>
      <c r="M1675" s="102"/>
      <c r="N1675" s="89"/>
    </row>
    <row r="1676" spans="1:14">
      <c r="A1676" s="30" t="s">
        <v>1949</v>
      </c>
      <c r="B1676" s="84">
        <f t="shared" si="85"/>
        <v>43</v>
      </c>
      <c r="C1676" s="84">
        <f t="shared" si="84"/>
        <v>38.949999999999996</v>
      </c>
      <c r="D1676" s="84">
        <v>0.95</v>
      </c>
      <c r="E1676" s="37"/>
      <c r="M1676" s="102"/>
    </row>
    <row r="1677" spans="1:14" s="29" customFormat="1">
      <c r="A1677" s="30" t="s">
        <v>6872</v>
      </c>
      <c r="B1677" s="84">
        <f t="shared" si="85"/>
        <v>37</v>
      </c>
      <c r="C1677" s="84">
        <f t="shared" si="84"/>
        <v>32.800000000000004</v>
      </c>
      <c r="D1677" s="84">
        <v>0.8</v>
      </c>
      <c r="E1677" s="37"/>
      <c r="F1677" s="147"/>
      <c r="G1677" s="29" t="s">
        <v>5567</v>
      </c>
      <c r="H1677" s="145"/>
      <c r="I1677" s="19">
        <v>3</v>
      </c>
      <c r="J1677" s="19" t="s">
        <v>782</v>
      </c>
      <c r="K1677" s="19"/>
      <c r="L1677" s="75"/>
      <c r="M1677" s="102"/>
      <c r="N1677" s="89"/>
    </row>
    <row r="1678" spans="1:14">
      <c r="A1678" s="30" t="s">
        <v>3404</v>
      </c>
      <c r="B1678" s="84">
        <f t="shared" si="85"/>
        <v>158</v>
      </c>
      <c r="C1678" s="84">
        <f t="shared" si="84"/>
        <v>143.5</v>
      </c>
      <c r="D1678" s="84">
        <v>3.5</v>
      </c>
      <c r="E1678" s="37"/>
      <c r="F1678" s="147">
        <v>2</v>
      </c>
      <c r="M1678" s="101"/>
    </row>
    <row r="1679" spans="1:14">
      <c r="A1679" s="37" t="s">
        <v>334</v>
      </c>
      <c r="B1679" s="84">
        <f t="shared" si="85"/>
        <v>23</v>
      </c>
      <c r="C1679" s="84">
        <f t="shared" si="84"/>
        <v>20.5</v>
      </c>
      <c r="D1679" s="84">
        <v>0.5</v>
      </c>
      <c r="E1679" s="37"/>
      <c r="M1679" s="102"/>
    </row>
    <row r="1680" spans="1:14">
      <c r="A1680" s="37" t="s">
        <v>335</v>
      </c>
      <c r="B1680" s="84">
        <f t="shared" si="85"/>
        <v>23</v>
      </c>
      <c r="C1680" s="84">
        <f t="shared" si="84"/>
        <v>20.5</v>
      </c>
      <c r="D1680" s="84">
        <v>0.5</v>
      </c>
      <c r="E1680" s="37"/>
      <c r="F1680" s="147" t="s">
        <v>4088</v>
      </c>
      <c r="G1680" s="29" t="s">
        <v>7346</v>
      </c>
      <c r="I1680" s="19">
        <v>5</v>
      </c>
      <c r="M1680" s="102"/>
    </row>
    <row r="1681" spans="1:14">
      <c r="A1681" s="37" t="s">
        <v>336</v>
      </c>
      <c r="B1681" s="84">
        <f t="shared" si="85"/>
        <v>25</v>
      </c>
      <c r="C1681" s="84">
        <f t="shared" si="84"/>
        <v>22.55</v>
      </c>
      <c r="D1681" s="84">
        <v>0.55000000000000004</v>
      </c>
      <c r="E1681" s="37"/>
      <c r="M1681" s="102"/>
    </row>
    <row r="1682" spans="1:14" s="29" customFormat="1">
      <c r="A1682" s="30" t="s">
        <v>1558</v>
      </c>
      <c r="B1682" s="84">
        <f t="shared" si="85"/>
        <v>100</v>
      </c>
      <c r="C1682" s="84">
        <f t="shared" si="84"/>
        <v>90.2</v>
      </c>
      <c r="D1682" s="84">
        <v>2.2000000000000002</v>
      </c>
      <c r="E1682" s="37"/>
      <c r="F1682" s="147">
        <v>860</v>
      </c>
      <c r="H1682" s="145"/>
      <c r="I1682" s="19"/>
      <c r="J1682" s="19"/>
      <c r="K1682" s="19"/>
      <c r="L1682" s="75"/>
      <c r="M1682" s="102"/>
      <c r="N1682" s="89"/>
    </row>
    <row r="1683" spans="1:14" s="29" customFormat="1">
      <c r="A1683" s="30" t="s">
        <v>6088</v>
      </c>
      <c r="B1683" s="84">
        <f t="shared" si="85"/>
        <v>68</v>
      </c>
      <c r="C1683" s="84">
        <f t="shared" si="84"/>
        <v>61.5</v>
      </c>
      <c r="D1683" s="84">
        <v>1.5</v>
      </c>
      <c r="E1683" s="37"/>
      <c r="F1683" s="147" t="s">
        <v>6089</v>
      </c>
      <c r="G1683" s="29" t="s">
        <v>5567</v>
      </c>
      <c r="H1683" s="217">
        <v>44231</v>
      </c>
      <c r="I1683" s="19">
        <v>5</v>
      </c>
      <c r="J1683" s="19"/>
      <c r="K1683" s="19"/>
      <c r="L1683" s="75"/>
      <c r="M1683" s="102"/>
      <c r="N1683" s="89"/>
    </row>
    <row r="1684" spans="1:14" s="29" customFormat="1">
      <c r="A1684" s="30" t="s">
        <v>4410</v>
      </c>
      <c r="B1684" s="84">
        <f t="shared" si="85"/>
        <v>100</v>
      </c>
      <c r="C1684" s="84">
        <f t="shared" si="84"/>
        <v>90.2</v>
      </c>
      <c r="D1684" s="84">
        <v>2.2000000000000002</v>
      </c>
      <c r="E1684" s="37"/>
      <c r="F1684" s="147" t="s">
        <v>3847</v>
      </c>
      <c r="H1684" s="145"/>
      <c r="I1684" s="19"/>
      <c r="J1684" s="19"/>
      <c r="K1684" s="19"/>
      <c r="L1684" s="75"/>
      <c r="M1684" s="102"/>
      <c r="N1684" s="89"/>
    </row>
    <row r="1685" spans="1:14" s="29" customFormat="1">
      <c r="A1685" s="30" t="s">
        <v>2326</v>
      </c>
      <c r="B1685" s="84">
        <f t="shared" si="85"/>
        <v>77</v>
      </c>
      <c r="C1685" s="84">
        <f t="shared" si="84"/>
        <v>69.7</v>
      </c>
      <c r="D1685" s="84">
        <v>1.7</v>
      </c>
      <c r="E1685" s="37"/>
      <c r="F1685" s="147" t="s">
        <v>2327</v>
      </c>
      <c r="H1685" s="145"/>
      <c r="I1685" s="19"/>
      <c r="J1685" s="19"/>
      <c r="K1685" s="19"/>
      <c r="L1685" s="75"/>
      <c r="M1685" s="102"/>
      <c r="N1685" s="89"/>
    </row>
    <row r="1686" spans="1:14" s="29" customFormat="1">
      <c r="A1686" s="30" t="s">
        <v>4253</v>
      </c>
      <c r="B1686" s="84">
        <f t="shared" si="85"/>
        <v>68</v>
      </c>
      <c r="C1686" s="84">
        <f t="shared" si="84"/>
        <v>61.5</v>
      </c>
      <c r="D1686" s="84">
        <v>1.5</v>
      </c>
      <c r="E1686" s="37"/>
      <c r="F1686" s="147" t="s">
        <v>4254</v>
      </c>
      <c r="H1686" s="145"/>
      <c r="I1686" s="19"/>
      <c r="J1686" s="19"/>
      <c r="K1686" s="19"/>
      <c r="L1686" s="75"/>
      <c r="M1686" s="102"/>
      <c r="N1686" s="89"/>
    </row>
    <row r="1687" spans="1:14" s="29" customFormat="1">
      <c r="A1687" s="30" t="s">
        <v>4679</v>
      </c>
      <c r="B1687" s="84">
        <f t="shared" si="85"/>
        <v>181</v>
      </c>
      <c r="C1687" s="84">
        <f t="shared" si="84"/>
        <v>164</v>
      </c>
      <c r="D1687" s="84">
        <v>4</v>
      </c>
      <c r="E1687" s="37"/>
      <c r="F1687" s="147" t="s">
        <v>1877</v>
      </c>
      <c r="H1687" s="217">
        <v>44314</v>
      </c>
      <c r="I1687" s="19">
        <v>3</v>
      </c>
      <c r="J1687" s="19"/>
      <c r="K1687" s="19"/>
      <c r="L1687" s="75"/>
      <c r="M1687" s="102"/>
      <c r="N1687" s="89"/>
    </row>
    <row r="1688" spans="1:14" s="29" customFormat="1">
      <c r="A1688" s="30" t="s">
        <v>4498</v>
      </c>
      <c r="B1688" s="84">
        <f t="shared" si="85"/>
        <v>118</v>
      </c>
      <c r="C1688" s="84">
        <f t="shared" si="84"/>
        <v>106.60000000000001</v>
      </c>
      <c r="D1688" s="84">
        <v>2.6</v>
      </c>
      <c r="E1688" s="37"/>
      <c r="F1688" s="147" t="s">
        <v>4499</v>
      </c>
      <c r="H1688" s="217">
        <v>44509</v>
      </c>
      <c r="I1688" s="19">
        <v>0</v>
      </c>
      <c r="J1688" s="19"/>
      <c r="K1688" s="19"/>
      <c r="L1688" s="75"/>
      <c r="M1688" s="102"/>
      <c r="N1688" s="89"/>
    </row>
    <row r="1689" spans="1:14" s="29" customFormat="1">
      <c r="A1689" s="30" t="s">
        <v>2991</v>
      </c>
      <c r="B1689" s="84">
        <f t="shared" si="85"/>
        <v>64</v>
      </c>
      <c r="C1689" s="84">
        <f t="shared" si="84"/>
        <v>57.4</v>
      </c>
      <c r="D1689" s="84">
        <v>1.4</v>
      </c>
      <c r="E1689" s="37"/>
      <c r="F1689" s="147" t="s">
        <v>1864</v>
      </c>
      <c r="G1689" s="29" t="s">
        <v>5567</v>
      </c>
      <c r="H1689" s="217">
        <v>44529</v>
      </c>
      <c r="I1689" s="19">
        <v>10</v>
      </c>
      <c r="J1689" s="19"/>
      <c r="K1689" s="19"/>
      <c r="L1689" s="75"/>
      <c r="M1689" s="102"/>
      <c r="N1689" s="89"/>
    </row>
    <row r="1690" spans="1:14" s="29" customFormat="1">
      <c r="A1690" s="30" t="s">
        <v>4710</v>
      </c>
      <c r="B1690" s="84">
        <f t="shared" si="85"/>
        <v>113</v>
      </c>
      <c r="C1690" s="84">
        <f t="shared" si="84"/>
        <v>102.5</v>
      </c>
      <c r="D1690" s="84">
        <v>2.5</v>
      </c>
      <c r="E1690" s="37"/>
      <c r="F1690" s="147" t="s">
        <v>4711</v>
      </c>
      <c r="H1690" s="145"/>
      <c r="I1690" s="19"/>
      <c r="J1690" s="19"/>
      <c r="K1690" s="19"/>
      <c r="L1690" s="75"/>
      <c r="M1690" s="102"/>
      <c r="N1690" s="89"/>
    </row>
    <row r="1691" spans="1:14" s="29" customFormat="1">
      <c r="A1691" s="30" t="s">
        <v>3064</v>
      </c>
      <c r="B1691" s="84">
        <f t="shared" si="85"/>
        <v>82</v>
      </c>
      <c r="C1691" s="84">
        <f t="shared" si="84"/>
        <v>73.8</v>
      </c>
      <c r="D1691" s="84">
        <v>1.8</v>
      </c>
      <c r="E1691" s="37"/>
      <c r="F1691" s="147" t="s">
        <v>3020</v>
      </c>
      <c r="G1691" s="29" t="s">
        <v>5567</v>
      </c>
      <c r="H1691" s="217">
        <v>44535</v>
      </c>
      <c r="I1691" s="19">
        <v>8</v>
      </c>
      <c r="J1691" s="19"/>
      <c r="K1691" s="19"/>
      <c r="L1691" s="75"/>
      <c r="M1691" s="102"/>
      <c r="N1691" s="89"/>
    </row>
    <row r="1692" spans="1:14" s="29" customFormat="1">
      <c r="A1692" s="30" t="s">
        <v>3252</v>
      </c>
      <c r="B1692" s="84">
        <f t="shared" si="85"/>
        <v>82</v>
      </c>
      <c r="C1692" s="84">
        <f t="shared" si="84"/>
        <v>73.8</v>
      </c>
      <c r="D1692" s="84">
        <v>1.8</v>
      </c>
      <c r="E1692" s="37"/>
      <c r="F1692" s="147" t="s">
        <v>3020</v>
      </c>
      <c r="G1692" s="29" t="s">
        <v>5567</v>
      </c>
      <c r="H1692" s="217">
        <v>44535</v>
      </c>
      <c r="I1692" s="19">
        <v>4</v>
      </c>
      <c r="J1692" s="19"/>
      <c r="K1692" s="19"/>
      <c r="L1692" s="75"/>
      <c r="M1692" s="102"/>
      <c r="N1692" s="89"/>
    </row>
    <row r="1693" spans="1:14" s="29" customFormat="1">
      <c r="A1693" s="30" t="s">
        <v>5338</v>
      </c>
      <c r="B1693" s="84">
        <f t="shared" si="85"/>
        <v>406</v>
      </c>
      <c r="C1693" s="84">
        <f t="shared" si="84"/>
        <v>369</v>
      </c>
      <c r="D1693" s="84">
        <v>9</v>
      </c>
      <c r="E1693" s="37"/>
      <c r="F1693" s="174" t="s">
        <v>5339</v>
      </c>
      <c r="H1693" s="217">
        <v>44035</v>
      </c>
      <c r="I1693" s="19"/>
      <c r="J1693" s="19"/>
      <c r="K1693" s="19"/>
      <c r="L1693" s="75"/>
      <c r="M1693" s="102"/>
      <c r="N1693" s="89"/>
    </row>
    <row r="1694" spans="1:14" s="29" customFormat="1">
      <c r="A1694" s="30" t="s">
        <v>6950</v>
      </c>
      <c r="B1694" s="84">
        <f t="shared" si="85"/>
        <v>361</v>
      </c>
      <c r="C1694" s="84">
        <f t="shared" si="84"/>
        <v>328</v>
      </c>
      <c r="D1694" s="84">
        <v>8</v>
      </c>
      <c r="E1694" s="37"/>
      <c r="F1694" s="174"/>
      <c r="H1694" s="217">
        <v>44539</v>
      </c>
      <c r="I1694" s="19">
        <v>10</v>
      </c>
      <c r="J1694" s="19"/>
      <c r="K1694" s="19"/>
      <c r="L1694" s="75"/>
      <c r="M1694" s="102"/>
      <c r="N1694" s="89"/>
    </row>
    <row r="1695" spans="1:14" s="29" customFormat="1">
      <c r="A1695" s="30" t="s">
        <v>6951</v>
      </c>
      <c r="B1695" s="84">
        <f t="shared" ref="B1695" si="86">ROUNDUP(C1695*1.1,0)</f>
        <v>361</v>
      </c>
      <c r="C1695" s="84">
        <f t="shared" ref="C1695" si="87">$K$2*D1695</f>
        <v>328</v>
      </c>
      <c r="D1695" s="84">
        <v>8</v>
      </c>
      <c r="E1695" s="37"/>
      <c r="F1695" s="174"/>
      <c r="G1695" s="29" t="s">
        <v>5557</v>
      </c>
      <c r="H1695" s="217">
        <v>44671</v>
      </c>
      <c r="I1695" s="19">
        <v>2</v>
      </c>
      <c r="J1695" s="19"/>
      <c r="K1695" s="19"/>
      <c r="L1695" s="75"/>
      <c r="M1695" s="102"/>
      <c r="N1695" s="89"/>
    </row>
    <row r="1696" spans="1:14" s="29" customFormat="1">
      <c r="A1696" s="30" t="s">
        <v>5191</v>
      </c>
      <c r="B1696" s="84">
        <f t="shared" si="85"/>
        <v>812</v>
      </c>
      <c r="C1696" s="84">
        <f t="shared" si="84"/>
        <v>738</v>
      </c>
      <c r="D1696" s="84">
        <v>18</v>
      </c>
      <c r="E1696" s="37"/>
      <c r="F1696" s="147" t="s">
        <v>5192</v>
      </c>
      <c r="H1696" s="145"/>
      <c r="I1696" s="19">
        <v>0</v>
      </c>
      <c r="J1696" s="19"/>
      <c r="K1696" s="19"/>
      <c r="L1696" s="75"/>
      <c r="M1696" s="102"/>
      <c r="N1696" s="89"/>
    </row>
    <row r="1697" spans="1:14" s="29" customFormat="1">
      <c r="A1697" s="30" t="s">
        <v>4673</v>
      </c>
      <c r="B1697" s="84">
        <f t="shared" ref="B1697" si="88">ROUNDUP(C1697*1.1,0)</f>
        <v>271</v>
      </c>
      <c r="C1697" s="84">
        <f t="shared" ref="C1697" si="89">$K$2*D1697</f>
        <v>246</v>
      </c>
      <c r="D1697" s="84">
        <v>6</v>
      </c>
      <c r="E1697" s="37"/>
      <c r="F1697" s="208">
        <v>2.0000000000000001E-4</v>
      </c>
      <c r="G1697" s="29" t="s">
        <v>5557</v>
      </c>
      <c r="H1697" s="217">
        <v>44539</v>
      </c>
      <c r="I1697" s="19">
        <v>2</v>
      </c>
      <c r="J1697" s="19"/>
      <c r="K1697" s="19" t="s">
        <v>5852</v>
      </c>
      <c r="L1697" s="75"/>
      <c r="M1697" s="102"/>
      <c r="N1697" s="89"/>
    </row>
    <row r="1698" spans="1:14" s="29" customFormat="1">
      <c r="A1698" s="30" t="s">
        <v>5377</v>
      </c>
      <c r="B1698" s="84">
        <f t="shared" si="85"/>
        <v>66</v>
      </c>
      <c r="C1698" s="84">
        <f t="shared" si="84"/>
        <v>59.449999999999996</v>
      </c>
      <c r="D1698" s="84">
        <v>1.45</v>
      </c>
      <c r="E1698" s="37"/>
      <c r="F1698" s="147" t="s">
        <v>5378</v>
      </c>
      <c r="H1698" s="217">
        <v>44036</v>
      </c>
      <c r="I1698" s="19"/>
      <c r="J1698" s="19"/>
      <c r="K1698" s="19"/>
      <c r="L1698" s="75"/>
      <c r="M1698" s="102"/>
      <c r="N1698" s="89"/>
    </row>
    <row r="1699" spans="1:14">
      <c r="A1699" s="85" t="s">
        <v>602</v>
      </c>
      <c r="B1699" s="84">
        <f t="shared" si="85"/>
        <v>91</v>
      </c>
      <c r="C1699" s="84">
        <f t="shared" si="84"/>
        <v>82</v>
      </c>
      <c r="D1699" s="84">
        <v>2</v>
      </c>
      <c r="E1699" s="37"/>
      <c r="M1699" s="102"/>
    </row>
    <row r="1700" spans="1:14">
      <c r="A1700" s="85" t="s">
        <v>603</v>
      </c>
      <c r="B1700" s="84">
        <f t="shared" si="85"/>
        <v>91</v>
      </c>
      <c r="C1700" s="84">
        <f t="shared" si="84"/>
        <v>82</v>
      </c>
      <c r="D1700" s="84">
        <v>2</v>
      </c>
      <c r="E1700" s="37"/>
      <c r="M1700" s="102"/>
    </row>
    <row r="1701" spans="1:14">
      <c r="A1701" s="85" t="s">
        <v>584</v>
      </c>
      <c r="B1701" s="84">
        <f t="shared" si="85"/>
        <v>91</v>
      </c>
      <c r="C1701" s="84">
        <f t="shared" si="84"/>
        <v>82</v>
      </c>
      <c r="D1701" s="84">
        <v>2</v>
      </c>
      <c r="E1701" s="37"/>
      <c r="M1701" s="102"/>
    </row>
    <row r="1702" spans="1:14" s="29" customFormat="1">
      <c r="A1702" s="90" t="s">
        <v>1956</v>
      </c>
      <c r="B1702" s="84">
        <f t="shared" ref="B1702:B1736" si="90">ROUNDUP(C1702*1.1,0)</f>
        <v>23</v>
      </c>
      <c r="C1702" s="84">
        <f t="shared" si="84"/>
        <v>20.5</v>
      </c>
      <c r="D1702" s="84">
        <v>0.5</v>
      </c>
      <c r="E1702" s="37"/>
      <c r="F1702" s="147" t="s">
        <v>1665</v>
      </c>
      <c r="H1702" s="145"/>
      <c r="I1702" s="19"/>
      <c r="J1702" s="19"/>
      <c r="K1702" s="19"/>
      <c r="L1702" s="75"/>
      <c r="M1702" s="102"/>
      <c r="N1702" s="89"/>
    </row>
    <row r="1703" spans="1:14" s="29" customFormat="1">
      <c r="A1703" s="90" t="s">
        <v>3160</v>
      </c>
      <c r="B1703" s="84">
        <f t="shared" si="90"/>
        <v>55</v>
      </c>
      <c r="C1703" s="84">
        <f t="shared" si="84"/>
        <v>49.199999999999996</v>
      </c>
      <c r="D1703" s="84">
        <v>1.2</v>
      </c>
      <c r="E1703" s="37"/>
      <c r="F1703" s="147">
        <v>792</v>
      </c>
      <c r="H1703" s="145"/>
      <c r="I1703" s="19"/>
      <c r="J1703" s="19"/>
      <c r="K1703" s="19"/>
      <c r="L1703" s="75"/>
      <c r="M1703" s="102"/>
      <c r="N1703" s="89"/>
    </row>
    <row r="1704" spans="1:14" s="29" customFormat="1">
      <c r="A1704" s="90" t="s">
        <v>3061</v>
      </c>
      <c r="B1704" s="84">
        <f t="shared" si="90"/>
        <v>46</v>
      </c>
      <c r="C1704" s="84">
        <f t="shared" si="84"/>
        <v>41</v>
      </c>
      <c r="D1704" s="84">
        <v>1</v>
      </c>
      <c r="E1704" s="37"/>
      <c r="F1704" s="147"/>
      <c r="H1704" s="145"/>
      <c r="I1704" s="19"/>
      <c r="J1704" s="19"/>
      <c r="K1704" s="19"/>
      <c r="L1704" s="75"/>
      <c r="M1704" s="102"/>
      <c r="N1704" s="89"/>
    </row>
    <row r="1705" spans="1:14" s="29" customFormat="1">
      <c r="A1705" s="90" t="s">
        <v>1590</v>
      </c>
      <c r="B1705" s="84">
        <f t="shared" si="90"/>
        <v>37</v>
      </c>
      <c r="C1705" s="84">
        <f t="shared" si="84"/>
        <v>32.800000000000004</v>
      </c>
      <c r="D1705" s="83">
        <v>0.8</v>
      </c>
      <c r="E1705" s="30" t="s">
        <v>2796</v>
      </c>
      <c r="F1705" s="147" t="s">
        <v>2008</v>
      </c>
      <c r="H1705" s="145"/>
      <c r="I1705" s="19"/>
      <c r="J1705" s="19"/>
      <c r="K1705" s="19"/>
      <c r="L1705" s="75"/>
      <c r="M1705" s="102"/>
      <c r="N1705" s="89"/>
    </row>
    <row r="1706" spans="1:14" s="29" customFormat="1">
      <c r="A1706" s="90" t="s">
        <v>7058</v>
      </c>
      <c r="B1706" s="84">
        <f t="shared" si="90"/>
        <v>34</v>
      </c>
      <c r="C1706" s="84">
        <f t="shared" si="84"/>
        <v>30.75</v>
      </c>
      <c r="D1706" s="83">
        <v>0.75</v>
      </c>
      <c r="E1706" s="30"/>
      <c r="F1706" s="147"/>
      <c r="H1706" s="145"/>
      <c r="I1706" s="19"/>
      <c r="J1706" s="19" t="s">
        <v>782</v>
      </c>
      <c r="K1706" s="19"/>
      <c r="L1706" s="75"/>
      <c r="M1706" s="102"/>
      <c r="N1706" s="89"/>
    </row>
    <row r="1707" spans="1:14" s="29" customFormat="1">
      <c r="A1707" s="90" t="s">
        <v>4697</v>
      </c>
      <c r="B1707" s="84">
        <f t="shared" si="90"/>
        <v>19</v>
      </c>
      <c r="C1707" s="84">
        <f t="shared" si="84"/>
        <v>16.400000000000002</v>
      </c>
      <c r="D1707" s="84">
        <v>0.4</v>
      </c>
      <c r="E1707" s="30" t="s">
        <v>4696</v>
      </c>
      <c r="F1707" s="147" t="s">
        <v>2795</v>
      </c>
      <c r="H1707" s="145"/>
      <c r="I1707" s="19"/>
      <c r="J1707" s="19"/>
      <c r="K1707" s="19"/>
      <c r="L1707" s="75"/>
      <c r="M1707" s="102"/>
      <c r="N1707" s="89"/>
    </row>
    <row r="1708" spans="1:14" s="29" customFormat="1">
      <c r="A1708" s="90" t="s">
        <v>3605</v>
      </c>
      <c r="B1708" s="84">
        <f t="shared" si="90"/>
        <v>28</v>
      </c>
      <c r="C1708" s="84">
        <f t="shared" si="84"/>
        <v>24.599999999999998</v>
      </c>
      <c r="D1708" s="84">
        <v>0.6</v>
      </c>
      <c r="E1708" s="37"/>
      <c r="F1708" s="147" t="s">
        <v>782</v>
      </c>
      <c r="H1708" s="145"/>
      <c r="I1708" s="19"/>
      <c r="J1708" s="19"/>
      <c r="K1708" s="19"/>
      <c r="L1708" s="75"/>
      <c r="M1708" s="102"/>
      <c r="N1708" s="89"/>
    </row>
    <row r="1709" spans="1:14" s="29" customFormat="1">
      <c r="A1709" s="90" t="s">
        <v>5822</v>
      </c>
      <c r="B1709" s="84">
        <f t="shared" si="90"/>
        <v>46</v>
      </c>
      <c r="C1709" s="84">
        <f t="shared" si="84"/>
        <v>41</v>
      </c>
      <c r="D1709" s="84">
        <v>1</v>
      </c>
      <c r="E1709" s="37"/>
      <c r="F1709" s="147" t="s">
        <v>5823</v>
      </c>
      <c r="G1709" s="29" t="s">
        <v>5567</v>
      </c>
      <c r="H1709" s="217">
        <v>44151</v>
      </c>
      <c r="I1709" s="19"/>
      <c r="J1709" s="19"/>
      <c r="K1709" s="19"/>
      <c r="L1709" s="75"/>
      <c r="M1709" s="102"/>
      <c r="N1709" s="89"/>
    </row>
    <row r="1710" spans="1:14" s="29" customFormat="1">
      <c r="A1710" s="90" t="s">
        <v>5284</v>
      </c>
      <c r="B1710" s="84">
        <f t="shared" si="90"/>
        <v>28</v>
      </c>
      <c r="C1710" s="84">
        <f t="shared" si="84"/>
        <v>24.599999999999998</v>
      </c>
      <c r="D1710" s="84">
        <v>0.6</v>
      </c>
      <c r="E1710" s="30" t="s">
        <v>5285</v>
      </c>
      <c r="F1710" s="147" t="s">
        <v>5286</v>
      </c>
      <c r="H1710" s="217">
        <v>44018</v>
      </c>
      <c r="I1710" s="19"/>
      <c r="J1710" s="19"/>
      <c r="K1710" s="19"/>
      <c r="L1710" s="75"/>
      <c r="M1710" s="102"/>
      <c r="N1710" s="89"/>
    </row>
    <row r="1711" spans="1:14" s="29" customFormat="1">
      <c r="A1711" s="90" t="s">
        <v>6901</v>
      </c>
      <c r="B1711" s="84">
        <f t="shared" si="90"/>
        <v>43</v>
      </c>
      <c r="C1711" s="84">
        <f t="shared" si="84"/>
        <v>38.949999999999996</v>
      </c>
      <c r="D1711" s="84">
        <v>0.95</v>
      </c>
      <c r="E1711" s="30"/>
      <c r="F1711" s="147"/>
      <c r="H1711" s="217">
        <v>44517</v>
      </c>
      <c r="I1711" s="19">
        <v>5</v>
      </c>
      <c r="J1711" s="19"/>
      <c r="K1711" s="19"/>
      <c r="L1711" s="75"/>
      <c r="M1711" s="102"/>
      <c r="N1711" s="89"/>
    </row>
    <row r="1712" spans="1:14">
      <c r="A1712" s="90" t="s">
        <v>3006</v>
      </c>
      <c r="B1712" s="84">
        <f t="shared" si="90"/>
        <v>28</v>
      </c>
      <c r="C1712" s="84">
        <f t="shared" si="84"/>
        <v>24.599999999999998</v>
      </c>
      <c r="D1712" s="84">
        <v>0.6</v>
      </c>
      <c r="E1712" s="37"/>
      <c r="M1712" s="102"/>
    </row>
    <row r="1713" spans="1:14" s="29" customFormat="1">
      <c r="A1713" s="90" t="s">
        <v>4551</v>
      </c>
      <c r="B1713" s="84">
        <f t="shared" si="90"/>
        <v>82</v>
      </c>
      <c r="C1713" s="84">
        <f t="shared" si="84"/>
        <v>73.8</v>
      </c>
      <c r="D1713" s="84">
        <v>1.8</v>
      </c>
      <c r="E1713" s="30" t="s">
        <v>4458</v>
      </c>
      <c r="F1713" s="147" t="s">
        <v>4553</v>
      </c>
      <c r="H1713" s="145"/>
      <c r="I1713" s="19"/>
      <c r="J1713" s="19"/>
      <c r="K1713" s="19"/>
      <c r="L1713" s="75"/>
      <c r="M1713" s="102"/>
      <c r="N1713" s="89"/>
    </row>
    <row r="1714" spans="1:14" s="29" customFormat="1">
      <c r="A1714" s="90" t="s">
        <v>4552</v>
      </c>
      <c r="B1714" s="84">
        <f t="shared" si="90"/>
        <v>55</v>
      </c>
      <c r="C1714" s="84">
        <f t="shared" si="84"/>
        <v>49.199999999999996</v>
      </c>
      <c r="D1714" s="84">
        <v>1.2</v>
      </c>
      <c r="E1714" s="30"/>
      <c r="F1714" s="147" t="s">
        <v>4554</v>
      </c>
      <c r="H1714" s="145"/>
      <c r="I1714" s="19"/>
      <c r="J1714" s="19"/>
      <c r="K1714" s="19"/>
      <c r="L1714" s="75"/>
      <c r="M1714" s="102"/>
      <c r="N1714" s="89"/>
    </row>
    <row r="1715" spans="1:14" s="29" customFormat="1">
      <c r="A1715" s="90" t="s">
        <v>5776</v>
      </c>
      <c r="B1715" s="84">
        <f t="shared" si="90"/>
        <v>113</v>
      </c>
      <c r="C1715" s="84">
        <f t="shared" si="84"/>
        <v>102.5</v>
      </c>
      <c r="D1715" s="84">
        <v>2.5</v>
      </c>
      <c r="E1715" s="30"/>
      <c r="F1715" s="147" t="s">
        <v>5777</v>
      </c>
      <c r="G1715" s="29" t="s">
        <v>5778</v>
      </c>
      <c r="H1715" s="217">
        <v>44141</v>
      </c>
      <c r="I1715" s="19"/>
      <c r="J1715" s="19"/>
      <c r="K1715" s="19"/>
      <c r="L1715" s="75"/>
      <c r="M1715" s="102"/>
      <c r="N1715" s="89"/>
    </row>
    <row r="1716" spans="1:14" s="29" customFormat="1">
      <c r="A1716" s="90" t="s">
        <v>1842</v>
      </c>
      <c r="B1716" s="84">
        <f t="shared" si="90"/>
        <v>91</v>
      </c>
      <c r="C1716" s="84">
        <f t="shared" si="84"/>
        <v>82</v>
      </c>
      <c r="D1716" s="84">
        <v>2</v>
      </c>
      <c r="E1716" s="37"/>
      <c r="F1716" s="147" t="s">
        <v>1843</v>
      </c>
      <c r="H1716" s="145"/>
      <c r="I1716" s="19"/>
      <c r="J1716" s="19"/>
      <c r="K1716" s="19"/>
      <c r="L1716" s="75"/>
      <c r="M1716" s="102"/>
      <c r="N1716" s="89"/>
    </row>
    <row r="1717" spans="1:14">
      <c r="A1717" s="85" t="s">
        <v>566</v>
      </c>
      <c r="B1717" s="84">
        <f t="shared" si="90"/>
        <v>70</v>
      </c>
      <c r="C1717" s="84">
        <f t="shared" si="84"/>
        <v>63.550000000000004</v>
      </c>
      <c r="D1717" s="84">
        <v>1.55</v>
      </c>
      <c r="E1717" s="37"/>
      <c r="M1717" s="102"/>
    </row>
    <row r="1718" spans="1:14" s="29" customFormat="1">
      <c r="A1718" s="90" t="s">
        <v>4232</v>
      </c>
      <c r="B1718" s="84">
        <f t="shared" si="90"/>
        <v>136</v>
      </c>
      <c r="C1718" s="84">
        <f t="shared" si="84"/>
        <v>123</v>
      </c>
      <c r="D1718" s="84">
        <v>3</v>
      </c>
      <c r="E1718" s="37"/>
      <c r="F1718" s="147" t="s">
        <v>4233</v>
      </c>
      <c r="G1718" s="29" t="s">
        <v>5567</v>
      </c>
      <c r="H1718" s="145"/>
      <c r="I1718" s="19">
        <v>10</v>
      </c>
      <c r="J1718" s="19"/>
      <c r="K1718" s="19"/>
      <c r="L1718" s="75"/>
      <c r="M1718" s="102"/>
      <c r="N1718" s="89"/>
    </row>
    <row r="1719" spans="1:14" s="29" customFormat="1">
      <c r="A1719" s="90" t="s">
        <v>2468</v>
      </c>
      <c r="B1719" s="84">
        <f t="shared" si="90"/>
        <v>82</v>
      </c>
      <c r="C1719" s="84">
        <f t="shared" si="84"/>
        <v>73.8</v>
      </c>
      <c r="D1719" s="84">
        <v>1.8</v>
      </c>
      <c r="E1719" s="37"/>
      <c r="F1719" s="147" t="s">
        <v>2469</v>
      </c>
      <c r="H1719" s="145"/>
      <c r="I1719" s="19"/>
      <c r="J1719" s="19"/>
      <c r="K1719" s="19"/>
      <c r="L1719" s="75"/>
      <c r="M1719" s="102"/>
      <c r="N1719" s="89"/>
    </row>
    <row r="1720" spans="1:14" s="29" customFormat="1">
      <c r="A1720" s="90" t="s">
        <v>4034</v>
      </c>
      <c r="B1720" s="84">
        <f t="shared" si="90"/>
        <v>68</v>
      </c>
      <c r="C1720" s="84">
        <f t="shared" si="84"/>
        <v>61.5</v>
      </c>
      <c r="D1720" s="84">
        <v>1.5</v>
      </c>
      <c r="E1720" s="37"/>
      <c r="F1720" s="147" t="s">
        <v>4035</v>
      </c>
      <c r="H1720" s="145"/>
      <c r="I1720" s="19"/>
      <c r="J1720" s="19"/>
      <c r="K1720" s="19"/>
      <c r="L1720" s="75"/>
      <c r="M1720" s="102"/>
      <c r="N1720" s="89"/>
    </row>
    <row r="1721" spans="1:14" s="29" customFormat="1">
      <c r="A1721" s="90" t="s">
        <v>4451</v>
      </c>
      <c r="B1721" s="84">
        <f t="shared" si="90"/>
        <v>91</v>
      </c>
      <c r="C1721" s="84">
        <f t="shared" si="84"/>
        <v>82</v>
      </c>
      <c r="D1721" s="84">
        <v>2</v>
      </c>
      <c r="E1721" s="37"/>
      <c r="F1721" s="147" t="s">
        <v>4452</v>
      </c>
      <c r="H1721" s="145"/>
      <c r="I1721" s="19"/>
      <c r="J1721" s="19"/>
      <c r="K1721" s="19"/>
      <c r="L1721" s="75"/>
      <c r="M1721" s="102"/>
      <c r="N1721" s="89"/>
    </row>
    <row r="1722" spans="1:14" s="26" customFormat="1">
      <c r="A1722" s="90" t="s">
        <v>337</v>
      </c>
      <c r="B1722" s="84">
        <f t="shared" si="90"/>
        <v>10</v>
      </c>
      <c r="C1722" s="84">
        <f t="shared" si="84"/>
        <v>8.2000000000000011</v>
      </c>
      <c r="D1722" s="84">
        <v>0.2</v>
      </c>
      <c r="E1722" s="37"/>
      <c r="F1722" s="147"/>
      <c r="H1722" s="145"/>
      <c r="I1722" s="19"/>
      <c r="J1722" s="19"/>
      <c r="K1722" s="19"/>
      <c r="L1722" s="75"/>
      <c r="M1722" s="102"/>
      <c r="N1722" s="89"/>
    </row>
    <row r="1723" spans="1:14" s="29" customFormat="1">
      <c r="A1723" s="90" t="s">
        <v>5317</v>
      </c>
      <c r="B1723" s="84">
        <f t="shared" si="90"/>
        <v>64</v>
      </c>
      <c r="C1723" s="84">
        <f t="shared" si="84"/>
        <v>57.4</v>
      </c>
      <c r="D1723" s="84">
        <v>1.4</v>
      </c>
      <c r="E1723" s="37"/>
      <c r="F1723" s="147" t="s">
        <v>5318</v>
      </c>
      <c r="G1723" s="29" t="s">
        <v>5567</v>
      </c>
      <c r="H1723" s="217">
        <v>44026</v>
      </c>
      <c r="I1723" s="19">
        <v>6</v>
      </c>
      <c r="J1723" s="19" t="s">
        <v>5548</v>
      </c>
      <c r="K1723" s="19" t="s">
        <v>782</v>
      </c>
      <c r="L1723" s="75"/>
      <c r="M1723" s="102"/>
      <c r="N1723" s="89"/>
    </row>
    <row r="1724" spans="1:14">
      <c r="A1724" s="85" t="s">
        <v>832</v>
      </c>
      <c r="B1724" s="84">
        <f t="shared" si="90"/>
        <v>68</v>
      </c>
      <c r="C1724" s="84">
        <f t="shared" si="84"/>
        <v>61.5</v>
      </c>
      <c r="D1724" s="84">
        <v>1.5</v>
      </c>
      <c r="E1724" s="30" t="s">
        <v>528</v>
      </c>
      <c r="M1724" s="102"/>
    </row>
    <row r="1725" spans="1:14" s="29" customFormat="1">
      <c r="A1725" s="90" t="s">
        <v>7007</v>
      </c>
      <c r="B1725" s="84">
        <f t="shared" si="90"/>
        <v>46</v>
      </c>
      <c r="C1725" s="84">
        <f t="shared" si="84"/>
        <v>41</v>
      </c>
      <c r="D1725" s="84">
        <v>1</v>
      </c>
      <c r="E1725" s="30"/>
      <c r="F1725" s="147"/>
      <c r="G1725" s="29" t="s">
        <v>5567</v>
      </c>
      <c r="H1725" s="217">
        <v>44568</v>
      </c>
      <c r="I1725" s="19">
        <v>5</v>
      </c>
      <c r="J1725" s="19"/>
      <c r="K1725" s="19"/>
      <c r="L1725" s="75"/>
      <c r="M1725" s="102"/>
      <c r="N1725" s="89"/>
    </row>
    <row r="1726" spans="1:14" s="29" customFormat="1">
      <c r="A1726" s="90" t="s">
        <v>5475</v>
      </c>
      <c r="B1726" s="84">
        <f t="shared" si="90"/>
        <v>158</v>
      </c>
      <c r="C1726" s="84">
        <f t="shared" si="84"/>
        <v>143.5</v>
      </c>
      <c r="D1726" s="84">
        <v>3.5</v>
      </c>
      <c r="E1726" s="30"/>
      <c r="F1726" s="147" t="s">
        <v>4917</v>
      </c>
      <c r="G1726" s="29" t="s">
        <v>5557</v>
      </c>
      <c r="H1726" s="217">
        <v>44202</v>
      </c>
      <c r="I1726" s="19">
        <v>1</v>
      </c>
      <c r="J1726" s="19"/>
      <c r="K1726" s="19"/>
      <c r="L1726" s="75"/>
      <c r="M1726" s="102"/>
      <c r="N1726" s="89"/>
    </row>
    <row r="1727" spans="1:14" s="29" customFormat="1">
      <c r="A1727" s="90" t="s">
        <v>5360</v>
      </c>
      <c r="B1727" s="84">
        <f t="shared" si="90"/>
        <v>136</v>
      </c>
      <c r="C1727" s="84">
        <f t="shared" si="84"/>
        <v>123</v>
      </c>
      <c r="D1727" s="84">
        <v>3</v>
      </c>
      <c r="E1727" s="30"/>
      <c r="F1727" s="147" t="s">
        <v>5361</v>
      </c>
      <c r="G1727" s="29" t="s">
        <v>5557</v>
      </c>
      <c r="H1727" s="217">
        <v>44406</v>
      </c>
      <c r="I1727" s="19">
        <v>9</v>
      </c>
      <c r="J1727" s="19"/>
      <c r="K1727" s="19"/>
      <c r="L1727" s="75"/>
      <c r="M1727" s="102"/>
      <c r="N1727" s="89"/>
    </row>
    <row r="1728" spans="1:14" s="29" customFormat="1">
      <c r="A1728" s="90" t="s">
        <v>4756</v>
      </c>
      <c r="B1728" s="84">
        <f t="shared" si="90"/>
        <v>249</v>
      </c>
      <c r="C1728" s="84">
        <f t="shared" si="84"/>
        <v>225.5</v>
      </c>
      <c r="D1728" s="84">
        <v>5.5</v>
      </c>
      <c r="E1728" s="30"/>
      <c r="F1728" s="147" t="s">
        <v>4757</v>
      </c>
      <c r="H1728" s="145"/>
      <c r="I1728" s="19"/>
      <c r="J1728" s="19"/>
      <c r="K1728" s="19"/>
      <c r="L1728" s="75"/>
      <c r="M1728" s="102"/>
      <c r="N1728" s="89"/>
    </row>
    <row r="1729" spans="1:14" s="29" customFormat="1">
      <c r="A1729" s="90" t="s">
        <v>6380</v>
      </c>
      <c r="B1729" s="84">
        <f t="shared" si="90"/>
        <v>451</v>
      </c>
      <c r="C1729" s="84">
        <f t="shared" si="84"/>
        <v>410</v>
      </c>
      <c r="D1729" s="84">
        <v>10</v>
      </c>
      <c r="E1729" s="30"/>
      <c r="F1729" s="147"/>
      <c r="H1729" s="217">
        <v>44330</v>
      </c>
      <c r="I1729" s="19">
        <v>1</v>
      </c>
      <c r="J1729" s="19"/>
      <c r="K1729" s="19"/>
      <c r="L1729" s="75"/>
      <c r="M1729" s="102"/>
      <c r="N1729" s="89"/>
    </row>
    <row r="1730" spans="1:14" s="29" customFormat="1">
      <c r="A1730" s="90" t="s">
        <v>6651</v>
      </c>
      <c r="B1730" s="84">
        <f t="shared" si="90"/>
        <v>226</v>
      </c>
      <c r="C1730" s="84">
        <f t="shared" si="84"/>
        <v>205</v>
      </c>
      <c r="D1730" s="84">
        <v>5</v>
      </c>
      <c r="E1730" s="30"/>
      <c r="F1730" s="147" t="s">
        <v>5474</v>
      </c>
      <c r="G1730" s="29" t="s">
        <v>5557</v>
      </c>
      <c r="H1730" s="217">
        <v>44396</v>
      </c>
      <c r="I1730" s="19">
        <v>1</v>
      </c>
      <c r="J1730" s="19"/>
      <c r="K1730" s="19"/>
      <c r="L1730" s="75"/>
      <c r="M1730" s="102"/>
      <c r="N1730" s="89"/>
    </row>
    <row r="1731" spans="1:14" s="29" customFormat="1">
      <c r="A1731" s="90" t="s">
        <v>5731</v>
      </c>
      <c r="B1731" s="84">
        <f t="shared" si="90"/>
        <v>181</v>
      </c>
      <c r="C1731" s="84">
        <f t="shared" si="84"/>
        <v>164</v>
      </c>
      <c r="D1731" s="84">
        <v>4</v>
      </c>
      <c r="E1731" s="30"/>
      <c r="F1731" s="147" t="s">
        <v>5732</v>
      </c>
      <c r="H1731" s="217">
        <v>44128</v>
      </c>
      <c r="I1731" s="19"/>
      <c r="J1731" s="19"/>
      <c r="K1731" s="19"/>
      <c r="L1731" s="75"/>
      <c r="M1731" s="102"/>
      <c r="N1731" s="89"/>
    </row>
    <row r="1732" spans="1:14" s="29" customFormat="1">
      <c r="A1732" s="90" t="s">
        <v>2995</v>
      </c>
      <c r="B1732" s="84">
        <f t="shared" si="90"/>
        <v>271</v>
      </c>
      <c r="C1732" s="84">
        <f t="shared" si="84"/>
        <v>246</v>
      </c>
      <c r="D1732" s="84">
        <v>6</v>
      </c>
      <c r="E1732" s="30"/>
      <c r="F1732" s="147">
        <v>2</v>
      </c>
      <c r="H1732" s="145"/>
      <c r="I1732" s="19"/>
      <c r="J1732" s="19"/>
      <c r="K1732" s="19"/>
      <c r="L1732" s="75"/>
      <c r="M1732" s="102"/>
      <c r="N1732" s="89"/>
    </row>
    <row r="1733" spans="1:14" s="29" customFormat="1">
      <c r="A1733" s="35" t="s">
        <v>591</v>
      </c>
      <c r="B1733" s="84">
        <f t="shared" si="90"/>
        <v>136</v>
      </c>
      <c r="C1733" s="84">
        <f t="shared" si="84"/>
        <v>123</v>
      </c>
      <c r="D1733" s="84">
        <v>3</v>
      </c>
      <c r="E1733" s="37" t="s">
        <v>528</v>
      </c>
      <c r="F1733" s="147"/>
      <c r="H1733" s="145"/>
      <c r="I1733" s="19"/>
      <c r="J1733" s="19"/>
      <c r="K1733" s="19"/>
      <c r="L1733" s="75"/>
      <c r="M1733" s="102"/>
      <c r="N1733" s="89"/>
    </row>
    <row r="1734" spans="1:14">
      <c r="A1734" s="85" t="s">
        <v>338</v>
      </c>
      <c r="B1734" s="84">
        <f t="shared" si="90"/>
        <v>0</v>
      </c>
      <c r="C1734" s="84">
        <f t="shared" si="84"/>
        <v>0</v>
      </c>
      <c r="D1734" s="84">
        <v>0</v>
      </c>
      <c r="E1734" s="37"/>
      <c r="M1734" s="102"/>
    </row>
    <row r="1735" spans="1:14" s="29" customFormat="1">
      <c r="A1735" s="90" t="s">
        <v>4594</v>
      </c>
      <c r="B1735" s="84">
        <f t="shared" si="90"/>
        <v>68</v>
      </c>
      <c r="C1735" s="84">
        <f t="shared" si="84"/>
        <v>61.5</v>
      </c>
      <c r="D1735" s="84">
        <v>1.5</v>
      </c>
      <c r="E1735" s="37"/>
      <c r="F1735" s="147" t="s">
        <v>1927</v>
      </c>
      <c r="H1735" s="145"/>
      <c r="I1735" s="19"/>
      <c r="J1735" s="19"/>
      <c r="K1735" s="19"/>
      <c r="L1735" s="75"/>
      <c r="M1735" s="102"/>
      <c r="N1735" s="89"/>
    </row>
    <row r="1736" spans="1:14" s="29" customFormat="1">
      <c r="A1736" s="90" t="s">
        <v>3921</v>
      </c>
      <c r="B1736" s="84">
        <f t="shared" si="90"/>
        <v>361</v>
      </c>
      <c r="C1736" s="84">
        <f t="shared" si="84"/>
        <v>328</v>
      </c>
      <c r="D1736" s="84">
        <v>8</v>
      </c>
      <c r="E1736" s="37"/>
      <c r="F1736" s="147" t="s">
        <v>6091</v>
      </c>
      <c r="G1736" s="29" t="s">
        <v>5567</v>
      </c>
      <c r="H1736" s="217">
        <v>44231</v>
      </c>
      <c r="I1736" s="19">
        <v>2</v>
      </c>
      <c r="J1736" s="19"/>
      <c r="K1736" s="19"/>
      <c r="L1736" s="75"/>
      <c r="M1736" s="102"/>
      <c r="N1736" s="89"/>
    </row>
    <row r="1737" spans="1:14" s="29" customFormat="1">
      <c r="A1737" s="90" t="s">
        <v>3277</v>
      </c>
      <c r="B1737" s="84">
        <f t="shared" ref="B1737:B1754" si="91">ROUNDUP(C1737*1.1,0)</f>
        <v>82</v>
      </c>
      <c r="C1737" s="84">
        <f t="shared" si="84"/>
        <v>73.8</v>
      </c>
      <c r="D1737" s="84">
        <v>1.8</v>
      </c>
      <c r="E1737" s="37"/>
      <c r="F1737" s="147" t="s">
        <v>3847</v>
      </c>
      <c r="G1737" s="29" t="s">
        <v>5567</v>
      </c>
      <c r="H1737" s="217">
        <v>44778</v>
      </c>
      <c r="I1737" s="19">
        <v>4</v>
      </c>
      <c r="J1737" s="19"/>
      <c r="K1737" s="19"/>
      <c r="L1737" s="75"/>
      <c r="M1737" s="102"/>
      <c r="N1737" s="89"/>
    </row>
    <row r="1738" spans="1:14" s="29" customFormat="1">
      <c r="A1738" s="90" t="s">
        <v>3936</v>
      </c>
      <c r="B1738" s="84">
        <f t="shared" si="91"/>
        <v>113</v>
      </c>
      <c r="C1738" s="84">
        <f t="shared" si="84"/>
        <v>102.5</v>
      </c>
      <c r="D1738" s="84">
        <v>2.5</v>
      </c>
      <c r="E1738" s="37"/>
      <c r="F1738" s="147" t="s">
        <v>3937</v>
      </c>
      <c r="H1738" s="145"/>
      <c r="I1738" s="19"/>
      <c r="J1738" s="19"/>
      <c r="K1738" s="19"/>
      <c r="L1738" s="75"/>
      <c r="M1738" s="102"/>
      <c r="N1738" s="89"/>
    </row>
    <row r="1739" spans="1:14" s="29" customFormat="1">
      <c r="A1739" s="90" t="s">
        <v>7384</v>
      </c>
      <c r="B1739" s="84">
        <f t="shared" si="91"/>
        <v>91</v>
      </c>
      <c r="C1739" s="84">
        <f t="shared" si="84"/>
        <v>82</v>
      </c>
      <c r="D1739" s="84">
        <v>2</v>
      </c>
      <c r="E1739" s="37"/>
      <c r="F1739" s="147"/>
      <c r="G1739" s="29" t="s">
        <v>5567</v>
      </c>
      <c r="H1739" s="217">
        <v>44778</v>
      </c>
      <c r="I1739" s="19">
        <v>1</v>
      </c>
      <c r="J1739" s="19"/>
      <c r="K1739" s="19"/>
      <c r="L1739" s="75"/>
      <c r="M1739" s="102"/>
      <c r="N1739" s="89"/>
    </row>
    <row r="1740" spans="1:14" s="29" customFormat="1">
      <c r="A1740" s="90" t="s">
        <v>4593</v>
      </c>
      <c r="B1740" s="84">
        <f t="shared" si="91"/>
        <v>64</v>
      </c>
      <c r="C1740" s="84">
        <f t="shared" si="84"/>
        <v>57.4</v>
      </c>
      <c r="D1740" s="84">
        <v>1.4</v>
      </c>
      <c r="E1740" s="37"/>
      <c r="F1740" s="147" t="s">
        <v>4595</v>
      </c>
      <c r="H1740" s="145"/>
      <c r="I1740" s="19"/>
      <c r="J1740" s="19"/>
      <c r="K1740" s="19"/>
      <c r="L1740" s="75"/>
      <c r="M1740" s="102"/>
      <c r="N1740" s="89"/>
    </row>
    <row r="1741" spans="1:14" s="29" customFormat="1">
      <c r="A1741" s="90" t="s">
        <v>1835</v>
      </c>
      <c r="B1741" s="84">
        <f t="shared" si="91"/>
        <v>136</v>
      </c>
      <c r="C1741" s="84">
        <f t="shared" si="84"/>
        <v>123</v>
      </c>
      <c r="D1741" s="84">
        <v>3</v>
      </c>
      <c r="E1741" s="37"/>
      <c r="F1741" s="147" t="s">
        <v>1836</v>
      </c>
      <c r="H1741" s="145"/>
      <c r="I1741" s="19"/>
      <c r="J1741" s="19"/>
      <c r="K1741" s="19"/>
      <c r="L1741" s="75"/>
      <c r="M1741" s="102"/>
      <c r="N1741" s="89"/>
    </row>
    <row r="1742" spans="1:14" s="29" customFormat="1">
      <c r="A1742" s="90" t="s">
        <v>1802</v>
      </c>
      <c r="B1742" s="84">
        <f t="shared" si="91"/>
        <v>183</v>
      </c>
      <c r="C1742" s="84">
        <f t="shared" si="84"/>
        <v>166.04999999999998</v>
      </c>
      <c r="D1742" s="84">
        <v>4.05</v>
      </c>
      <c r="E1742" s="37"/>
      <c r="F1742" s="147" t="s">
        <v>1803</v>
      </c>
      <c r="H1742" s="145"/>
      <c r="I1742" s="19"/>
      <c r="J1742" s="19"/>
      <c r="K1742" s="19"/>
      <c r="L1742" s="75"/>
      <c r="M1742" s="102"/>
      <c r="N1742" s="89"/>
    </row>
    <row r="1743" spans="1:14" s="29" customFormat="1">
      <c r="A1743" s="90" t="s">
        <v>2658</v>
      </c>
      <c r="B1743" s="84">
        <f t="shared" si="91"/>
        <v>172</v>
      </c>
      <c r="C1743" s="84">
        <f t="shared" si="84"/>
        <v>155.79999999999998</v>
      </c>
      <c r="D1743" s="84">
        <v>3.8</v>
      </c>
      <c r="E1743" s="37"/>
      <c r="F1743" s="147">
        <v>2</v>
      </c>
      <c r="H1743" s="145"/>
      <c r="I1743" s="19"/>
      <c r="J1743" s="19"/>
      <c r="K1743" s="19"/>
      <c r="L1743" s="75"/>
      <c r="M1743" s="102"/>
      <c r="N1743" s="89"/>
    </row>
    <row r="1744" spans="1:14" s="29" customFormat="1">
      <c r="A1744" s="90" t="s">
        <v>4568</v>
      </c>
      <c r="B1744" s="84">
        <f t="shared" si="91"/>
        <v>172</v>
      </c>
      <c r="C1744" s="84">
        <f t="shared" si="84"/>
        <v>155.79999999999998</v>
      </c>
      <c r="D1744" s="84">
        <v>3.8</v>
      </c>
      <c r="E1744" s="37"/>
      <c r="F1744" s="147" t="s">
        <v>4107</v>
      </c>
      <c r="H1744" s="145"/>
      <c r="I1744" s="19"/>
      <c r="J1744" s="19"/>
      <c r="K1744" s="19"/>
      <c r="L1744" s="75"/>
      <c r="M1744" s="102"/>
      <c r="N1744" s="89"/>
    </row>
    <row r="1745" spans="1:14" s="29" customFormat="1">
      <c r="A1745" s="90" t="s">
        <v>1547</v>
      </c>
      <c r="B1745" s="84">
        <f t="shared" si="91"/>
        <v>136</v>
      </c>
      <c r="C1745" s="84">
        <f t="shared" si="84"/>
        <v>123</v>
      </c>
      <c r="D1745" s="84">
        <v>3</v>
      </c>
      <c r="E1745" s="37"/>
      <c r="F1745" s="147">
        <v>1310</v>
      </c>
      <c r="H1745" s="145"/>
      <c r="I1745" s="19"/>
      <c r="J1745" s="19"/>
      <c r="K1745" s="19"/>
      <c r="L1745" s="75"/>
      <c r="M1745" s="102"/>
      <c r="N1745" s="89"/>
    </row>
    <row r="1746" spans="1:14" s="29" customFormat="1">
      <c r="A1746" s="90" t="s">
        <v>1399</v>
      </c>
      <c r="B1746" s="84">
        <f t="shared" si="91"/>
        <v>145</v>
      </c>
      <c r="C1746" s="84">
        <f t="shared" si="84"/>
        <v>131.20000000000002</v>
      </c>
      <c r="D1746" s="84">
        <v>3.2</v>
      </c>
      <c r="E1746" s="37"/>
      <c r="F1746" s="147" t="s">
        <v>2655</v>
      </c>
      <c r="H1746" s="145"/>
      <c r="I1746" s="19"/>
      <c r="J1746" s="19"/>
      <c r="K1746" s="19"/>
      <c r="L1746" s="75"/>
      <c r="M1746" s="102"/>
      <c r="N1746" s="89"/>
    </row>
    <row r="1747" spans="1:14" s="29" customFormat="1">
      <c r="A1747" s="90" t="s">
        <v>4621</v>
      </c>
      <c r="B1747" s="84">
        <f t="shared" si="91"/>
        <v>145</v>
      </c>
      <c r="C1747" s="84">
        <f t="shared" si="84"/>
        <v>131.20000000000002</v>
      </c>
      <c r="D1747" s="84">
        <v>3.2</v>
      </c>
      <c r="E1747" s="37"/>
      <c r="F1747" s="147" t="s">
        <v>4035</v>
      </c>
      <c r="H1747" s="145"/>
      <c r="I1747" s="19"/>
      <c r="J1747" s="19"/>
      <c r="K1747" s="19"/>
      <c r="L1747" s="75"/>
      <c r="M1747" s="102"/>
      <c r="N1747" s="89"/>
    </row>
    <row r="1748" spans="1:14" s="29" customFormat="1">
      <c r="A1748" s="90" t="s">
        <v>4358</v>
      </c>
      <c r="B1748" s="84">
        <f t="shared" si="91"/>
        <v>226</v>
      </c>
      <c r="C1748" s="84">
        <f t="shared" si="84"/>
        <v>205</v>
      </c>
      <c r="D1748" s="84">
        <v>5</v>
      </c>
      <c r="E1748" s="37"/>
      <c r="F1748" s="147" t="s">
        <v>782</v>
      </c>
      <c r="G1748" s="29" t="s">
        <v>5567</v>
      </c>
      <c r="H1748" s="145"/>
      <c r="I1748" s="19">
        <v>0</v>
      </c>
      <c r="J1748" s="19"/>
      <c r="K1748" s="19"/>
      <c r="L1748" s="75"/>
      <c r="M1748" s="102"/>
      <c r="N1748" s="89"/>
    </row>
    <row r="1749" spans="1:14" s="29" customFormat="1">
      <c r="A1749" s="90" t="s">
        <v>1688</v>
      </c>
      <c r="B1749" s="84">
        <f t="shared" si="91"/>
        <v>203</v>
      </c>
      <c r="C1749" s="84">
        <f t="shared" si="84"/>
        <v>184.5</v>
      </c>
      <c r="D1749" s="84">
        <v>4.5</v>
      </c>
      <c r="E1749" s="37"/>
      <c r="F1749" s="147" t="s">
        <v>1862</v>
      </c>
      <c r="H1749" s="145"/>
      <c r="I1749" s="19"/>
      <c r="J1749" s="19"/>
      <c r="K1749" s="19"/>
      <c r="L1749" s="75"/>
      <c r="M1749" s="102"/>
      <c r="N1749" s="89"/>
    </row>
    <row r="1750" spans="1:14" s="29" customFormat="1">
      <c r="A1750" s="90" t="s">
        <v>3571</v>
      </c>
      <c r="B1750" s="84">
        <f t="shared" si="91"/>
        <v>212</v>
      </c>
      <c r="C1750" s="84">
        <f t="shared" si="84"/>
        <v>192.70000000000002</v>
      </c>
      <c r="D1750" s="84">
        <v>4.7</v>
      </c>
      <c r="E1750" s="37"/>
      <c r="F1750" s="147" t="s">
        <v>3572</v>
      </c>
      <c r="G1750" s="29" t="s">
        <v>5567</v>
      </c>
      <c r="H1750" s="217">
        <v>44302</v>
      </c>
      <c r="I1750" s="19">
        <v>3</v>
      </c>
      <c r="J1750" s="19"/>
      <c r="K1750" s="19"/>
      <c r="L1750" s="75"/>
      <c r="M1750" s="102"/>
      <c r="N1750" s="89"/>
    </row>
    <row r="1751" spans="1:14" s="29" customFormat="1">
      <c r="A1751" s="90" t="s">
        <v>4251</v>
      </c>
      <c r="B1751" s="84">
        <f t="shared" si="91"/>
        <v>361</v>
      </c>
      <c r="C1751" s="84">
        <f t="shared" si="84"/>
        <v>328</v>
      </c>
      <c r="D1751" s="84">
        <v>8</v>
      </c>
      <c r="E1751" s="37"/>
      <c r="F1751" s="147" t="s">
        <v>4252</v>
      </c>
      <c r="H1751" s="145"/>
      <c r="I1751" s="19"/>
      <c r="J1751" s="19"/>
      <c r="K1751" s="19"/>
      <c r="L1751" s="75"/>
      <c r="M1751" s="102"/>
      <c r="N1751" s="89"/>
    </row>
    <row r="1752" spans="1:14">
      <c r="A1752" s="85" t="s">
        <v>831</v>
      </c>
      <c r="B1752" s="84">
        <f t="shared" si="91"/>
        <v>163</v>
      </c>
      <c r="C1752" s="84">
        <f t="shared" si="84"/>
        <v>147.6</v>
      </c>
      <c r="D1752" s="84">
        <v>3.6</v>
      </c>
      <c r="E1752" s="37"/>
      <c r="M1752" s="102"/>
    </row>
    <row r="1753" spans="1:14">
      <c r="A1753" s="90" t="s">
        <v>1335</v>
      </c>
      <c r="B1753" s="84">
        <f t="shared" si="91"/>
        <v>27</v>
      </c>
      <c r="C1753" s="84">
        <f t="shared" si="84"/>
        <v>23.779999999999998</v>
      </c>
      <c r="D1753" s="84">
        <v>0.57999999999999996</v>
      </c>
      <c r="E1753" s="37"/>
      <c r="F1753" s="147" t="s">
        <v>1833</v>
      </c>
      <c r="M1753" s="102"/>
    </row>
    <row r="1754" spans="1:14" s="29" customFormat="1">
      <c r="A1754" s="90" t="s">
        <v>3431</v>
      </c>
      <c r="B1754" s="84">
        <f t="shared" si="91"/>
        <v>46</v>
      </c>
      <c r="C1754" s="84">
        <f t="shared" si="84"/>
        <v>41</v>
      </c>
      <c r="D1754" s="84">
        <v>1</v>
      </c>
      <c r="E1754" s="37"/>
      <c r="F1754" s="147" t="s">
        <v>3432</v>
      </c>
      <c r="H1754" s="145"/>
      <c r="I1754" s="19"/>
      <c r="J1754" s="19"/>
      <c r="K1754" s="19"/>
      <c r="L1754" s="75"/>
      <c r="M1754" s="102"/>
      <c r="N1754" s="89"/>
    </row>
    <row r="1755" spans="1:14" s="29" customFormat="1">
      <c r="A1755" s="90" t="s">
        <v>1274</v>
      </c>
      <c r="B1755" s="84">
        <f t="shared" ref="B1755:B1756" si="92">ROUNDUP(C1755*1.1,0)</f>
        <v>388</v>
      </c>
      <c r="C1755" s="84">
        <f t="shared" ref="C1755:C1756" si="93">$K$2*D1755</f>
        <v>352.59999999999997</v>
      </c>
      <c r="D1755" s="84">
        <v>8.6</v>
      </c>
      <c r="E1755" s="37"/>
      <c r="F1755" s="147"/>
      <c r="H1755" s="145"/>
      <c r="I1755" s="19"/>
      <c r="J1755" s="19"/>
      <c r="K1755" s="19"/>
      <c r="L1755" s="75"/>
      <c r="M1755" s="102"/>
      <c r="N1755" s="89"/>
    </row>
    <row r="1756" spans="1:14" s="29" customFormat="1">
      <c r="A1756" s="90" t="s">
        <v>3491</v>
      </c>
      <c r="B1756" s="84">
        <f t="shared" si="92"/>
        <v>262</v>
      </c>
      <c r="C1756" s="84">
        <f t="shared" si="93"/>
        <v>237.79999999999998</v>
      </c>
      <c r="D1756" s="84">
        <v>5.8</v>
      </c>
      <c r="E1756" s="37"/>
      <c r="F1756" s="147"/>
      <c r="H1756" s="145"/>
      <c r="I1756" s="19"/>
      <c r="J1756" s="19"/>
      <c r="K1756" s="19"/>
      <c r="L1756" s="75"/>
      <c r="M1756" s="102"/>
      <c r="N1756" s="89"/>
    </row>
    <row r="1757" spans="1:14" s="29" customFormat="1">
      <c r="A1757" s="90" t="s">
        <v>3647</v>
      </c>
      <c r="B1757" s="84">
        <f t="shared" ref="B1757:B1788" si="94">ROUNDUP(C1757*1.1,0)</f>
        <v>127</v>
      </c>
      <c r="C1757" s="84">
        <f t="shared" si="84"/>
        <v>114.8</v>
      </c>
      <c r="D1757" s="84">
        <v>2.8</v>
      </c>
      <c r="E1757" s="37"/>
      <c r="F1757" s="147"/>
      <c r="H1757" s="145"/>
      <c r="I1757" s="19"/>
      <c r="J1757" s="19"/>
      <c r="K1757" s="19"/>
      <c r="L1757" s="75"/>
      <c r="M1757" s="102"/>
      <c r="N1757" s="89"/>
    </row>
    <row r="1758" spans="1:14" s="29" customFormat="1">
      <c r="A1758" s="90" t="s">
        <v>3648</v>
      </c>
      <c r="B1758" s="84">
        <f t="shared" si="94"/>
        <v>158</v>
      </c>
      <c r="C1758" s="84">
        <f t="shared" si="84"/>
        <v>143.5</v>
      </c>
      <c r="D1758" s="84">
        <v>3.5</v>
      </c>
      <c r="E1758" s="37"/>
      <c r="F1758" s="147"/>
      <c r="H1758" s="145"/>
      <c r="I1758" s="19"/>
      <c r="J1758" s="19"/>
      <c r="K1758" s="19"/>
      <c r="L1758" s="75"/>
      <c r="M1758" s="102"/>
      <c r="N1758" s="89"/>
    </row>
    <row r="1759" spans="1:14" s="29" customFormat="1">
      <c r="A1759" s="90" t="s">
        <v>4108</v>
      </c>
      <c r="B1759" s="84">
        <f t="shared" si="94"/>
        <v>181</v>
      </c>
      <c r="C1759" s="84">
        <f t="shared" si="84"/>
        <v>164</v>
      </c>
      <c r="D1759" s="84">
        <v>4</v>
      </c>
      <c r="E1759" s="30" t="s">
        <v>4109</v>
      </c>
      <c r="F1759" s="147" t="s">
        <v>4107</v>
      </c>
      <c r="H1759" s="145"/>
      <c r="I1759" s="19"/>
      <c r="J1759" s="19"/>
      <c r="K1759" s="19"/>
      <c r="L1759" s="75"/>
      <c r="M1759" s="102"/>
      <c r="N1759" s="89"/>
    </row>
    <row r="1760" spans="1:14">
      <c r="A1760" s="85" t="s">
        <v>339</v>
      </c>
      <c r="B1760" s="84">
        <f t="shared" si="94"/>
        <v>73</v>
      </c>
      <c r="C1760" s="84">
        <f t="shared" si="84"/>
        <v>65.600000000000009</v>
      </c>
      <c r="D1760" s="84">
        <v>1.6</v>
      </c>
      <c r="E1760" s="37"/>
      <c r="M1760" s="102"/>
    </row>
    <row r="1761" spans="1:14" s="29" customFormat="1">
      <c r="A1761" s="90" t="s">
        <v>3638</v>
      </c>
      <c r="B1761" s="84">
        <f t="shared" si="94"/>
        <v>55</v>
      </c>
      <c r="C1761" s="84">
        <f t="shared" si="84"/>
        <v>49.199999999999996</v>
      </c>
      <c r="D1761" s="84">
        <v>1.2</v>
      </c>
      <c r="E1761" s="37"/>
      <c r="F1761" s="147" t="s">
        <v>2462</v>
      </c>
      <c r="G1761" s="29" t="s">
        <v>5567</v>
      </c>
      <c r="H1761" s="217">
        <v>44242</v>
      </c>
      <c r="I1761" s="19">
        <v>8</v>
      </c>
      <c r="J1761" s="19"/>
      <c r="K1761" s="19"/>
      <c r="L1761" s="75"/>
      <c r="M1761" s="102"/>
      <c r="N1761" s="89"/>
    </row>
    <row r="1762" spans="1:14" s="29" customFormat="1">
      <c r="A1762" s="85" t="s">
        <v>340</v>
      </c>
      <c r="B1762" s="84">
        <f t="shared" si="94"/>
        <v>46</v>
      </c>
      <c r="C1762" s="84">
        <f t="shared" si="84"/>
        <v>41</v>
      </c>
      <c r="D1762" s="84">
        <v>1</v>
      </c>
      <c r="E1762" s="37"/>
      <c r="F1762" s="147"/>
      <c r="H1762" s="145"/>
      <c r="I1762" s="19"/>
      <c r="J1762" s="19"/>
      <c r="K1762" s="19"/>
      <c r="L1762" s="75"/>
      <c r="M1762" s="102"/>
      <c r="N1762" s="89"/>
    </row>
    <row r="1763" spans="1:14" s="29" customFormat="1">
      <c r="A1763" s="85" t="s">
        <v>790</v>
      </c>
      <c r="B1763" s="84">
        <f t="shared" si="94"/>
        <v>113</v>
      </c>
      <c r="C1763" s="84">
        <f t="shared" si="84"/>
        <v>102.5</v>
      </c>
      <c r="D1763" s="84">
        <v>2.5</v>
      </c>
      <c r="E1763" s="30" t="s">
        <v>528</v>
      </c>
      <c r="F1763" s="147"/>
      <c r="H1763" s="145"/>
      <c r="I1763" s="19"/>
      <c r="J1763" s="19"/>
      <c r="K1763" s="19"/>
      <c r="L1763" s="75"/>
      <c r="M1763" s="102"/>
      <c r="N1763" s="89"/>
    </row>
    <row r="1764" spans="1:14" s="29" customFormat="1">
      <c r="A1764" s="85" t="s">
        <v>905</v>
      </c>
      <c r="B1764" s="84">
        <f t="shared" si="94"/>
        <v>136</v>
      </c>
      <c r="C1764" s="84">
        <f t="shared" si="84"/>
        <v>123</v>
      </c>
      <c r="D1764" s="84">
        <v>3</v>
      </c>
      <c r="E1764" s="30"/>
      <c r="F1764" s="147"/>
      <c r="H1764" s="145"/>
      <c r="I1764" s="19"/>
      <c r="J1764" s="19"/>
      <c r="K1764" s="19"/>
      <c r="L1764" s="75"/>
      <c r="M1764" s="102"/>
      <c r="N1764" s="89"/>
    </row>
    <row r="1765" spans="1:14" s="29" customFormat="1">
      <c r="A1765" s="85" t="s">
        <v>791</v>
      </c>
      <c r="B1765" s="84">
        <f t="shared" si="94"/>
        <v>136</v>
      </c>
      <c r="C1765" s="84">
        <f t="shared" si="84"/>
        <v>123</v>
      </c>
      <c r="D1765" s="84">
        <v>3</v>
      </c>
      <c r="E1765" s="30"/>
      <c r="F1765" s="147"/>
      <c r="H1765" s="145"/>
      <c r="I1765" s="19"/>
      <c r="J1765" s="19"/>
      <c r="K1765" s="19"/>
      <c r="L1765" s="75"/>
      <c r="M1765" s="101"/>
      <c r="N1765" s="89"/>
    </row>
    <row r="1766" spans="1:14">
      <c r="A1766" s="37" t="s">
        <v>792</v>
      </c>
      <c r="B1766" s="84">
        <f t="shared" si="94"/>
        <v>158</v>
      </c>
      <c r="C1766" s="84">
        <f t="shared" si="84"/>
        <v>143.5</v>
      </c>
      <c r="D1766" s="84">
        <v>3.5</v>
      </c>
      <c r="E1766" s="37"/>
      <c r="M1766" s="102"/>
    </row>
    <row r="1767" spans="1:14" s="29" customFormat="1">
      <c r="A1767" s="37" t="s">
        <v>972</v>
      </c>
      <c r="B1767" s="84">
        <f t="shared" si="94"/>
        <v>226</v>
      </c>
      <c r="C1767" s="84">
        <f t="shared" si="84"/>
        <v>205</v>
      </c>
      <c r="D1767" s="84">
        <v>5</v>
      </c>
      <c r="E1767" s="37"/>
      <c r="F1767" s="147">
        <v>0</v>
      </c>
      <c r="H1767" s="145"/>
      <c r="I1767" s="19"/>
      <c r="J1767" s="19"/>
      <c r="K1767" s="19"/>
      <c r="L1767" s="75"/>
      <c r="M1767" s="102"/>
      <c r="N1767" s="89"/>
    </row>
    <row r="1768" spans="1:14" s="29" customFormat="1">
      <c r="A1768" s="30" t="s">
        <v>1506</v>
      </c>
      <c r="B1768" s="84">
        <f t="shared" si="94"/>
        <v>84</v>
      </c>
      <c r="C1768" s="84">
        <f t="shared" si="84"/>
        <v>75.850000000000009</v>
      </c>
      <c r="D1768" s="84">
        <v>1.85</v>
      </c>
      <c r="E1768" s="37"/>
      <c r="F1768" s="147">
        <v>530</v>
      </c>
      <c r="H1768" s="145"/>
      <c r="I1768" s="19"/>
      <c r="J1768" s="19"/>
      <c r="K1768" s="19"/>
      <c r="L1768" s="75"/>
      <c r="M1768" s="102"/>
      <c r="N1768" s="89"/>
    </row>
    <row r="1769" spans="1:14" s="29" customFormat="1">
      <c r="A1769" s="30" t="s">
        <v>6434</v>
      </c>
      <c r="B1769" s="84">
        <f t="shared" si="94"/>
        <v>28</v>
      </c>
      <c r="C1769" s="84">
        <f t="shared" si="84"/>
        <v>24.599999999999998</v>
      </c>
      <c r="D1769" s="84">
        <v>0.6</v>
      </c>
      <c r="E1769" s="37"/>
      <c r="F1769" s="147" t="s">
        <v>6435</v>
      </c>
      <c r="G1769" s="29" t="s">
        <v>5567</v>
      </c>
      <c r="H1769" s="145"/>
      <c r="I1769" s="19">
        <v>20</v>
      </c>
      <c r="J1769" s="19"/>
      <c r="K1769" s="19"/>
      <c r="L1769" s="75"/>
      <c r="M1769" s="102"/>
      <c r="N1769" s="89"/>
    </row>
    <row r="1770" spans="1:14" s="29" customFormat="1">
      <c r="A1770" s="30" t="s">
        <v>6671</v>
      </c>
      <c r="B1770" s="84">
        <f t="shared" si="94"/>
        <v>91</v>
      </c>
      <c r="C1770" s="84">
        <f>$K$2*D1770</f>
        <v>82</v>
      </c>
      <c r="D1770" s="84">
        <v>2</v>
      </c>
      <c r="E1770" s="30" t="s">
        <v>3685</v>
      </c>
      <c r="F1770" s="147" t="s">
        <v>3623</v>
      </c>
      <c r="G1770" s="29" t="s">
        <v>5567</v>
      </c>
      <c r="H1770" s="217">
        <v>44447</v>
      </c>
      <c r="I1770" s="19">
        <v>7</v>
      </c>
      <c r="J1770" s="19"/>
      <c r="K1770" s="19"/>
      <c r="L1770" s="75"/>
      <c r="M1770" s="102"/>
      <c r="N1770" s="89"/>
    </row>
    <row r="1771" spans="1:14" s="29" customFormat="1">
      <c r="A1771" s="30" t="s">
        <v>6499</v>
      </c>
      <c r="B1771" s="84">
        <f t="shared" si="94"/>
        <v>91</v>
      </c>
      <c r="C1771" s="84">
        <f>$K$2*D1771</f>
        <v>82</v>
      </c>
      <c r="D1771" s="84">
        <v>2</v>
      </c>
      <c r="E1771" s="30"/>
      <c r="F1771" s="147" t="s">
        <v>6500</v>
      </c>
      <c r="G1771" s="29" t="s">
        <v>5567</v>
      </c>
      <c r="H1771" s="145"/>
      <c r="I1771" s="19">
        <v>5</v>
      </c>
      <c r="J1771" s="19"/>
      <c r="K1771" s="19"/>
      <c r="L1771" s="75"/>
      <c r="M1771" s="102"/>
      <c r="N1771" s="89"/>
    </row>
    <row r="1772" spans="1:14" s="29" customFormat="1">
      <c r="A1772" s="30" t="s">
        <v>5287</v>
      </c>
      <c r="B1772" s="84">
        <f t="shared" si="94"/>
        <v>100</v>
      </c>
      <c r="C1772" s="84">
        <f t="shared" si="84"/>
        <v>90.2</v>
      </c>
      <c r="D1772" s="84">
        <v>2.2000000000000002</v>
      </c>
      <c r="E1772" s="37"/>
      <c r="F1772" s="147" t="s">
        <v>5348</v>
      </c>
      <c r="G1772" s="29" t="s">
        <v>5567</v>
      </c>
      <c r="H1772" s="217">
        <v>44739</v>
      </c>
      <c r="I1772" s="19">
        <v>0</v>
      </c>
      <c r="J1772" s="19"/>
      <c r="K1772" s="19"/>
      <c r="L1772" s="75"/>
      <c r="M1772" s="102"/>
      <c r="N1772" s="89"/>
    </row>
    <row r="1773" spans="1:14" s="29" customFormat="1">
      <c r="A1773" s="30" t="s">
        <v>5288</v>
      </c>
      <c r="B1773" s="84">
        <f t="shared" si="94"/>
        <v>68</v>
      </c>
      <c r="C1773" s="84">
        <f t="shared" si="84"/>
        <v>61.5</v>
      </c>
      <c r="D1773" s="84">
        <v>1.5</v>
      </c>
      <c r="E1773" s="37"/>
      <c r="F1773" s="147" t="s">
        <v>3539</v>
      </c>
      <c r="G1773" s="29" t="s">
        <v>5567</v>
      </c>
      <c r="H1773" s="145"/>
      <c r="I1773" s="19">
        <v>20</v>
      </c>
      <c r="J1773" s="19"/>
      <c r="K1773" s="19"/>
      <c r="L1773" s="75"/>
      <c r="M1773" s="102"/>
      <c r="N1773" s="89"/>
    </row>
    <row r="1774" spans="1:14" s="29" customFormat="1">
      <c r="A1774" s="30" t="s">
        <v>6575</v>
      </c>
      <c r="B1774" s="84">
        <f t="shared" si="94"/>
        <v>181</v>
      </c>
      <c r="C1774" s="84">
        <f t="shared" si="84"/>
        <v>164</v>
      </c>
      <c r="D1774" s="84">
        <v>4</v>
      </c>
      <c r="E1774" s="37"/>
      <c r="F1774" s="147" t="s">
        <v>4481</v>
      </c>
      <c r="G1774" s="29" t="s">
        <v>5567</v>
      </c>
      <c r="H1774" s="217">
        <v>44407</v>
      </c>
      <c r="I1774" s="19">
        <v>8</v>
      </c>
      <c r="J1774" s="19"/>
      <c r="K1774" s="19"/>
      <c r="L1774" s="75"/>
      <c r="M1774" s="102"/>
      <c r="N1774" s="89"/>
    </row>
    <row r="1775" spans="1:14" s="29" customFormat="1">
      <c r="A1775" s="30" t="s">
        <v>5289</v>
      </c>
      <c r="B1775" s="84">
        <f t="shared" si="94"/>
        <v>181</v>
      </c>
      <c r="C1775" s="84">
        <f t="shared" si="84"/>
        <v>164</v>
      </c>
      <c r="D1775" s="84">
        <v>4</v>
      </c>
      <c r="E1775" s="37"/>
      <c r="F1775" s="147" t="s">
        <v>3513</v>
      </c>
      <c r="G1775" s="29" t="s">
        <v>5567</v>
      </c>
      <c r="H1775" s="145"/>
      <c r="I1775" s="19">
        <v>4</v>
      </c>
      <c r="J1775" s="19"/>
      <c r="K1775" s="19"/>
      <c r="L1775" s="75"/>
      <c r="M1775" s="102"/>
      <c r="N1775" s="89"/>
    </row>
    <row r="1776" spans="1:14" s="29" customFormat="1">
      <c r="A1776" s="30" t="s">
        <v>5290</v>
      </c>
      <c r="B1776" s="84">
        <f t="shared" si="94"/>
        <v>111</v>
      </c>
      <c r="C1776" s="84">
        <f t="shared" si="84"/>
        <v>100.45</v>
      </c>
      <c r="D1776" s="84">
        <v>2.4500000000000002</v>
      </c>
      <c r="E1776" s="37"/>
      <c r="F1776" s="147" t="s">
        <v>2970</v>
      </c>
      <c r="G1776" s="29" t="s">
        <v>5567</v>
      </c>
      <c r="H1776" s="217">
        <v>44445</v>
      </c>
      <c r="I1776" s="19">
        <v>3</v>
      </c>
      <c r="J1776" s="19"/>
      <c r="K1776" s="19"/>
      <c r="L1776" s="75">
        <v>10</v>
      </c>
      <c r="M1776" s="102"/>
      <c r="N1776" s="89"/>
    </row>
    <row r="1777" spans="1:14" s="29" customFormat="1">
      <c r="A1777" s="30" t="s">
        <v>6489</v>
      </c>
      <c r="B1777" s="84">
        <f t="shared" si="94"/>
        <v>136</v>
      </c>
      <c r="C1777" s="84">
        <f t="shared" si="84"/>
        <v>123</v>
      </c>
      <c r="D1777" s="84">
        <v>3</v>
      </c>
      <c r="E1777" s="37"/>
      <c r="F1777" s="147" t="s">
        <v>5291</v>
      </c>
      <c r="G1777" s="29" t="s">
        <v>5567</v>
      </c>
      <c r="H1777" s="217">
        <v>44018</v>
      </c>
      <c r="I1777" s="19">
        <v>3</v>
      </c>
      <c r="J1777" s="19"/>
      <c r="K1777" s="19"/>
      <c r="L1777" s="75"/>
      <c r="M1777" s="102"/>
      <c r="N1777" s="89"/>
    </row>
    <row r="1778" spans="1:14" s="29" customFormat="1">
      <c r="A1778" s="30" t="s">
        <v>4322</v>
      </c>
      <c r="B1778" s="84">
        <f t="shared" si="94"/>
        <v>149</v>
      </c>
      <c r="C1778" s="84">
        <f t="shared" si="84"/>
        <v>135.29999999999998</v>
      </c>
      <c r="D1778" s="84">
        <v>3.3</v>
      </c>
      <c r="E1778" s="37"/>
      <c r="F1778" s="147" t="s">
        <v>4323</v>
      </c>
      <c r="G1778" s="29" t="s">
        <v>5567</v>
      </c>
      <c r="H1778" s="145"/>
      <c r="I1778" s="19">
        <v>3</v>
      </c>
      <c r="J1778" s="19"/>
      <c r="K1778" s="19"/>
      <c r="L1778" s="75"/>
      <c r="M1778" s="102"/>
      <c r="N1778" s="89"/>
    </row>
    <row r="1779" spans="1:14" s="29" customFormat="1">
      <c r="A1779" s="30" t="s">
        <v>4486</v>
      </c>
      <c r="B1779" s="84">
        <f t="shared" si="94"/>
        <v>149</v>
      </c>
      <c r="C1779" s="84">
        <f t="shared" si="84"/>
        <v>135.29999999999998</v>
      </c>
      <c r="D1779" s="84">
        <v>3.3</v>
      </c>
      <c r="E1779" s="37"/>
      <c r="F1779" s="147" t="s">
        <v>4487</v>
      </c>
      <c r="G1779" s="29" t="s">
        <v>5567</v>
      </c>
      <c r="H1779" s="217">
        <v>44407</v>
      </c>
      <c r="I1779" s="19">
        <v>4</v>
      </c>
      <c r="J1779" s="19"/>
      <c r="K1779" s="19"/>
      <c r="L1779" s="75"/>
      <c r="M1779" s="102"/>
      <c r="N1779" s="89"/>
    </row>
    <row r="1780" spans="1:14" s="29" customFormat="1">
      <c r="A1780" s="30" t="s">
        <v>5341</v>
      </c>
      <c r="B1780" s="84">
        <f t="shared" si="94"/>
        <v>136</v>
      </c>
      <c r="C1780" s="84">
        <f t="shared" si="84"/>
        <v>123</v>
      </c>
      <c r="D1780" s="84">
        <v>3</v>
      </c>
      <c r="E1780" s="37"/>
      <c r="F1780" s="147" t="s">
        <v>5340</v>
      </c>
      <c r="G1780" s="29" t="s">
        <v>5567</v>
      </c>
      <c r="H1780" s="145"/>
      <c r="I1780" s="19">
        <v>4</v>
      </c>
      <c r="J1780" s="19"/>
      <c r="K1780" s="19"/>
      <c r="L1780" s="75"/>
      <c r="M1780" s="102"/>
      <c r="N1780" s="89"/>
    </row>
    <row r="1781" spans="1:14" s="29" customFormat="1">
      <c r="A1781" s="30" t="s">
        <v>4886</v>
      </c>
      <c r="B1781" s="84">
        <f t="shared" si="94"/>
        <v>113</v>
      </c>
      <c r="C1781" s="84">
        <f t="shared" si="84"/>
        <v>102.5</v>
      </c>
      <c r="D1781" s="84">
        <v>2.5</v>
      </c>
      <c r="E1781" s="37"/>
      <c r="F1781" s="147" t="s">
        <v>4887</v>
      </c>
      <c r="G1781" s="29" t="s">
        <v>5567</v>
      </c>
      <c r="H1781" s="145"/>
      <c r="I1781" s="19">
        <v>5</v>
      </c>
      <c r="J1781" s="19"/>
      <c r="K1781" s="19"/>
      <c r="L1781" s="75"/>
      <c r="M1781" s="102"/>
      <c r="N1781" s="89"/>
    </row>
    <row r="1782" spans="1:14" s="29" customFormat="1">
      <c r="A1782" s="30" t="s">
        <v>3446</v>
      </c>
      <c r="B1782" s="84">
        <f t="shared" si="94"/>
        <v>145</v>
      </c>
      <c r="C1782" s="84">
        <f t="shared" si="84"/>
        <v>131.20000000000002</v>
      </c>
      <c r="D1782" s="84">
        <v>3.2</v>
      </c>
      <c r="E1782" s="37"/>
      <c r="F1782" s="147" t="s">
        <v>1883</v>
      </c>
      <c r="G1782" s="29" t="s">
        <v>5567</v>
      </c>
      <c r="H1782" s="217">
        <v>44407</v>
      </c>
      <c r="I1782" s="19">
        <v>5</v>
      </c>
      <c r="J1782" s="19"/>
      <c r="K1782" s="19"/>
      <c r="L1782" s="75"/>
      <c r="M1782" s="102"/>
      <c r="N1782" s="89"/>
    </row>
    <row r="1783" spans="1:14" s="29" customFormat="1">
      <c r="A1783" s="30" t="s">
        <v>6280</v>
      </c>
      <c r="B1783" s="84">
        <f t="shared" si="94"/>
        <v>113</v>
      </c>
      <c r="C1783" s="84">
        <f t="shared" si="84"/>
        <v>102.5</v>
      </c>
      <c r="D1783" s="84">
        <v>2.5</v>
      </c>
      <c r="E1783" s="37"/>
      <c r="F1783" s="147" t="s">
        <v>6281</v>
      </c>
      <c r="G1783" s="29" t="s">
        <v>5567</v>
      </c>
      <c r="H1783" s="217">
        <v>44407</v>
      </c>
      <c r="I1783" s="19">
        <v>1</v>
      </c>
      <c r="J1783" s="19"/>
      <c r="K1783" s="19"/>
      <c r="L1783" s="75"/>
      <c r="M1783" s="102"/>
      <c r="N1783" s="89"/>
    </row>
    <row r="1784" spans="1:14" s="29" customFormat="1">
      <c r="A1784" s="30" t="s">
        <v>2850</v>
      </c>
      <c r="B1784" s="84">
        <f t="shared" si="94"/>
        <v>127</v>
      </c>
      <c r="C1784" s="84">
        <f t="shared" si="84"/>
        <v>114.8</v>
      </c>
      <c r="D1784" s="84">
        <v>2.8</v>
      </c>
      <c r="E1784" s="37"/>
      <c r="F1784" s="147" t="s">
        <v>2851</v>
      </c>
      <c r="G1784" s="29" t="s">
        <v>5567</v>
      </c>
      <c r="H1784" s="217">
        <v>44382</v>
      </c>
      <c r="I1784" s="19">
        <v>4</v>
      </c>
      <c r="J1784" s="19"/>
      <c r="K1784" s="19"/>
      <c r="L1784" s="75"/>
      <c r="M1784" s="102"/>
      <c r="N1784" s="89"/>
    </row>
    <row r="1785" spans="1:14" s="29" customFormat="1">
      <c r="A1785" s="30" t="s">
        <v>2940</v>
      </c>
      <c r="B1785" s="84">
        <f t="shared" si="94"/>
        <v>127</v>
      </c>
      <c r="C1785" s="84">
        <f t="shared" si="84"/>
        <v>114.8</v>
      </c>
      <c r="D1785" s="84">
        <v>2.8</v>
      </c>
      <c r="E1785" s="37"/>
      <c r="F1785" s="147" t="s">
        <v>2941</v>
      </c>
      <c r="H1785" s="145"/>
      <c r="I1785" s="19"/>
      <c r="J1785" s="19"/>
      <c r="K1785" s="19"/>
      <c r="L1785" s="75"/>
      <c r="M1785" s="102"/>
      <c r="N1785" s="89"/>
    </row>
    <row r="1786" spans="1:14" s="29" customFormat="1">
      <c r="A1786" s="30" t="s">
        <v>906</v>
      </c>
      <c r="B1786" s="84">
        <f t="shared" si="94"/>
        <v>104</v>
      </c>
      <c r="C1786" s="84">
        <f t="shared" si="84"/>
        <v>94.3</v>
      </c>
      <c r="D1786" s="84">
        <v>2.2999999999999998</v>
      </c>
      <c r="E1786" s="37"/>
      <c r="F1786" s="147" t="s">
        <v>2675</v>
      </c>
      <c r="H1786" s="145"/>
      <c r="I1786" s="19"/>
      <c r="J1786" s="19"/>
      <c r="K1786" s="19"/>
      <c r="L1786" s="75"/>
      <c r="M1786" s="102"/>
      <c r="N1786" s="89"/>
    </row>
    <row r="1787" spans="1:14" s="29" customFormat="1">
      <c r="A1787" s="30" t="s">
        <v>6106</v>
      </c>
      <c r="B1787" s="84">
        <f t="shared" si="94"/>
        <v>37</v>
      </c>
      <c r="C1787" s="84">
        <f t="shared" si="84"/>
        <v>32.800000000000004</v>
      </c>
      <c r="D1787" s="84">
        <v>0.8</v>
      </c>
      <c r="E1787" s="30" t="s">
        <v>6108</v>
      </c>
      <c r="F1787" s="147" t="s">
        <v>6107</v>
      </c>
      <c r="G1787" s="29" t="s">
        <v>5567</v>
      </c>
      <c r="H1787" s="217">
        <v>44231</v>
      </c>
      <c r="I1787" s="19">
        <v>10</v>
      </c>
      <c r="J1787" s="19"/>
      <c r="K1787" s="19"/>
      <c r="L1787" s="75"/>
      <c r="M1787" s="102"/>
      <c r="N1787" s="89"/>
    </row>
    <row r="1788" spans="1:14" s="29" customFormat="1">
      <c r="A1788" s="30" t="s">
        <v>1727</v>
      </c>
      <c r="B1788" s="84">
        <f t="shared" si="94"/>
        <v>32</v>
      </c>
      <c r="C1788" s="84">
        <f t="shared" si="84"/>
        <v>28.7</v>
      </c>
      <c r="D1788" s="84">
        <v>0.7</v>
      </c>
      <c r="E1788" s="37"/>
      <c r="F1788" s="147">
        <v>198</v>
      </c>
      <c r="H1788" s="145"/>
      <c r="I1788" s="19"/>
      <c r="J1788" s="19"/>
      <c r="K1788" s="19"/>
      <c r="L1788" s="75"/>
      <c r="M1788" s="102"/>
      <c r="N1788" s="89"/>
    </row>
    <row r="1789" spans="1:14" s="29" customFormat="1">
      <c r="A1789" s="30" t="s">
        <v>3498</v>
      </c>
      <c r="B1789" s="84">
        <f t="shared" ref="B1789:B1820" si="95">ROUNDUP(C1789*1.1,0)</f>
        <v>136</v>
      </c>
      <c r="C1789" s="84">
        <f t="shared" si="84"/>
        <v>123</v>
      </c>
      <c r="D1789" s="84">
        <v>3</v>
      </c>
      <c r="E1789" s="37"/>
      <c r="F1789" s="147" t="s">
        <v>3499</v>
      </c>
      <c r="H1789" s="145"/>
      <c r="I1789" s="19"/>
      <c r="J1789" s="19"/>
      <c r="K1789" s="19"/>
      <c r="L1789" s="75"/>
      <c r="M1789" s="102"/>
      <c r="N1789" s="89"/>
    </row>
    <row r="1790" spans="1:14" s="29" customFormat="1">
      <c r="A1790" s="30" t="s">
        <v>2813</v>
      </c>
      <c r="B1790" s="84">
        <f t="shared" si="95"/>
        <v>37</v>
      </c>
      <c r="C1790" s="84">
        <f t="shared" si="84"/>
        <v>32.800000000000004</v>
      </c>
      <c r="D1790" s="84">
        <v>0.8</v>
      </c>
      <c r="E1790" s="30" t="s">
        <v>4133</v>
      </c>
      <c r="F1790" s="147" t="s">
        <v>2814</v>
      </c>
      <c r="H1790" s="145"/>
      <c r="I1790" s="19"/>
      <c r="J1790" s="19"/>
      <c r="K1790" s="19"/>
      <c r="L1790" s="75"/>
      <c r="M1790" s="102"/>
      <c r="N1790" s="89"/>
    </row>
    <row r="1791" spans="1:14">
      <c r="A1791" s="37" t="s">
        <v>341</v>
      </c>
      <c r="B1791" s="84">
        <f t="shared" si="95"/>
        <v>136</v>
      </c>
      <c r="C1791" s="84">
        <f t="shared" si="84"/>
        <v>123</v>
      </c>
      <c r="D1791" s="84">
        <v>3</v>
      </c>
      <c r="E1791" s="37"/>
      <c r="M1791" s="102"/>
    </row>
    <row r="1792" spans="1:14">
      <c r="A1792" s="37" t="s">
        <v>342</v>
      </c>
      <c r="B1792" s="84">
        <f t="shared" si="95"/>
        <v>100</v>
      </c>
      <c r="C1792" s="84">
        <f t="shared" si="84"/>
        <v>90.2</v>
      </c>
      <c r="D1792" s="84">
        <v>2.2000000000000002</v>
      </c>
      <c r="E1792" s="37"/>
      <c r="M1792" s="102"/>
    </row>
    <row r="1793" spans="1:14" s="29" customFormat="1">
      <c r="A1793" s="37" t="s">
        <v>1636</v>
      </c>
      <c r="B1793" s="84">
        <f t="shared" si="95"/>
        <v>226</v>
      </c>
      <c r="C1793" s="84">
        <f t="shared" si="84"/>
        <v>205</v>
      </c>
      <c r="D1793" s="84">
        <v>5</v>
      </c>
      <c r="E1793" s="37"/>
      <c r="F1793" s="147" t="s">
        <v>2467</v>
      </c>
      <c r="H1793" s="145"/>
      <c r="I1793" s="19"/>
      <c r="J1793" s="19"/>
      <c r="K1793" s="19"/>
      <c r="L1793" s="75"/>
      <c r="M1793" s="102"/>
      <c r="N1793" s="89"/>
    </row>
    <row r="1794" spans="1:14" s="29" customFormat="1">
      <c r="A1794" s="30" t="s">
        <v>2343</v>
      </c>
      <c r="B1794" s="84">
        <f t="shared" si="95"/>
        <v>226</v>
      </c>
      <c r="C1794" s="84">
        <f t="shared" si="84"/>
        <v>205</v>
      </c>
      <c r="D1794" s="84">
        <v>5</v>
      </c>
      <c r="E1794" s="37"/>
      <c r="F1794" s="147" t="s">
        <v>2344</v>
      </c>
      <c r="H1794" s="145"/>
      <c r="I1794" s="19"/>
      <c r="J1794" s="19"/>
      <c r="K1794" s="19"/>
      <c r="L1794" s="75"/>
      <c r="M1794" s="102"/>
      <c r="N1794" s="89"/>
    </row>
    <row r="1795" spans="1:14" s="29" customFormat="1">
      <c r="A1795" s="30" t="s">
        <v>2365</v>
      </c>
      <c r="B1795" s="84">
        <f t="shared" si="95"/>
        <v>226</v>
      </c>
      <c r="C1795" s="84">
        <f t="shared" si="84"/>
        <v>205</v>
      </c>
      <c r="D1795" s="84">
        <v>5</v>
      </c>
      <c r="E1795" s="37"/>
      <c r="F1795" s="147" t="s">
        <v>2366</v>
      </c>
      <c r="H1795" s="145"/>
      <c r="I1795" s="19"/>
      <c r="J1795" s="19"/>
      <c r="K1795" s="19"/>
      <c r="L1795" s="75"/>
      <c r="M1795" s="102"/>
      <c r="N1795" s="89"/>
    </row>
    <row r="1796" spans="1:14" s="29" customFormat="1">
      <c r="A1796" s="37" t="s">
        <v>343</v>
      </c>
      <c r="B1796" s="84">
        <f t="shared" si="95"/>
        <v>113</v>
      </c>
      <c r="C1796" s="84">
        <f t="shared" si="84"/>
        <v>102.5</v>
      </c>
      <c r="D1796" s="84">
        <v>2.5</v>
      </c>
      <c r="E1796" s="30" t="s">
        <v>528</v>
      </c>
      <c r="F1796" s="147"/>
      <c r="H1796" s="145"/>
      <c r="I1796" s="19"/>
      <c r="J1796" s="19"/>
      <c r="K1796" s="19"/>
      <c r="L1796" s="75"/>
      <c r="M1796" s="102"/>
      <c r="N1796" s="89"/>
    </row>
    <row r="1797" spans="1:14">
      <c r="A1797" s="37" t="s">
        <v>771</v>
      </c>
      <c r="B1797" s="84">
        <f t="shared" si="95"/>
        <v>0</v>
      </c>
      <c r="C1797" s="84">
        <f t="shared" si="84"/>
        <v>0</v>
      </c>
      <c r="D1797" s="84">
        <v>0</v>
      </c>
      <c r="E1797" s="30" t="s">
        <v>528</v>
      </c>
      <c r="M1797" s="101"/>
    </row>
    <row r="1798" spans="1:14" s="29" customFormat="1">
      <c r="A1798" s="30" t="s">
        <v>5929</v>
      </c>
      <c r="B1798" s="84">
        <f t="shared" si="95"/>
        <v>339</v>
      </c>
      <c r="C1798" s="84">
        <f t="shared" si="84"/>
        <v>307.5</v>
      </c>
      <c r="D1798" s="84">
        <v>7.5</v>
      </c>
      <c r="E1798" s="30"/>
      <c r="F1798" s="147" t="s">
        <v>5928</v>
      </c>
      <c r="G1798" s="29" t="s">
        <v>5557</v>
      </c>
      <c r="H1798" s="217">
        <v>44192</v>
      </c>
      <c r="I1798" s="19"/>
      <c r="J1798" s="19"/>
      <c r="K1798" s="19"/>
      <c r="L1798" s="75"/>
      <c r="M1798" s="101"/>
      <c r="N1798" s="89"/>
    </row>
    <row r="1799" spans="1:14" s="29" customFormat="1">
      <c r="A1799" s="30" t="s">
        <v>6765</v>
      </c>
      <c r="B1799" s="84">
        <f t="shared" si="95"/>
        <v>91</v>
      </c>
      <c r="C1799" s="84">
        <f t="shared" si="84"/>
        <v>82</v>
      </c>
      <c r="D1799" s="84">
        <v>2</v>
      </c>
      <c r="E1799" s="30"/>
      <c r="F1799" s="147"/>
      <c r="G1799" s="29" t="s">
        <v>5567</v>
      </c>
      <c r="H1799" s="217"/>
      <c r="I1799" s="19">
        <v>5</v>
      </c>
      <c r="J1799" s="19"/>
      <c r="K1799" s="19" t="s">
        <v>6766</v>
      </c>
      <c r="L1799" s="75">
        <v>5</v>
      </c>
      <c r="M1799" s="101"/>
      <c r="N1799" s="89"/>
    </row>
    <row r="1800" spans="1:14" s="29" customFormat="1">
      <c r="A1800" s="30" t="s">
        <v>3356</v>
      </c>
      <c r="B1800" s="84">
        <f t="shared" si="95"/>
        <v>39</v>
      </c>
      <c r="C1800" s="84">
        <f t="shared" si="84"/>
        <v>34.85</v>
      </c>
      <c r="D1800" s="84">
        <v>0.85</v>
      </c>
      <c r="E1800" s="30"/>
      <c r="F1800" s="147" t="s">
        <v>3357</v>
      </c>
      <c r="H1800" s="145"/>
      <c r="I1800" s="19"/>
      <c r="J1800" s="19"/>
      <c r="K1800" s="19"/>
      <c r="L1800" s="75"/>
      <c r="M1800" s="101"/>
      <c r="N1800" s="89"/>
    </row>
    <row r="1801" spans="1:14" s="29" customFormat="1">
      <c r="A1801" s="30" t="s">
        <v>5943</v>
      </c>
      <c r="B1801" s="84">
        <f t="shared" si="95"/>
        <v>46</v>
      </c>
      <c r="C1801" s="84">
        <f t="shared" si="84"/>
        <v>41</v>
      </c>
      <c r="D1801" s="84">
        <v>1</v>
      </c>
      <c r="E1801" s="30"/>
      <c r="F1801" s="147" t="s">
        <v>5942</v>
      </c>
      <c r="G1801" s="29" t="s">
        <v>5567</v>
      </c>
      <c r="H1801" s="217">
        <v>44195</v>
      </c>
      <c r="I1801" s="19"/>
      <c r="J1801" s="19"/>
      <c r="K1801" s="19"/>
      <c r="L1801" s="75"/>
      <c r="M1801" s="101"/>
      <c r="N1801" s="89"/>
    </row>
    <row r="1802" spans="1:14">
      <c r="A1802" s="37" t="s">
        <v>823</v>
      </c>
      <c r="B1802" s="84">
        <f t="shared" si="95"/>
        <v>542</v>
      </c>
      <c r="C1802" s="84">
        <f t="shared" si="84"/>
        <v>492</v>
      </c>
      <c r="D1802" s="84">
        <v>12</v>
      </c>
      <c r="E1802" s="30"/>
      <c r="M1802" s="101"/>
    </row>
    <row r="1803" spans="1:14" s="29" customFormat="1">
      <c r="A1803" s="37" t="s">
        <v>876</v>
      </c>
      <c r="B1803" s="84">
        <f t="shared" si="95"/>
        <v>542</v>
      </c>
      <c r="C1803" s="84">
        <f t="shared" si="84"/>
        <v>492</v>
      </c>
      <c r="D1803" s="84">
        <v>12</v>
      </c>
      <c r="E1803" s="30"/>
      <c r="F1803" s="147"/>
      <c r="H1803" s="145"/>
      <c r="I1803" s="19"/>
      <c r="J1803" s="19"/>
      <c r="K1803" s="19"/>
      <c r="L1803" s="75"/>
      <c r="M1803" s="101"/>
      <c r="N1803" s="89"/>
    </row>
    <row r="1804" spans="1:14" s="29" customFormat="1">
      <c r="A1804" s="30" t="s">
        <v>7344</v>
      </c>
      <c r="B1804" s="84">
        <f t="shared" si="95"/>
        <v>1218</v>
      </c>
      <c r="C1804" s="84">
        <f t="shared" si="84"/>
        <v>1107</v>
      </c>
      <c r="D1804" s="84">
        <v>27</v>
      </c>
      <c r="E1804" s="30"/>
      <c r="F1804" s="147"/>
      <c r="H1804" s="145"/>
      <c r="I1804" s="19"/>
      <c r="J1804" s="19"/>
      <c r="K1804" s="19"/>
      <c r="L1804" s="75"/>
      <c r="M1804" s="101"/>
      <c r="N1804" s="89"/>
    </row>
    <row r="1805" spans="1:14" s="29" customFormat="1">
      <c r="A1805" s="30" t="s">
        <v>6200</v>
      </c>
      <c r="B1805" s="84">
        <f t="shared" si="95"/>
        <v>82</v>
      </c>
      <c r="C1805" s="84">
        <f t="shared" si="84"/>
        <v>73.8</v>
      </c>
      <c r="D1805" s="84">
        <v>1.8</v>
      </c>
      <c r="E1805" s="30"/>
      <c r="F1805" s="147" t="s">
        <v>4563</v>
      </c>
      <c r="G1805" s="29" t="s">
        <v>5567</v>
      </c>
      <c r="H1805" s="217">
        <v>44277</v>
      </c>
      <c r="I1805" s="19">
        <v>5</v>
      </c>
      <c r="J1805" s="19"/>
      <c r="K1805" s="19"/>
      <c r="L1805" s="75"/>
      <c r="M1805" s="101"/>
      <c r="N1805" s="89"/>
    </row>
    <row r="1806" spans="1:14" s="29" customFormat="1">
      <c r="A1806" s="30" t="s">
        <v>6210</v>
      </c>
      <c r="B1806" s="84">
        <f t="shared" si="95"/>
        <v>91</v>
      </c>
      <c r="C1806" s="84">
        <f t="shared" si="84"/>
        <v>82</v>
      </c>
      <c r="D1806" s="84">
        <v>2</v>
      </c>
      <c r="E1806" s="30"/>
      <c r="F1806" s="147" t="s">
        <v>6211</v>
      </c>
      <c r="G1806" s="29" t="s">
        <v>5567</v>
      </c>
      <c r="H1806" s="217">
        <v>44277</v>
      </c>
      <c r="I1806" s="19">
        <v>10</v>
      </c>
      <c r="J1806" s="19"/>
      <c r="K1806" s="19"/>
      <c r="L1806" s="75"/>
      <c r="M1806" s="101"/>
      <c r="N1806" s="89"/>
    </row>
    <row r="1807" spans="1:14" s="29" customFormat="1">
      <c r="A1807" s="30" t="s">
        <v>1980</v>
      </c>
      <c r="B1807" s="84">
        <f t="shared" si="95"/>
        <v>91</v>
      </c>
      <c r="C1807" s="84">
        <f t="shared" si="84"/>
        <v>82</v>
      </c>
      <c r="D1807" s="84">
        <v>2</v>
      </c>
      <c r="E1807" s="30"/>
      <c r="F1807" s="147" t="s">
        <v>1981</v>
      </c>
      <c r="G1807" s="29" t="s">
        <v>5567</v>
      </c>
      <c r="H1807" s="217">
        <v>44301</v>
      </c>
      <c r="I1807" s="19">
        <v>3</v>
      </c>
      <c r="J1807" s="19"/>
      <c r="K1807" s="19"/>
      <c r="L1807" s="75"/>
      <c r="M1807" s="101"/>
      <c r="N1807" s="89"/>
    </row>
    <row r="1808" spans="1:14" s="29" customFormat="1">
      <c r="A1808" s="30" t="s">
        <v>3226</v>
      </c>
      <c r="B1808" s="84">
        <f t="shared" si="95"/>
        <v>203</v>
      </c>
      <c r="C1808" s="84">
        <f t="shared" si="84"/>
        <v>184.5</v>
      </c>
      <c r="D1808" s="84">
        <v>4.5</v>
      </c>
      <c r="E1808" s="30"/>
      <c r="F1808" s="147" t="s">
        <v>3227</v>
      </c>
      <c r="G1808" s="29" t="s">
        <v>5567</v>
      </c>
      <c r="H1808" s="217">
        <v>44477</v>
      </c>
      <c r="I1808" s="19">
        <v>1</v>
      </c>
      <c r="J1808" s="19"/>
      <c r="K1808" s="19"/>
      <c r="L1808" s="75"/>
      <c r="M1808" s="101"/>
      <c r="N1808" s="89"/>
    </row>
    <row r="1809" spans="1:14" s="29" customFormat="1">
      <c r="A1809" s="30" t="s">
        <v>4992</v>
      </c>
      <c r="B1809" s="84">
        <f t="shared" si="95"/>
        <v>226</v>
      </c>
      <c r="C1809" s="84">
        <f t="shared" si="84"/>
        <v>205</v>
      </c>
      <c r="D1809" s="84">
        <v>5</v>
      </c>
      <c r="E1809" s="30"/>
      <c r="F1809" s="147"/>
      <c r="G1809" s="29" t="s">
        <v>5567</v>
      </c>
      <c r="H1809" s="217">
        <v>44585</v>
      </c>
      <c r="I1809" s="19">
        <v>2</v>
      </c>
      <c r="J1809" s="19"/>
      <c r="K1809" s="19"/>
      <c r="L1809" s="75"/>
      <c r="M1809" s="101"/>
      <c r="N1809" s="89"/>
    </row>
    <row r="1810" spans="1:14">
      <c r="A1810" s="37" t="s">
        <v>344</v>
      </c>
      <c r="B1810" s="84">
        <f t="shared" si="95"/>
        <v>271</v>
      </c>
      <c r="C1810" s="84">
        <f t="shared" si="84"/>
        <v>246</v>
      </c>
      <c r="D1810" s="84">
        <v>6</v>
      </c>
      <c r="E1810" s="37"/>
      <c r="M1810" s="102"/>
    </row>
    <row r="1811" spans="1:14">
      <c r="A1811" s="37" t="s">
        <v>345</v>
      </c>
      <c r="B1811" s="84">
        <f t="shared" si="95"/>
        <v>226</v>
      </c>
      <c r="C1811" s="84">
        <f t="shared" si="84"/>
        <v>205</v>
      </c>
      <c r="D1811" s="84">
        <v>5</v>
      </c>
      <c r="E1811" s="37"/>
      <c r="M1811" s="102"/>
    </row>
    <row r="1812" spans="1:14">
      <c r="A1812" s="37" t="s">
        <v>781</v>
      </c>
      <c r="B1812" s="84">
        <f t="shared" si="95"/>
        <v>181</v>
      </c>
      <c r="C1812" s="84">
        <f t="shared" si="84"/>
        <v>164</v>
      </c>
      <c r="D1812" s="84">
        <v>4</v>
      </c>
      <c r="E1812" s="37" t="s">
        <v>528</v>
      </c>
      <c r="M1812" s="102"/>
    </row>
    <row r="1813" spans="1:14">
      <c r="A1813" s="37" t="s">
        <v>346</v>
      </c>
      <c r="B1813" s="84">
        <f t="shared" si="95"/>
        <v>148</v>
      </c>
      <c r="C1813" s="84">
        <f t="shared" si="84"/>
        <v>134.47999999999999</v>
      </c>
      <c r="D1813" s="84">
        <v>3.28</v>
      </c>
      <c r="E1813" s="37"/>
      <c r="F1813" s="147">
        <v>2210</v>
      </c>
      <c r="M1813" s="102"/>
    </row>
    <row r="1814" spans="1:14">
      <c r="A1814" s="37" t="s">
        <v>708</v>
      </c>
      <c r="B1814" s="84">
        <f t="shared" si="95"/>
        <v>158</v>
      </c>
      <c r="C1814" s="84">
        <f t="shared" si="84"/>
        <v>143.5</v>
      </c>
      <c r="D1814" s="84">
        <v>3.5</v>
      </c>
      <c r="E1814" s="37"/>
      <c r="I1814" s="19">
        <v>0</v>
      </c>
      <c r="M1814" s="102"/>
    </row>
    <row r="1815" spans="1:14" s="29" customFormat="1">
      <c r="A1815" s="30" t="s">
        <v>1855</v>
      </c>
      <c r="B1815" s="84">
        <f t="shared" si="95"/>
        <v>91</v>
      </c>
      <c r="C1815" s="84">
        <f t="shared" si="84"/>
        <v>82</v>
      </c>
      <c r="D1815" s="84">
        <v>2</v>
      </c>
      <c r="E1815" s="37"/>
      <c r="F1815" s="147" t="s">
        <v>1856</v>
      </c>
      <c r="H1815" s="145"/>
      <c r="I1815" s="19"/>
      <c r="J1815" s="19"/>
      <c r="K1815" s="19"/>
      <c r="L1815" s="75"/>
      <c r="M1815" s="102"/>
      <c r="N1815" s="89"/>
    </row>
    <row r="1816" spans="1:14" s="29" customFormat="1">
      <c r="A1816" s="37" t="s">
        <v>861</v>
      </c>
      <c r="B1816" s="84">
        <f t="shared" si="95"/>
        <v>361</v>
      </c>
      <c r="C1816" s="84">
        <f t="shared" si="84"/>
        <v>328</v>
      </c>
      <c r="D1816" s="84">
        <v>8</v>
      </c>
      <c r="E1816" s="37" t="s">
        <v>528</v>
      </c>
      <c r="F1816" s="147"/>
      <c r="H1816" s="145"/>
      <c r="I1816" s="19"/>
      <c r="J1816" s="19"/>
      <c r="K1816" s="19"/>
      <c r="L1816" s="75"/>
      <c r="M1816" s="102"/>
      <c r="N1816" s="89"/>
    </row>
    <row r="1817" spans="1:14" s="29" customFormat="1">
      <c r="A1817" s="37" t="s">
        <v>862</v>
      </c>
      <c r="B1817" s="84">
        <f t="shared" si="95"/>
        <v>361</v>
      </c>
      <c r="C1817" s="84">
        <f t="shared" si="84"/>
        <v>328</v>
      </c>
      <c r="D1817" s="84">
        <v>8</v>
      </c>
      <c r="E1817" s="37" t="s">
        <v>528</v>
      </c>
      <c r="F1817" s="147"/>
      <c r="H1817" s="145"/>
      <c r="I1817" s="19"/>
      <c r="J1817" s="19"/>
      <c r="K1817" s="19"/>
      <c r="L1817" s="75"/>
      <c r="M1817" s="102"/>
      <c r="N1817" s="89"/>
    </row>
    <row r="1818" spans="1:14" s="29" customFormat="1">
      <c r="A1818" s="30" t="s">
        <v>4357</v>
      </c>
      <c r="B1818" s="84">
        <f t="shared" si="95"/>
        <v>14</v>
      </c>
      <c r="C1818" s="84">
        <f t="shared" si="84"/>
        <v>12.299999999999999</v>
      </c>
      <c r="D1818" s="84">
        <v>0.3</v>
      </c>
      <c r="E1818" s="30" t="s">
        <v>4355</v>
      </c>
      <c r="F1818" s="147" t="s">
        <v>4356</v>
      </c>
      <c r="H1818" s="145"/>
      <c r="I1818" s="19"/>
      <c r="J1818" s="19"/>
      <c r="K1818" s="19"/>
      <c r="L1818" s="75"/>
      <c r="M1818" s="102"/>
      <c r="N1818" s="89"/>
    </row>
    <row r="1819" spans="1:14" s="29" customFormat="1">
      <c r="A1819" s="30" t="s">
        <v>5272</v>
      </c>
      <c r="B1819" s="84">
        <f t="shared" si="95"/>
        <v>23</v>
      </c>
      <c r="C1819" s="84">
        <f t="shared" si="84"/>
        <v>20.5</v>
      </c>
      <c r="D1819" s="84">
        <v>0.5</v>
      </c>
      <c r="E1819" s="30" t="s">
        <v>6707</v>
      </c>
      <c r="F1819" s="147" t="s">
        <v>5273</v>
      </c>
      <c r="H1819" s="217">
        <v>44015</v>
      </c>
      <c r="I1819" s="19"/>
      <c r="J1819" s="19"/>
      <c r="K1819" s="19"/>
      <c r="L1819" s="75"/>
      <c r="M1819" s="102"/>
      <c r="N1819" s="89"/>
    </row>
    <row r="1820" spans="1:14" s="29" customFormat="1">
      <c r="A1820" s="30" t="s">
        <v>4564</v>
      </c>
      <c r="B1820" s="84">
        <f t="shared" si="95"/>
        <v>46</v>
      </c>
      <c r="C1820" s="84">
        <f t="shared" si="84"/>
        <v>41</v>
      </c>
      <c r="D1820" s="84">
        <v>1</v>
      </c>
      <c r="E1820" s="30"/>
      <c r="F1820" s="147" t="s">
        <v>4563</v>
      </c>
      <c r="H1820" s="145"/>
      <c r="I1820" s="19"/>
      <c r="J1820" s="19"/>
      <c r="K1820" s="19"/>
      <c r="L1820" s="75"/>
      <c r="M1820" s="102"/>
      <c r="N1820" s="89"/>
    </row>
    <row r="1821" spans="1:14">
      <c r="A1821" s="53" t="s">
        <v>347</v>
      </c>
      <c r="B1821" s="84">
        <f t="shared" ref="B1821:B1980" si="96">ROUNDUP(C1821*1.1,0)</f>
        <v>406</v>
      </c>
      <c r="C1821" s="84">
        <f t="shared" ref="C1821:C1980" si="97">$K$2*D1821</f>
        <v>369</v>
      </c>
      <c r="D1821" s="84">
        <v>9</v>
      </c>
      <c r="E1821" s="37"/>
      <c r="F1821" s="147" t="s">
        <v>2206</v>
      </c>
      <c r="M1821" s="102"/>
    </row>
    <row r="1822" spans="1:14" s="29" customFormat="1">
      <c r="A1822" s="132" t="s">
        <v>3533</v>
      </c>
      <c r="B1822" s="84">
        <f t="shared" si="96"/>
        <v>253</v>
      </c>
      <c r="C1822" s="84">
        <f t="shared" si="97"/>
        <v>229.6</v>
      </c>
      <c r="D1822" s="84">
        <v>5.6</v>
      </c>
      <c r="E1822" s="37"/>
      <c r="F1822" s="147" t="s">
        <v>3534</v>
      </c>
      <c r="H1822" s="145"/>
      <c r="I1822" s="19"/>
      <c r="J1822" s="19"/>
      <c r="K1822" s="19"/>
      <c r="L1822" s="75"/>
      <c r="M1822" s="102"/>
      <c r="N1822" s="89"/>
    </row>
    <row r="1823" spans="1:14" s="29" customFormat="1">
      <c r="A1823" s="132" t="s">
        <v>951</v>
      </c>
      <c r="B1823" s="84">
        <f t="shared" si="96"/>
        <v>677</v>
      </c>
      <c r="C1823" s="84">
        <f t="shared" si="97"/>
        <v>615</v>
      </c>
      <c r="D1823" s="84">
        <v>15</v>
      </c>
      <c r="E1823" s="37"/>
      <c r="F1823" s="147" t="s">
        <v>6052</v>
      </c>
      <c r="G1823" s="29" t="s">
        <v>6053</v>
      </c>
      <c r="H1823" s="145"/>
      <c r="I1823" s="19">
        <v>1</v>
      </c>
      <c r="J1823" s="19"/>
      <c r="K1823" s="19"/>
      <c r="L1823" s="75"/>
      <c r="M1823" s="102"/>
      <c r="N1823" s="89"/>
    </row>
    <row r="1824" spans="1:14" s="29" customFormat="1">
      <c r="A1824" s="53" t="s">
        <v>973</v>
      </c>
      <c r="B1824" s="84">
        <f t="shared" si="96"/>
        <v>677</v>
      </c>
      <c r="C1824" s="84">
        <f t="shared" si="97"/>
        <v>615</v>
      </c>
      <c r="D1824" s="84">
        <v>15</v>
      </c>
      <c r="E1824" s="37"/>
      <c r="F1824" s="147"/>
      <c r="H1824" s="145"/>
      <c r="I1824" s="19"/>
      <c r="J1824" s="19"/>
      <c r="K1824" s="19"/>
      <c r="L1824" s="75"/>
      <c r="M1824" s="102"/>
      <c r="N1824" s="89"/>
    </row>
    <row r="1825" spans="1:14" s="29" customFormat="1">
      <c r="A1825" s="132" t="s">
        <v>949</v>
      </c>
      <c r="B1825" s="84">
        <f t="shared" si="96"/>
        <v>677</v>
      </c>
      <c r="C1825" s="84">
        <f t="shared" si="97"/>
        <v>615</v>
      </c>
      <c r="D1825" s="84">
        <v>15</v>
      </c>
      <c r="E1825" s="37"/>
      <c r="F1825" s="147"/>
      <c r="H1825" s="145"/>
      <c r="I1825" s="19"/>
      <c r="J1825" s="19"/>
      <c r="K1825" s="19"/>
      <c r="L1825" s="75"/>
      <c r="M1825" s="102"/>
      <c r="N1825" s="89"/>
    </row>
    <row r="1826" spans="1:14" s="29" customFormat="1">
      <c r="A1826" s="132" t="s">
        <v>3882</v>
      </c>
      <c r="B1826" s="84">
        <f t="shared" si="96"/>
        <v>790</v>
      </c>
      <c r="C1826" s="84">
        <f t="shared" si="97"/>
        <v>717.5</v>
      </c>
      <c r="D1826" s="84">
        <v>17.5</v>
      </c>
      <c r="E1826" s="37"/>
      <c r="F1826" s="147" t="s">
        <v>782</v>
      </c>
      <c r="H1826" s="145"/>
      <c r="I1826" s="19"/>
      <c r="J1826" s="19"/>
      <c r="K1826" s="19"/>
      <c r="L1826" s="75"/>
      <c r="M1826" s="102"/>
      <c r="N1826" s="89"/>
    </row>
    <row r="1827" spans="1:14" s="29" customFormat="1">
      <c r="A1827" s="53" t="s">
        <v>979</v>
      </c>
      <c r="B1827" s="84">
        <f t="shared" si="96"/>
        <v>136</v>
      </c>
      <c r="C1827" s="84">
        <f t="shared" si="97"/>
        <v>123</v>
      </c>
      <c r="D1827" s="84">
        <v>3</v>
      </c>
      <c r="E1827" s="37" t="s">
        <v>528</v>
      </c>
      <c r="F1827" s="147"/>
      <c r="H1827" s="145"/>
      <c r="I1827" s="19"/>
      <c r="J1827" s="19"/>
      <c r="K1827" s="19"/>
      <c r="L1827" s="75"/>
      <c r="M1827" s="102"/>
      <c r="N1827" s="89"/>
    </row>
    <row r="1828" spans="1:14">
      <c r="A1828" s="37" t="s">
        <v>641</v>
      </c>
      <c r="B1828" s="84">
        <f t="shared" si="96"/>
        <v>1083</v>
      </c>
      <c r="C1828" s="84">
        <f t="shared" si="97"/>
        <v>984</v>
      </c>
      <c r="D1828" s="84">
        <v>24</v>
      </c>
      <c r="E1828" s="37"/>
      <c r="M1828" s="102"/>
    </row>
    <row r="1829" spans="1:14">
      <c r="A1829" s="37" t="s">
        <v>605</v>
      </c>
      <c r="B1829" s="84">
        <f t="shared" si="96"/>
        <v>0</v>
      </c>
      <c r="C1829" s="84">
        <f t="shared" si="97"/>
        <v>0</v>
      </c>
      <c r="D1829" s="84">
        <v>0</v>
      </c>
      <c r="E1829" s="37" t="s">
        <v>528</v>
      </c>
      <c r="M1829" s="102"/>
    </row>
    <row r="1830" spans="1:14" s="29" customFormat="1">
      <c r="A1830" s="30" t="s">
        <v>2919</v>
      </c>
      <c r="B1830" s="84">
        <f t="shared" si="96"/>
        <v>677</v>
      </c>
      <c r="C1830" s="84">
        <f t="shared" si="97"/>
        <v>615</v>
      </c>
      <c r="D1830" s="84">
        <v>15</v>
      </c>
      <c r="E1830" s="30" t="s">
        <v>528</v>
      </c>
      <c r="F1830" s="147" t="s">
        <v>2920</v>
      </c>
      <c r="H1830" s="145"/>
      <c r="I1830" s="19"/>
      <c r="J1830" s="19"/>
      <c r="K1830" s="19"/>
      <c r="L1830" s="75"/>
      <c r="M1830" s="102"/>
      <c r="N1830" s="89"/>
    </row>
    <row r="1831" spans="1:14" s="29" customFormat="1">
      <c r="A1831" s="37" t="s">
        <v>626</v>
      </c>
      <c r="B1831" s="84">
        <f t="shared" si="96"/>
        <v>203</v>
      </c>
      <c r="C1831" s="84">
        <f t="shared" si="97"/>
        <v>184.5</v>
      </c>
      <c r="D1831" s="84">
        <v>4.5</v>
      </c>
      <c r="E1831" s="37"/>
      <c r="F1831" s="147"/>
      <c r="H1831" s="145"/>
      <c r="I1831" s="19"/>
      <c r="J1831" s="19"/>
      <c r="K1831" s="19"/>
      <c r="L1831" s="75"/>
      <c r="M1831" s="102"/>
      <c r="N1831" s="89"/>
    </row>
    <row r="1832" spans="1:14" s="29" customFormat="1">
      <c r="A1832" s="37" t="s">
        <v>942</v>
      </c>
      <c r="B1832" s="84">
        <f t="shared" si="96"/>
        <v>406</v>
      </c>
      <c r="C1832" s="84">
        <f t="shared" si="97"/>
        <v>369</v>
      </c>
      <c r="D1832" s="84">
        <v>9</v>
      </c>
      <c r="E1832" s="37"/>
      <c r="F1832" s="147"/>
      <c r="H1832" s="145"/>
      <c r="I1832" s="19"/>
      <c r="J1832" s="19"/>
      <c r="K1832" s="19"/>
      <c r="L1832" s="75"/>
      <c r="M1832" s="102"/>
      <c r="N1832" s="89"/>
    </row>
    <row r="1833" spans="1:14" s="29" customFormat="1">
      <c r="A1833" s="37" t="s">
        <v>982</v>
      </c>
      <c r="B1833" s="84">
        <f t="shared" si="96"/>
        <v>226</v>
      </c>
      <c r="C1833" s="84">
        <f t="shared" si="97"/>
        <v>205</v>
      </c>
      <c r="D1833" s="84">
        <v>5</v>
      </c>
      <c r="E1833" s="37"/>
      <c r="F1833" s="147"/>
      <c r="H1833" s="145"/>
      <c r="I1833" s="19"/>
      <c r="J1833" s="19"/>
      <c r="K1833" s="19"/>
      <c r="L1833" s="75"/>
      <c r="M1833" s="102"/>
      <c r="N1833" s="89"/>
    </row>
    <row r="1834" spans="1:14" s="29" customFormat="1">
      <c r="A1834" s="37" t="s">
        <v>946</v>
      </c>
      <c r="B1834" s="84">
        <f t="shared" si="96"/>
        <v>271</v>
      </c>
      <c r="C1834" s="84">
        <f t="shared" si="97"/>
        <v>246</v>
      </c>
      <c r="D1834" s="84">
        <v>6</v>
      </c>
      <c r="E1834" s="37"/>
      <c r="F1834" s="147"/>
      <c r="H1834" s="145"/>
      <c r="I1834" s="19"/>
      <c r="J1834" s="19"/>
      <c r="K1834" s="19"/>
      <c r="L1834" s="75"/>
      <c r="M1834" s="102"/>
      <c r="N1834" s="89"/>
    </row>
    <row r="1835" spans="1:14" s="29" customFormat="1">
      <c r="A1835" s="30" t="s">
        <v>4036</v>
      </c>
      <c r="B1835" s="84">
        <f t="shared" si="96"/>
        <v>677</v>
      </c>
      <c r="C1835" s="84">
        <f t="shared" si="97"/>
        <v>615</v>
      </c>
      <c r="D1835" s="84">
        <v>15</v>
      </c>
      <c r="E1835" s="37"/>
      <c r="F1835" s="147">
        <v>1</v>
      </c>
      <c r="H1835" s="145"/>
      <c r="I1835" s="19"/>
      <c r="J1835" s="19"/>
      <c r="K1835" s="19"/>
      <c r="L1835" s="75"/>
      <c r="M1835" s="102"/>
      <c r="N1835" s="89"/>
    </row>
    <row r="1836" spans="1:14" s="29" customFormat="1">
      <c r="A1836" s="30" t="s">
        <v>3371</v>
      </c>
      <c r="B1836" s="84">
        <f t="shared" si="96"/>
        <v>226</v>
      </c>
      <c r="C1836" s="84">
        <f t="shared" si="97"/>
        <v>205</v>
      </c>
      <c r="D1836" s="84">
        <v>5</v>
      </c>
      <c r="E1836" s="30" t="s">
        <v>1669</v>
      </c>
      <c r="F1836" s="147" t="s">
        <v>1670</v>
      </c>
      <c r="H1836" s="145"/>
      <c r="I1836" s="19"/>
      <c r="J1836" s="19"/>
      <c r="K1836" s="19"/>
      <c r="L1836" s="75"/>
      <c r="M1836" s="102"/>
      <c r="N1836" s="89"/>
    </row>
    <row r="1837" spans="1:14" s="29" customFormat="1">
      <c r="A1837" s="30" t="s">
        <v>3701</v>
      </c>
      <c r="B1837" s="84">
        <f t="shared" si="96"/>
        <v>0</v>
      </c>
      <c r="C1837" s="84">
        <f t="shared" si="97"/>
        <v>0</v>
      </c>
      <c r="D1837" s="84">
        <v>0</v>
      </c>
      <c r="E1837" s="30"/>
      <c r="F1837" s="147"/>
      <c r="H1837" s="145"/>
      <c r="I1837" s="19"/>
      <c r="J1837" s="19"/>
      <c r="K1837" s="19"/>
      <c r="L1837" s="75"/>
      <c r="M1837" s="102"/>
      <c r="N1837" s="89"/>
    </row>
    <row r="1838" spans="1:14">
      <c r="A1838" s="30" t="s">
        <v>4014</v>
      </c>
      <c r="B1838" s="84">
        <f t="shared" si="96"/>
        <v>497</v>
      </c>
      <c r="C1838" s="84">
        <f t="shared" si="97"/>
        <v>451</v>
      </c>
      <c r="D1838" s="84">
        <v>11</v>
      </c>
      <c r="E1838" s="30" t="s">
        <v>4313</v>
      </c>
      <c r="M1838" s="101"/>
    </row>
    <row r="1839" spans="1:14" s="29" customFormat="1">
      <c r="A1839" s="30" t="s">
        <v>3702</v>
      </c>
      <c r="B1839" s="84">
        <f t="shared" si="96"/>
        <v>0</v>
      </c>
      <c r="C1839" s="84">
        <f t="shared" si="97"/>
        <v>0</v>
      </c>
      <c r="D1839" s="84">
        <v>0</v>
      </c>
      <c r="E1839" s="30" t="s">
        <v>1669</v>
      </c>
      <c r="F1839" s="147" t="s">
        <v>2003</v>
      </c>
      <c r="H1839" s="145"/>
      <c r="I1839" s="19"/>
      <c r="J1839" s="19"/>
      <c r="K1839" s="19"/>
      <c r="L1839" s="75"/>
      <c r="M1839" s="101"/>
      <c r="N1839" s="89"/>
    </row>
    <row r="1840" spans="1:14" s="29" customFormat="1">
      <c r="A1840" s="30" t="s">
        <v>1890</v>
      </c>
      <c r="B1840" s="84">
        <f t="shared" si="96"/>
        <v>0</v>
      </c>
      <c r="C1840" s="84">
        <f t="shared" si="97"/>
        <v>0</v>
      </c>
      <c r="D1840" s="84">
        <v>0</v>
      </c>
      <c r="E1840" s="37" t="s">
        <v>528</v>
      </c>
      <c r="F1840" s="147"/>
      <c r="H1840" s="145"/>
      <c r="I1840" s="19"/>
      <c r="J1840" s="19"/>
      <c r="K1840" s="19"/>
      <c r="L1840" s="75"/>
      <c r="M1840" s="101"/>
      <c r="N1840" s="89"/>
    </row>
    <row r="1841" spans="1:14" s="29" customFormat="1">
      <c r="A1841" s="30" t="s">
        <v>5508</v>
      </c>
      <c r="B1841" s="84">
        <f t="shared" si="96"/>
        <v>700</v>
      </c>
      <c r="C1841" s="84">
        <f t="shared" si="97"/>
        <v>635.5</v>
      </c>
      <c r="D1841" s="84">
        <v>15.5</v>
      </c>
      <c r="E1841" s="30" t="s">
        <v>1227</v>
      </c>
      <c r="F1841" s="147">
        <v>867</v>
      </c>
      <c r="H1841" s="145"/>
      <c r="I1841" s="19"/>
      <c r="J1841" s="19"/>
      <c r="K1841" s="19"/>
      <c r="L1841" s="75"/>
      <c r="M1841" s="101"/>
      <c r="N1841" s="89"/>
    </row>
    <row r="1842" spans="1:14" s="29" customFormat="1">
      <c r="A1842" s="30" t="s">
        <v>2554</v>
      </c>
      <c r="B1842" s="84">
        <f t="shared" si="96"/>
        <v>781</v>
      </c>
      <c r="C1842" s="84">
        <f t="shared" si="97"/>
        <v>709.30000000000007</v>
      </c>
      <c r="D1842" s="84">
        <v>17.3</v>
      </c>
      <c r="E1842" s="30" t="s">
        <v>1227</v>
      </c>
      <c r="F1842" s="147">
        <v>1227</v>
      </c>
      <c r="H1842" s="145"/>
      <c r="I1842" s="19"/>
      <c r="J1842" s="19"/>
      <c r="K1842" s="19"/>
      <c r="L1842" s="75"/>
      <c r="M1842" s="101"/>
      <c r="N1842" s="89"/>
    </row>
    <row r="1843" spans="1:14" s="29" customFormat="1">
      <c r="A1843" s="30" t="s">
        <v>2555</v>
      </c>
      <c r="B1843" s="84">
        <f t="shared" si="96"/>
        <v>821</v>
      </c>
      <c r="C1843" s="84">
        <f t="shared" si="97"/>
        <v>746.19999999999993</v>
      </c>
      <c r="D1843" s="84">
        <v>18.2</v>
      </c>
      <c r="E1843" s="30" t="s">
        <v>1227</v>
      </c>
      <c r="F1843" s="147">
        <v>1279</v>
      </c>
      <c r="H1843" s="145"/>
      <c r="I1843" s="19"/>
      <c r="J1843" s="19"/>
      <c r="K1843" s="19"/>
      <c r="L1843" s="75"/>
      <c r="N1843" s="89"/>
    </row>
    <row r="1844" spans="1:14" s="29" customFormat="1">
      <c r="A1844" s="30" t="s">
        <v>1325</v>
      </c>
      <c r="B1844" s="84">
        <f t="shared" si="96"/>
        <v>848</v>
      </c>
      <c r="C1844" s="84">
        <f t="shared" si="97"/>
        <v>770.80000000000007</v>
      </c>
      <c r="D1844" s="84">
        <v>18.8</v>
      </c>
      <c r="E1844" s="30" t="s">
        <v>1227</v>
      </c>
      <c r="F1844" s="147">
        <v>1275</v>
      </c>
      <c r="H1844" s="145"/>
      <c r="I1844" s="19"/>
      <c r="J1844" s="19"/>
      <c r="K1844" s="19"/>
      <c r="L1844" s="75"/>
      <c r="N1844" s="89"/>
    </row>
    <row r="1845" spans="1:14" s="29" customFormat="1">
      <c r="A1845" s="30" t="s">
        <v>4493</v>
      </c>
      <c r="B1845" s="84">
        <f t="shared" si="96"/>
        <v>1263</v>
      </c>
      <c r="C1845" s="84">
        <f t="shared" si="97"/>
        <v>1148</v>
      </c>
      <c r="D1845" s="84">
        <v>28</v>
      </c>
      <c r="E1845" s="30"/>
      <c r="F1845" s="147"/>
      <c r="H1845" s="145"/>
      <c r="I1845" s="19"/>
      <c r="J1845" s="19"/>
      <c r="K1845" s="19"/>
      <c r="L1845" s="75"/>
      <c r="N1845" s="89"/>
    </row>
    <row r="1846" spans="1:14" s="29" customFormat="1">
      <c r="A1846" s="30" t="s">
        <v>4494</v>
      </c>
      <c r="B1846" s="84">
        <f t="shared" si="96"/>
        <v>902</v>
      </c>
      <c r="C1846" s="84">
        <f t="shared" si="97"/>
        <v>820</v>
      </c>
      <c r="D1846" s="84">
        <v>20</v>
      </c>
      <c r="E1846" s="30"/>
      <c r="F1846" s="147"/>
      <c r="H1846" s="145"/>
      <c r="I1846" s="19"/>
      <c r="J1846" s="19"/>
      <c r="K1846" s="19"/>
      <c r="L1846" s="75"/>
      <c r="N1846" s="89"/>
    </row>
    <row r="1847" spans="1:14" s="29" customFormat="1">
      <c r="A1847" s="30" t="s">
        <v>3387</v>
      </c>
      <c r="B1847" s="84">
        <f t="shared" si="96"/>
        <v>1173</v>
      </c>
      <c r="C1847" s="84">
        <f t="shared" si="97"/>
        <v>1066</v>
      </c>
      <c r="D1847" s="84">
        <v>26</v>
      </c>
      <c r="E1847" s="30" t="s">
        <v>3388</v>
      </c>
      <c r="F1847" s="147">
        <v>2092</v>
      </c>
      <c r="H1847" s="145"/>
      <c r="I1847" s="19"/>
      <c r="J1847" s="19"/>
      <c r="K1847" s="19"/>
      <c r="L1847" s="75"/>
      <c r="M1847" s="102"/>
      <c r="N1847" s="89"/>
    </row>
    <row r="1848" spans="1:14" s="29" customFormat="1">
      <c r="A1848" s="30" t="s">
        <v>4491</v>
      </c>
      <c r="B1848" s="84">
        <f t="shared" si="96"/>
        <v>1399</v>
      </c>
      <c r="C1848" s="84">
        <f t="shared" si="97"/>
        <v>1271</v>
      </c>
      <c r="D1848" s="84">
        <v>31</v>
      </c>
      <c r="E1848" s="30" t="s">
        <v>3389</v>
      </c>
      <c r="F1848" s="147">
        <v>2113</v>
      </c>
      <c r="H1848" s="145"/>
      <c r="I1848" s="19"/>
      <c r="J1848" s="19"/>
      <c r="K1848" s="19"/>
      <c r="L1848" s="75"/>
      <c r="M1848" s="102"/>
      <c r="N1848" s="89"/>
    </row>
    <row r="1849" spans="1:14" s="29" customFormat="1">
      <c r="A1849" s="30" t="s">
        <v>4492</v>
      </c>
      <c r="B1849" s="84">
        <f t="shared" si="96"/>
        <v>1128</v>
      </c>
      <c r="C1849" s="84">
        <f t="shared" si="97"/>
        <v>1025</v>
      </c>
      <c r="D1849" s="84">
        <v>25</v>
      </c>
      <c r="E1849" s="30" t="s">
        <v>3389</v>
      </c>
      <c r="F1849" s="147"/>
      <c r="H1849" s="145"/>
      <c r="I1849" s="19"/>
      <c r="J1849" s="19"/>
      <c r="K1849" s="19"/>
      <c r="L1849" s="75"/>
      <c r="M1849" s="102"/>
      <c r="N1849" s="89"/>
    </row>
    <row r="1850" spans="1:14" s="29" customFormat="1">
      <c r="A1850" s="37" t="s">
        <v>348</v>
      </c>
      <c r="B1850" s="84">
        <f t="shared" si="96"/>
        <v>181</v>
      </c>
      <c r="C1850" s="84">
        <f t="shared" si="97"/>
        <v>164</v>
      </c>
      <c r="D1850" s="84">
        <v>4</v>
      </c>
      <c r="E1850" s="37"/>
      <c r="F1850" s="147"/>
      <c r="H1850" s="145"/>
      <c r="I1850" s="19"/>
      <c r="J1850" s="19"/>
      <c r="K1850" s="19"/>
      <c r="L1850" s="75"/>
      <c r="M1850" s="102"/>
      <c r="N1850" s="89"/>
    </row>
    <row r="1851" spans="1:14">
      <c r="A1851" s="37" t="s">
        <v>349</v>
      </c>
      <c r="B1851" s="84">
        <f t="shared" si="96"/>
        <v>145</v>
      </c>
      <c r="C1851" s="84">
        <f t="shared" si="97"/>
        <v>131.20000000000002</v>
      </c>
      <c r="D1851" s="84">
        <v>3.2</v>
      </c>
      <c r="E1851" s="37"/>
      <c r="M1851" s="102"/>
    </row>
    <row r="1852" spans="1:14">
      <c r="A1852" s="37" t="s">
        <v>622</v>
      </c>
      <c r="B1852" s="84">
        <f t="shared" si="96"/>
        <v>113</v>
      </c>
      <c r="C1852" s="84">
        <f t="shared" si="97"/>
        <v>102.5</v>
      </c>
      <c r="D1852" s="84">
        <v>2.5</v>
      </c>
      <c r="E1852" s="37"/>
      <c r="M1852" s="102"/>
    </row>
    <row r="1853" spans="1:14" s="29" customFormat="1">
      <c r="A1853" s="37" t="s">
        <v>954</v>
      </c>
      <c r="B1853" s="84">
        <f t="shared" si="96"/>
        <v>136</v>
      </c>
      <c r="C1853" s="84">
        <f t="shared" si="97"/>
        <v>123</v>
      </c>
      <c r="D1853" s="84">
        <v>3</v>
      </c>
      <c r="E1853" s="37"/>
      <c r="F1853" s="147"/>
      <c r="H1853" s="145"/>
      <c r="I1853" s="19"/>
      <c r="J1853" s="19"/>
      <c r="K1853" s="19"/>
      <c r="L1853" s="75"/>
      <c r="M1853" s="102"/>
      <c r="N1853" s="89"/>
    </row>
    <row r="1854" spans="1:14" s="29" customFormat="1">
      <c r="A1854" s="37" t="s">
        <v>1235</v>
      </c>
      <c r="B1854" s="84">
        <f t="shared" si="96"/>
        <v>136</v>
      </c>
      <c r="C1854" s="84">
        <f t="shared" si="97"/>
        <v>123</v>
      </c>
      <c r="D1854" s="84">
        <v>3</v>
      </c>
      <c r="E1854" s="37"/>
      <c r="F1854" s="147" t="s">
        <v>782</v>
      </c>
      <c r="H1854" s="145"/>
      <c r="I1854" s="19"/>
      <c r="J1854" s="19"/>
      <c r="K1854" s="19"/>
      <c r="L1854" s="75"/>
      <c r="M1854" s="102"/>
      <c r="N1854" s="89"/>
    </row>
    <row r="1855" spans="1:14" s="29" customFormat="1">
      <c r="A1855" s="30" t="s">
        <v>6117</v>
      </c>
      <c r="B1855" s="84">
        <f t="shared" si="96"/>
        <v>109</v>
      </c>
      <c r="C1855" s="84">
        <f t="shared" si="97"/>
        <v>98.399999999999991</v>
      </c>
      <c r="D1855" s="84">
        <v>2.4</v>
      </c>
      <c r="E1855" s="37"/>
      <c r="F1855" s="147">
        <v>106</v>
      </c>
      <c r="H1855" s="145"/>
      <c r="I1855" s="19"/>
      <c r="J1855" s="19"/>
      <c r="K1855" s="19"/>
      <c r="L1855" s="75"/>
      <c r="M1855" s="102"/>
      <c r="N1855" s="89"/>
    </row>
    <row r="1856" spans="1:14" s="29" customFormat="1">
      <c r="A1856" s="30" t="s">
        <v>1236</v>
      </c>
      <c r="B1856" s="84">
        <f t="shared" si="96"/>
        <v>136</v>
      </c>
      <c r="C1856" s="84">
        <f t="shared" si="97"/>
        <v>123</v>
      </c>
      <c r="D1856" s="84">
        <v>3</v>
      </c>
      <c r="E1856" s="37"/>
      <c r="F1856" s="147">
        <v>1300</v>
      </c>
      <c r="H1856" s="145"/>
      <c r="I1856" s="19"/>
      <c r="J1856" s="19"/>
      <c r="K1856" s="19"/>
      <c r="L1856" s="75"/>
      <c r="M1856" s="102"/>
      <c r="N1856" s="89"/>
    </row>
    <row r="1857" spans="1:14" s="29" customFormat="1">
      <c r="A1857" s="30" t="s">
        <v>6118</v>
      </c>
      <c r="B1857" s="84">
        <f t="shared" si="96"/>
        <v>91</v>
      </c>
      <c r="C1857" s="84">
        <f t="shared" si="97"/>
        <v>82</v>
      </c>
      <c r="D1857" s="84">
        <v>2</v>
      </c>
      <c r="E1857" s="37"/>
      <c r="F1857" s="147">
        <v>106</v>
      </c>
      <c r="H1857" s="145"/>
      <c r="I1857" s="19"/>
      <c r="J1857" s="19"/>
      <c r="K1857" s="19"/>
      <c r="L1857" s="75"/>
      <c r="M1857" s="102"/>
      <c r="N1857" s="89"/>
    </row>
    <row r="1858" spans="1:14" s="29" customFormat="1">
      <c r="A1858" s="30" t="s">
        <v>1902</v>
      </c>
      <c r="B1858" s="84">
        <f t="shared" si="96"/>
        <v>82</v>
      </c>
      <c r="C1858" s="84">
        <f t="shared" si="97"/>
        <v>73.8</v>
      </c>
      <c r="D1858" s="84">
        <v>1.8</v>
      </c>
      <c r="E1858" s="37"/>
      <c r="F1858" s="147" t="s">
        <v>1903</v>
      </c>
      <c r="H1858" s="145"/>
      <c r="I1858" s="19"/>
      <c r="J1858" s="19"/>
      <c r="K1858" s="19"/>
      <c r="L1858" s="75"/>
      <c r="M1858" s="102"/>
      <c r="N1858" s="89"/>
    </row>
    <row r="1859" spans="1:14" s="29" customFormat="1">
      <c r="A1859" s="30" t="s">
        <v>2036</v>
      </c>
      <c r="B1859" s="84">
        <f t="shared" si="96"/>
        <v>100</v>
      </c>
      <c r="C1859" s="84">
        <f t="shared" si="97"/>
        <v>90.2</v>
      </c>
      <c r="D1859" s="84">
        <v>2.2000000000000002</v>
      </c>
      <c r="E1859" s="37"/>
      <c r="F1859" s="147" t="s">
        <v>2037</v>
      </c>
      <c r="H1859" s="145"/>
      <c r="I1859" s="19"/>
      <c r="J1859" s="19"/>
      <c r="K1859" s="19"/>
      <c r="L1859" s="75"/>
      <c r="M1859" s="102"/>
      <c r="N1859" s="89"/>
    </row>
    <row r="1860" spans="1:14" s="29" customFormat="1">
      <c r="A1860" s="30" t="s">
        <v>5535</v>
      </c>
      <c r="B1860" s="84">
        <f t="shared" si="96"/>
        <v>40</v>
      </c>
      <c r="C1860" s="84">
        <f t="shared" si="97"/>
        <v>36.08</v>
      </c>
      <c r="D1860" s="84">
        <v>0.88</v>
      </c>
      <c r="E1860" s="37"/>
      <c r="F1860" s="147" t="s">
        <v>1752</v>
      </c>
      <c r="H1860" s="145"/>
      <c r="I1860" s="19"/>
      <c r="J1860" s="19"/>
      <c r="K1860" s="19"/>
      <c r="L1860" s="75"/>
      <c r="M1860" s="102"/>
      <c r="N1860" s="89"/>
    </row>
    <row r="1861" spans="1:14" s="29" customFormat="1">
      <c r="A1861" s="30" t="s">
        <v>4861</v>
      </c>
      <c r="B1861" s="84">
        <f t="shared" si="96"/>
        <v>34</v>
      </c>
      <c r="C1861" s="84">
        <f t="shared" si="97"/>
        <v>30.75</v>
      </c>
      <c r="D1861" s="84">
        <v>0.75</v>
      </c>
      <c r="E1861" s="37"/>
      <c r="F1861" s="147" t="s">
        <v>4862</v>
      </c>
      <c r="H1861" s="145"/>
      <c r="I1861" s="19"/>
      <c r="J1861" s="19"/>
      <c r="K1861" s="19"/>
      <c r="L1861" s="75"/>
      <c r="M1861" s="102"/>
      <c r="N1861" s="89"/>
    </row>
    <row r="1862" spans="1:14" s="29" customFormat="1">
      <c r="A1862" s="30" t="s">
        <v>6930</v>
      </c>
      <c r="B1862" s="84">
        <f t="shared" si="96"/>
        <v>55</v>
      </c>
      <c r="C1862" s="84">
        <f t="shared" si="97"/>
        <v>49.199999999999996</v>
      </c>
      <c r="D1862" s="84">
        <v>1.2</v>
      </c>
      <c r="E1862" s="37"/>
      <c r="F1862" s="147" t="s">
        <v>2000</v>
      </c>
      <c r="H1862" s="145"/>
      <c r="I1862" s="19"/>
      <c r="J1862" s="19"/>
      <c r="K1862" s="19"/>
      <c r="L1862" s="75"/>
      <c r="M1862" s="102"/>
      <c r="N1862" s="89"/>
    </row>
    <row r="1863" spans="1:14" s="29" customFormat="1">
      <c r="A1863" s="30" t="s">
        <v>4773</v>
      </c>
      <c r="B1863" s="84">
        <f t="shared" si="96"/>
        <v>64</v>
      </c>
      <c r="C1863" s="84">
        <f t="shared" si="97"/>
        <v>57.4</v>
      </c>
      <c r="D1863" s="84">
        <v>1.4</v>
      </c>
      <c r="E1863" s="37"/>
      <c r="F1863" s="147" t="s">
        <v>782</v>
      </c>
      <c r="H1863" s="145"/>
      <c r="I1863" s="19"/>
      <c r="J1863" s="19"/>
      <c r="K1863" s="19"/>
      <c r="L1863" s="75"/>
      <c r="M1863" s="102"/>
      <c r="N1863" s="89"/>
    </row>
    <row r="1864" spans="1:14" s="29" customFormat="1">
      <c r="A1864" s="30" t="s">
        <v>5948</v>
      </c>
      <c r="B1864" s="84">
        <f t="shared" si="96"/>
        <v>41</v>
      </c>
      <c r="C1864" s="84">
        <f t="shared" si="97"/>
        <v>36.9</v>
      </c>
      <c r="D1864" s="84">
        <v>0.9</v>
      </c>
      <c r="E1864" s="37"/>
      <c r="F1864" s="147" t="s">
        <v>5516</v>
      </c>
      <c r="H1864" s="217">
        <v>44231</v>
      </c>
      <c r="I1864" s="19" t="s">
        <v>6025</v>
      </c>
      <c r="J1864" s="19"/>
      <c r="K1864" s="19"/>
      <c r="L1864" s="75"/>
      <c r="M1864" s="102"/>
      <c r="N1864" s="89"/>
    </row>
    <row r="1865" spans="1:14">
      <c r="A1865" s="30" t="s">
        <v>6496</v>
      </c>
      <c r="B1865" s="84">
        <f t="shared" si="96"/>
        <v>32</v>
      </c>
      <c r="C1865" s="84">
        <f t="shared" si="97"/>
        <v>28.7</v>
      </c>
      <c r="D1865" s="84">
        <v>0.7</v>
      </c>
      <c r="E1865" s="37"/>
      <c r="F1865" s="147" t="s">
        <v>4136</v>
      </c>
      <c r="M1865" s="102"/>
    </row>
    <row r="1866" spans="1:14" s="29" customFormat="1">
      <c r="A1866" s="30" t="s">
        <v>4666</v>
      </c>
      <c r="B1866" s="84">
        <f t="shared" si="96"/>
        <v>46</v>
      </c>
      <c r="C1866" s="84">
        <f t="shared" si="97"/>
        <v>41</v>
      </c>
      <c r="D1866" s="84">
        <v>1</v>
      </c>
      <c r="E1866" s="37"/>
      <c r="F1866" s="147" t="s">
        <v>4443</v>
      </c>
      <c r="H1866" s="145"/>
      <c r="I1866" s="19"/>
      <c r="J1866" s="19"/>
      <c r="K1866" s="19"/>
      <c r="L1866" s="75"/>
      <c r="M1866" s="102"/>
      <c r="N1866" s="89"/>
    </row>
    <row r="1867" spans="1:14" s="29" customFormat="1">
      <c r="A1867" s="90" t="s">
        <v>6495</v>
      </c>
      <c r="B1867" s="84">
        <f t="shared" si="96"/>
        <v>46</v>
      </c>
      <c r="C1867" s="84">
        <f t="shared" si="97"/>
        <v>41</v>
      </c>
      <c r="D1867" s="84">
        <v>1</v>
      </c>
      <c r="E1867" s="37"/>
      <c r="F1867" s="147"/>
      <c r="H1867" s="145"/>
      <c r="I1867" s="19">
        <v>3</v>
      </c>
      <c r="J1867" s="19" t="s">
        <v>782</v>
      </c>
      <c r="K1867" s="19"/>
      <c r="L1867" s="75"/>
      <c r="M1867" s="102"/>
      <c r="N1867" s="89"/>
    </row>
    <row r="1868" spans="1:14" s="29" customFormat="1">
      <c r="A1868" s="30" t="s">
        <v>6184</v>
      </c>
      <c r="B1868" s="84">
        <f t="shared" si="96"/>
        <v>46</v>
      </c>
      <c r="C1868" s="84">
        <f t="shared" si="97"/>
        <v>41</v>
      </c>
      <c r="D1868" s="84">
        <v>1</v>
      </c>
      <c r="E1868" s="37"/>
      <c r="F1868" s="147" t="s">
        <v>782</v>
      </c>
      <c r="H1868" s="145"/>
      <c r="I1868" s="19">
        <v>10</v>
      </c>
      <c r="J1868" s="19"/>
      <c r="K1868" s="19"/>
      <c r="L1868" s="75"/>
      <c r="M1868" s="102"/>
      <c r="N1868" s="89"/>
    </row>
    <row r="1869" spans="1:14" s="29" customFormat="1">
      <c r="A1869" s="30" t="s">
        <v>2649</v>
      </c>
      <c r="B1869" s="84">
        <f t="shared" si="96"/>
        <v>43</v>
      </c>
      <c r="C1869" s="84">
        <f t="shared" si="97"/>
        <v>38.949999999999996</v>
      </c>
      <c r="D1869" s="84">
        <v>0.95</v>
      </c>
      <c r="E1869" s="37"/>
      <c r="F1869" s="147" t="s">
        <v>2271</v>
      </c>
      <c r="H1869" s="145"/>
      <c r="I1869" s="19"/>
      <c r="J1869" s="19"/>
      <c r="K1869" s="19"/>
      <c r="L1869" s="75"/>
      <c r="M1869" s="102"/>
      <c r="N1869" s="89"/>
    </row>
    <row r="1870" spans="1:14">
      <c r="A1870" s="37" t="s">
        <v>350</v>
      </c>
      <c r="B1870" s="84">
        <f t="shared" si="96"/>
        <v>50</v>
      </c>
      <c r="C1870" s="84">
        <f t="shared" si="97"/>
        <v>45.1</v>
      </c>
      <c r="D1870" s="84">
        <v>1.1000000000000001</v>
      </c>
      <c r="E1870" s="37"/>
      <c r="M1870" s="102"/>
    </row>
    <row r="1871" spans="1:14" s="29" customFormat="1">
      <c r="A1871" s="37" t="s">
        <v>627</v>
      </c>
      <c r="B1871" s="84">
        <f t="shared" si="96"/>
        <v>100</v>
      </c>
      <c r="C1871" s="84">
        <f t="shared" si="97"/>
        <v>90.2</v>
      </c>
      <c r="D1871" s="84">
        <v>2.2000000000000002</v>
      </c>
      <c r="E1871" s="37"/>
      <c r="F1871" s="147"/>
      <c r="H1871" s="145"/>
      <c r="I1871" s="19"/>
      <c r="J1871" s="19"/>
      <c r="K1871" s="19"/>
      <c r="L1871" s="75"/>
      <c r="M1871" s="102"/>
      <c r="N1871" s="89"/>
    </row>
    <row r="1872" spans="1:14" s="29" customFormat="1">
      <c r="A1872" s="30" t="s">
        <v>2788</v>
      </c>
      <c r="B1872" s="84">
        <f t="shared" si="96"/>
        <v>158</v>
      </c>
      <c r="C1872" s="84">
        <f t="shared" si="97"/>
        <v>143.5</v>
      </c>
      <c r="D1872" s="84">
        <v>3.5</v>
      </c>
      <c r="E1872" s="37"/>
      <c r="F1872" s="147" t="s">
        <v>1371</v>
      </c>
      <c r="H1872" s="145"/>
      <c r="I1872" s="19"/>
      <c r="J1872" s="19"/>
      <c r="K1872" s="19"/>
      <c r="L1872" s="75"/>
      <c r="M1872" s="102"/>
      <c r="N1872" s="89"/>
    </row>
    <row r="1873" spans="1:14" s="29" customFormat="1">
      <c r="A1873" s="30" t="s">
        <v>3214</v>
      </c>
      <c r="B1873" s="84">
        <f t="shared" si="96"/>
        <v>136</v>
      </c>
      <c r="C1873" s="84">
        <f t="shared" si="97"/>
        <v>123</v>
      </c>
      <c r="D1873" s="84">
        <v>3</v>
      </c>
      <c r="E1873" s="37"/>
      <c r="F1873" s="147" t="s">
        <v>2928</v>
      </c>
      <c r="H1873" s="145"/>
      <c r="I1873" s="19"/>
      <c r="J1873" s="19"/>
      <c r="K1873" s="19"/>
      <c r="L1873" s="75"/>
      <c r="M1873" s="102"/>
      <c r="N1873" s="89"/>
    </row>
    <row r="1874" spans="1:14" s="29" customFormat="1">
      <c r="A1874" s="30" t="s">
        <v>3198</v>
      </c>
      <c r="B1874" s="84">
        <f t="shared" si="96"/>
        <v>113</v>
      </c>
      <c r="C1874" s="84">
        <f t="shared" si="97"/>
        <v>102.5</v>
      </c>
      <c r="D1874" s="84">
        <v>2.5</v>
      </c>
      <c r="E1874" s="30" t="s">
        <v>2646</v>
      </c>
      <c r="F1874" s="147">
        <v>20</v>
      </c>
      <c r="H1874" s="145"/>
      <c r="I1874" s="19"/>
      <c r="J1874" s="19"/>
      <c r="K1874" s="19"/>
      <c r="L1874" s="75"/>
      <c r="M1874" s="102"/>
      <c r="N1874" s="89"/>
    </row>
    <row r="1875" spans="1:14" s="29" customFormat="1">
      <c r="A1875" s="30" t="s">
        <v>3197</v>
      </c>
      <c r="B1875" s="84">
        <f t="shared" si="96"/>
        <v>91</v>
      </c>
      <c r="C1875" s="84">
        <f t="shared" si="97"/>
        <v>82</v>
      </c>
      <c r="D1875" s="84">
        <v>2</v>
      </c>
      <c r="E1875" s="30" t="s">
        <v>528</v>
      </c>
      <c r="F1875" s="147">
        <v>20</v>
      </c>
      <c r="H1875" s="145"/>
      <c r="I1875" s="19"/>
      <c r="J1875" s="19"/>
      <c r="K1875" s="19"/>
      <c r="L1875" s="75"/>
      <c r="M1875" s="102"/>
      <c r="N1875" s="89"/>
    </row>
    <row r="1876" spans="1:14" s="29" customFormat="1">
      <c r="A1876" s="30" t="s">
        <v>2810</v>
      </c>
      <c r="B1876" s="84">
        <f t="shared" si="96"/>
        <v>113</v>
      </c>
      <c r="C1876" s="84">
        <f t="shared" si="97"/>
        <v>102.5</v>
      </c>
      <c r="D1876" s="84">
        <v>2.5</v>
      </c>
      <c r="E1876" s="37"/>
      <c r="F1876" s="147" t="s">
        <v>2811</v>
      </c>
      <c r="H1876" s="145"/>
      <c r="I1876" s="19"/>
      <c r="J1876" s="19"/>
      <c r="K1876" s="19"/>
      <c r="L1876" s="75"/>
      <c r="M1876" s="102"/>
      <c r="N1876" s="89"/>
    </row>
    <row r="1877" spans="1:14">
      <c r="A1877" s="37" t="s">
        <v>351</v>
      </c>
      <c r="B1877" s="84">
        <f t="shared" si="96"/>
        <v>181</v>
      </c>
      <c r="C1877" s="84">
        <f t="shared" si="97"/>
        <v>164</v>
      </c>
      <c r="D1877" s="84">
        <v>4</v>
      </c>
      <c r="E1877" s="37"/>
      <c r="M1877" s="102"/>
    </row>
    <row r="1878" spans="1:14" s="29" customFormat="1">
      <c r="A1878" s="30" t="s">
        <v>3486</v>
      </c>
      <c r="B1878" s="84">
        <f t="shared" si="96"/>
        <v>79</v>
      </c>
      <c r="C1878" s="84">
        <f t="shared" si="97"/>
        <v>71.75</v>
      </c>
      <c r="D1878" s="84">
        <v>1.75</v>
      </c>
      <c r="E1878" s="30" t="s">
        <v>2646</v>
      </c>
      <c r="F1878" s="147" t="s">
        <v>2488</v>
      </c>
      <c r="H1878" s="145"/>
      <c r="I1878" s="19"/>
      <c r="J1878" s="19"/>
      <c r="K1878" s="19"/>
      <c r="L1878" s="75"/>
      <c r="M1878" s="102"/>
      <c r="N1878" s="89"/>
    </row>
    <row r="1879" spans="1:14" s="29" customFormat="1">
      <c r="A1879" s="30" t="s">
        <v>2519</v>
      </c>
      <c r="B1879" s="84">
        <f t="shared" si="96"/>
        <v>0</v>
      </c>
      <c r="C1879" s="84">
        <f t="shared" si="97"/>
        <v>0</v>
      </c>
      <c r="D1879" s="84">
        <v>0</v>
      </c>
      <c r="E1879" s="30" t="s">
        <v>528</v>
      </c>
      <c r="F1879" s="147"/>
      <c r="H1879" s="145"/>
      <c r="I1879" s="19"/>
      <c r="J1879" s="19"/>
      <c r="K1879" s="19"/>
      <c r="L1879" s="75"/>
      <c r="M1879" s="102"/>
      <c r="N1879" s="89"/>
    </row>
    <row r="1880" spans="1:14" s="29" customFormat="1">
      <c r="A1880" s="30" t="s">
        <v>2619</v>
      </c>
      <c r="B1880" s="84">
        <f t="shared" si="96"/>
        <v>68</v>
      </c>
      <c r="C1880" s="84">
        <f t="shared" si="97"/>
        <v>61.5</v>
      </c>
      <c r="D1880" s="84">
        <v>1.5</v>
      </c>
      <c r="E1880" s="37"/>
      <c r="F1880" s="147" t="s">
        <v>2644</v>
      </c>
      <c r="H1880" s="145"/>
      <c r="I1880" s="19"/>
      <c r="J1880" s="19"/>
      <c r="K1880" s="19"/>
      <c r="L1880" s="75"/>
      <c r="M1880" s="102"/>
      <c r="N1880" s="89"/>
    </row>
    <row r="1881" spans="1:14">
      <c r="A1881" s="30" t="s">
        <v>2596</v>
      </c>
      <c r="B1881" s="84">
        <f t="shared" si="96"/>
        <v>63</v>
      </c>
      <c r="C1881" s="84">
        <f t="shared" si="97"/>
        <v>56.58</v>
      </c>
      <c r="D1881" s="84">
        <v>1.38</v>
      </c>
      <c r="E1881" s="37"/>
      <c r="F1881" s="147">
        <v>603</v>
      </c>
      <c r="M1881" s="102"/>
    </row>
    <row r="1882" spans="1:14" s="29" customFormat="1">
      <c r="A1882" s="30" t="s">
        <v>1776</v>
      </c>
      <c r="B1882" s="84">
        <f t="shared" si="96"/>
        <v>42</v>
      </c>
      <c r="C1882" s="84">
        <f t="shared" si="97"/>
        <v>38.130000000000003</v>
      </c>
      <c r="D1882" s="84">
        <v>0.93</v>
      </c>
      <c r="E1882" s="30" t="s">
        <v>528</v>
      </c>
      <c r="F1882" s="147">
        <v>603</v>
      </c>
      <c r="H1882" s="145"/>
      <c r="I1882" s="19"/>
      <c r="J1882" s="19"/>
      <c r="K1882" s="19"/>
      <c r="L1882" s="75"/>
      <c r="M1882" s="102"/>
      <c r="N1882" s="89"/>
    </row>
    <row r="1883" spans="1:14" s="29" customFormat="1">
      <c r="A1883" s="30" t="s">
        <v>3502</v>
      </c>
      <c r="B1883" s="84">
        <f t="shared" si="96"/>
        <v>84</v>
      </c>
      <c r="C1883" s="84">
        <f t="shared" si="97"/>
        <v>75.850000000000009</v>
      </c>
      <c r="D1883" s="84">
        <v>1.85</v>
      </c>
      <c r="E1883" s="30" t="s">
        <v>2646</v>
      </c>
      <c r="F1883" s="147">
        <v>783</v>
      </c>
      <c r="H1883" s="145"/>
      <c r="I1883" s="19"/>
      <c r="J1883" s="19"/>
      <c r="K1883" s="19"/>
      <c r="L1883" s="75"/>
      <c r="M1883" s="102"/>
      <c r="N1883" s="89"/>
    </row>
    <row r="1884" spans="1:14" s="29" customFormat="1">
      <c r="A1884" s="30" t="s">
        <v>6782</v>
      </c>
      <c r="B1884" s="84">
        <f t="shared" si="96"/>
        <v>100</v>
      </c>
      <c r="C1884" s="84">
        <f t="shared" si="97"/>
        <v>90.2</v>
      </c>
      <c r="D1884" s="84">
        <v>2.2000000000000002</v>
      </c>
      <c r="E1884" s="30" t="s">
        <v>2646</v>
      </c>
      <c r="F1884" s="147"/>
      <c r="H1884" s="145"/>
      <c r="I1884" s="19">
        <v>5</v>
      </c>
      <c r="J1884" s="19"/>
      <c r="K1884" s="19"/>
      <c r="L1884" s="75"/>
      <c r="M1884" s="102"/>
      <c r="N1884" s="89"/>
    </row>
    <row r="1885" spans="1:14" s="29" customFormat="1">
      <c r="A1885" s="30" t="s">
        <v>5834</v>
      </c>
      <c r="B1885" s="84">
        <f t="shared" si="96"/>
        <v>100</v>
      </c>
      <c r="C1885" s="84">
        <f t="shared" si="97"/>
        <v>90.2</v>
      </c>
      <c r="D1885" s="84">
        <v>2.2000000000000002</v>
      </c>
      <c r="E1885" s="30" t="s">
        <v>2646</v>
      </c>
      <c r="F1885" s="147">
        <v>10</v>
      </c>
      <c r="H1885" s="145"/>
      <c r="I1885" s="19"/>
      <c r="J1885" s="19"/>
      <c r="K1885" s="19"/>
      <c r="L1885" s="75"/>
      <c r="M1885" s="102"/>
      <c r="N1885" s="89"/>
    </row>
    <row r="1886" spans="1:14" s="29" customFormat="1">
      <c r="A1886" s="37" t="s">
        <v>352</v>
      </c>
      <c r="B1886" s="84">
        <f t="shared" si="96"/>
        <v>282</v>
      </c>
      <c r="C1886" s="84">
        <f t="shared" si="97"/>
        <v>256.25</v>
      </c>
      <c r="D1886" s="84">
        <v>6.25</v>
      </c>
      <c r="E1886" s="37"/>
      <c r="F1886" s="147"/>
      <c r="H1886" s="145"/>
      <c r="I1886" s="19"/>
      <c r="J1886" s="19"/>
      <c r="K1886" s="19"/>
      <c r="L1886" s="75"/>
      <c r="M1886" s="102"/>
      <c r="N1886" s="89"/>
    </row>
    <row r="1887" spans="1:14" s="29" customFormat="1">
      <c r="A1887" s="30" t="s">
        <v>2604</v>
      </c>
      <c r="B1887" s="84">
        <f t="shared" si="96"/>
        <v>185</v>
      </c>
      <c r="C1887" s="84">
        <f t="shared" si="97"/>
        <v>168.1</v>
      </c>
      <c r="D1887" s="84">
        <v>4.0999999999999996</v>
      </c>
      <c r="E1887" s="30" t="s">
        <v>1491</v>
      </c>
      <c r="F1887" s="147" t="s">
        <v>782</v>
      </c>
      <c r="H1887" s="145"/>
      <c r="I1887" s="19"/>
      <c r="J1887" s="19" t="s">
        <v>782</v>
      </c>
      <c r="K1887" s="19"/>
      <c r="L1887" s="75"/>
      <c r="M1887" s="102"/>
      <c r="N1887" s="89"/>
    </row>
    <row r="1888" spans="1:14" s="29" customFormat="1">
      <c r="A1888" s="30" t="s">
        <v>6450</v>
      </c>
      <c r="B1888" s="84">
        <f t="shared" si="96"/>
        <v>104</v>
      </c>
      <c r="C1888" s="84">
        <f t="shared" si="97"/>
        <v>94.3</v>
      </c>
      <c r="D1888" s="84">
        <v>2.2999999999999998</v>
      </c>
      <c r="E1888" s="30" t="s">
        <v>2646</v>
      </c>
      <c r="F1888" s="147">
        <v>5</v>
      </c>
      <c r="H1888" s="145"/>
      <c r="I1888" s="19"/>
      <c r="J1888" s="19">
        <v>5</v>
      </c>
      <c r="K1888" s="19"/>
      <c r="L1888" s="75"/>
      <c r="M1888" s="102"/>
      <c r="N1888" s="89"/>
    </row>
    <row r="1889" spans="1:14" s="29" customFormat="1">
      <c r="A1889" s="30" t="s">
        <v>3804</v>
      </c>
      <c r="B1889" s="84">
        <f t="shared" ref="B1889:B1892" si="98">ROUNDUP(C1889*1.1,0)</f>
        <v>145</v>
      </c>
      <c r="C1889" s="84">
        <f t="shared" ref="C1889:C1892" si="99">$K$2*D1889</f>
        <v>131.20000000000002</v>
      </c>
      <c r="D1889" s="84">
        <v>3.2</v>
      </c>
      <c r="E1889" s="30" t="s">
        <v>2646</v>
      </c>
      <c r="F1889" s="147">
        <v>2686</v>
      </c>
      <c r="H1889" s="145"/>
      <c r="I1889" s="19"/>
      <c r="J1889" s="19"/>
      <c r="K1889" s="19"/>
      <c r="L1889" s="75"/>
      <c r="M1889" s="102"/>
      <c r="N1889" s="89"/>
    </row>
    <row r="1890" spans="1:14" s="29" customFormat="1">
      <c r="A1890" s="30" t="s">
        <v>1775</v>
      </c>
      <c r="B1890" s="84">
        <f t="shared" si="98"/>
        <v>0</v>
      </c>
      <c r="C1890" s="84">
        <f t="shared" si="99"/>
        <v>0</v>
      </c>
      <c r="D1890" s="84">
        <v>0</v>
      </c>
      <c r="E1890" s="30" t="s">
        <v>1490</v>
      </c>
      <c r="F1890" s="147"/>
      <c r="H1890" s="145"/>
      <c r="I1890" s="19"/>
      <c r="J1890" s="19"/>
      <c r="K1890" s="19"/>
      <c r="L1890" s="75"/>
      <c r="M1890" s="102"/>
      <c r="N1890" s="89"/>
    </row>
    <row r="1891" spans="1:14" s="29" customFormat="1">
      <c r="A1891" s="30" t="s">
        <v>3803</v>
      </c>
      <c r="B1891" s="84">
        <f t="shared" si="98"/>
        <v>249</v>
      </c>
      <c r="C1891" s="84">
        <f t="shared" si="99"/>
        <v>225.5</v>
      </c>
      <c r="D1891" s="84">
        <v>5.5</v>
      </c>
      <c r="E1891" s="30" t="s">
        <v>2646</v>
      </c>
      <c r="F1891" s="147">
        <v>1</v>
      </c>
      <c r="H1891" s="145"/>
      <c r="I1891" s="19"/>
      <c r="J1891" s="19"/>
      <c r="K1891" s="19"/>
      <c r="L1891" s="75"/>
      <c r="M1891" s="102"/>
      <c r="N1891" s="89"/>
    </row>
    <row r="1892" spans="1:14" s="29" customFormat="1">
      <c r="A1892" s="30" t="s">
        <v>3805</v>
      </c>
      <c r="B1892" s="84">
        <f t="shared" si="98"/>
        <v>91</v>
      </c>
      <c r="C1892" s="84">
        <f t="shared" si="99"/>
        <v>82</v>
      </c>
      <c r="D1892" s="84">
        <v>2</v>
      </c>
      <c r="E1892" s="30" t="s">
        <v>2646</v>
      </c>
      <c r="F1892" s="147">
        <v>320</v>
      </c>
      <c r="H1892" s="145"/>
      <c r="I1892" s="19"/>
      <c r="J1892" s="19"/>
      <c r="K1892" s="19"/>
      <c r="L1892" s="75"/>
      <c r="M1892" s="102"/>
      <c r="N1892" s="89"/>
    </row>
    <row r="1893" spans="1:14" s="29" customFormat="1">
      <c r="A1893" s="30" t="s">
        <v>3806</v>
      </c>
      <c r="B1893" s="84">
        <f t="shared" si="96"/>
        <v>91</v>
      </c>
      <c r="C1893" s="84">
        <f t="shared" si="97"/>
        <v>82</v>
      </c>
      <c r="D1893" s="84">
        <v>2</v>
      </c>
      <c r="E1893" s="30" t="s">
        <v>2646</v>
      </c>
      <c r="F1893" s="147"/>
      <c r="H1893" s="145"/>
      <c r="I1893" s="19"/>
      <c r="J1893" s="19"/>
      <c r="K1893" s="19"/>
      <c r="L1893" s="75"/>
      <c r="M1893" s="102"/>
      <c r="N1893" s="89"/>
    </row>
    <row r="1894" spans="1:14" s="29" customFormat="1">
      <c r="A1894" s="30" t="s">
        <v>2061</v>
      </c>
      <c r="B1894" s="84">
        <f t="shared" si="96"/>
        <v>0</v>
      </c>
      <c r="C1894" s="84">
        <f t="shared" si="97"/>
        <v>0</v>
      </c>
      <c r="D1894" s="84">
        <v>0</v>
      </c>
      <c r="E1894" s="30" t="s">
        <v>1490</v>
      </c>
      <c r="F1894" s="147"/>
      <c r="H1894" s="145"/>
      <c r="I1894" s="19"/>
      <c r="J1894" s="19"/>
      <c r="K1894" s="19"/>
      <c r="L1894" s="75"/>
      <c r="M1894" s="102"/>
      <c r="N1894" s="89"/>
    </row>
    <row r="1895" spans="1:14">
      <c r="A1895" s="48" t="s">
        <v>3809</v>
      </c>
      <c r="B1895" s="84">
        <f t="shared" si="96"/>
        <v>0</v>
      </c>
      <c r="C1895" s="84">
        <f t="shared" si="97"/>
        <v>0</v>
      </c>
      <c r="D1895" s="84">
        <v>0</v>
      </c>
      <c r="E1895" s="30" t="s">
        <v>1088</v>
      </c>
      <c r="M1895" s="102"/>
    </row>
    <row r="1896" spans="1:14">
      <c r="A1896" s="48" t="s">
        <v>3807</v>
      </c>
      <c r="B1896" s="84">
        <f t="shared" si="96"/>
        <v>82</v>
      </c>
      <c r="C1896" s="84">
        <f t="shared" si="97"/>
        <v>73.8</v>
      </c>
      <c r="D1896" s="84">
        <v>1.8</v>
      </c>
      <c r="E1896" s="30" t="s">
        <v>2646</v>
      </c>
      <c r="M1896" s="102"/>
    </row>
    <row r="1897" spans="1:14">
      <c r="A1897" s="48" t="s">
        <v>3808</v>
      </c>
      <c r="B1897" s="84">
        <f t="shared" si="96"/>
        <v>91</v>
      </c>
      <c r="C1897" s="84">
        <f t="shared" si="97"/>
        <v>82</v>
      </c>
      <c r="D1897" s="84">
        <v>2</v>
      </c>
      <c r="E1897" s="30" t="s">
        <v>2646</v>
      </c>
      <c r="F1897" s="147">
        <v>810</v>
      </c>
      <c r="M1897" s="102"/>
    </row>
    <row r="1898" spans="1:14" s="29" customFormat="1">
      <c r="A1898" s="30" t="s">
        <v>3029</v>
      </c>
      <c r="B1898" s="84">
        <f t="shared" si="96"/>
        <v>68</v>
      </c>
      <c r="C1898" s="84">
        <f t="shared" si="97"/>
        <v>61.5</v>
      </c>
      <c r="D1898" s="84">
        <v>1.5</v>
      </c>
      <c r="E1898" s="30" t="s">
        <v>1490</v>
      </c>
      <c r="F1898" s="147"/>
      <c r="H1898" s="145"/>
      <c r="I1898" s="19"/>
      <c r="J1898" s="19"/>
      <c r="K1898" s="19"/>
      <c r="L1898" s="75"/>
      <c r="M1898" s="102"/>
      <c r="N1898" s="89"/>
    </row>
    <row r="1899" spans="1:14" s="29" customFormat="1">
      <c r="A1899" s="30" t="s">
        <v>5434</v>
      </c>
      <c r="B1899" s="84">
        <f t="shared" si="96"/>
        <v>91</v>
      </c>
      <c r="C1899" s="84">
        <f t="shared" si="97"/>
        <v>82</v>
      </c>
      <c r="D1899" s="84">
        <v>2</v>
      </c>
      <c r="E1899" s="30" t="s">
        <v>1490</v>
      </c>
      <c r="F1899" s="147" t="s">
        <v>5435</v>
      </c>
      <c r="H1899" s="217">
        <v>44050</v>
      </c>
      <c r="I1899" s="19"/>
      <c r="J1899" s="19"/>
      <c r="K1899" s="19"/>
      <c r="L1899" s="75"/>
      <c r="M1899" s="102"/>
      <c r="N1899" s="89"/>
    </row>
    <row r="1900" spans="1:14">
      <c r="A1900" s="30" t="s">
        <v>4314</v>
      </c>
      <c r="B1900" s="84">
        <f t="shared" si="96"/>
        <v>181</v>
      </c>
      <c r="C1900" s="84">
        <f t="shared" si="97"/>
        <v>164</v>
      </c>
      <c r="D1900" s="84">
        <v>4</v>
      </c>
      <c r="E1900" s="30" t="s">
        <v>1088</v>
      </c>
      <c r="M1900" s="102"/>
    </row>
    <row r="1901" spans="1:14" s="29" customFormat="1">
      <c r="A1901" s="30" t="s">
        <v>3747</v>
      </c>
      <c r="B1901" s="84">
        <f t="shared" si="96"/>
        <v>68</v>
      </c>
      <c r="C1901" s="84">
        <f t="shared" si="97"/>
        <v>61.5</v>
      </c>
      <c r="D1901" s="84">
        <v>1.5</v>
      </c>
      <c r="E1901" s="30" t="s">
        <v>2646</v>
      </c>
      <c r="F1901" s="147" t="s">
        <v>3735</v>
      </c>
      <c r="H1901" s="145"/>
      <c r="I1901" s="19">
        <v>0</v>
      </c>
      <c r="J1901" s="19"/>
      <c r="K1901" s="19"/>
      <c r="L1901" s="75"/>
      <c r="M1901" s="102"/>
      <c r="N1901" s="89"/>
    </row>
    <row r="1902" spans="1:14" s="29" customFormat="1">
      <c r="A1902" s="30" t="s">
        <v>6708</v>
      </c>
      <c r="B1902" s="84">
        <f t="shared" si="96"/>
        <v>73</v>
      </c>
      <c r="C1902" s="84">
        <f t="shared" si="97"/>
        <v>65.600000000000009</v>
      </c>
      <c r="D1902" s="84">
        <v>1.6</v>
      </c>
      <c r="E1902" s="30" t="s">
        <v>2646</v>
      </c>
      <c r="F1902" s="147"/>
      <c r="H1902" s="145"/>
      <c r="I1902" s="19">
        <v>10</v>
      </c>
      <c r="J1902" s="19"/>
      <c r="K1902" s="19"/>
      <c r="L1902" s="75"/>
      <c r="M1902" s="102"/>
      <c r="N1902" s="89"/>
    </row>
    <row r="1903" spans="1:14" s="29" customFormat="1">
      <c r="A1903" s="30" t="s">
        <v>6484</v>
      </c>
      <c r="B1903" s="84">
        <f t="shared" si="96"/>
        <v>50</v>
      </c>
      <c r="C1903" s="84">
        <f t="shared" si="97"/>
        <v>45.1</v>
      </c>
      <c r="D1903" s="84">
        <v>1.1000000000000001</v>
      </c>
      <c r="E1903" s="30" t="s">
        <v>1490</v>
      </c>
      <c r="F1903" s="147" t="s">
        <v>2511</v>
      </c>
      <c r="H1903" s="145"/>
      <c r="I1903" s="19"/>
      <c r="J1903" s="19"/>
      <c r="K1903" s="19"/>
      <c r="L1903" s="75"/>
      <c r="M1903" s="102"/>
      <c r="N1903" s="89"/>
    </row>
    <row r="1904" spans="1:14" s="29" customFormat="1">
      <c r="A1904" s="30" t="s">
        <v>3634</v>
      </c>
      <c r="B1904" s="84">
        <f t="shared" si="96"/>
        <v>91</v>
      </c>
      <c r="C1904" s="84">
        <f t="shared" si="97"/>
        <v>82</v>
      </c>
      <c r="D1904" s="84">
        <v>2</v>
      </c>
      <c r="E1904" s="30"/>
      <c r="F1904" s="147" t="s">
        <v>782</v>
      </c>
      <c r="H1904" s="145"/>
      <c r="I1904" s="19"/>
      <c r="J1904" s="19"/>
      <c r="K1904" s="19"/>
      <c r="L1904" s="75"/>
      <c r="M1904" s="102"/>
      <c r="N1904" s="89"/>
    </row>
    <row r="1905" spans="1:14" s="29" customFormat="1">
      <c r="A1905" s="30" t="s">
        <v>3664</v>
      </c>
      <c r="B1905" s="84">
        <f t="shared" si="96"/>
        <v>46</v>
      </c>
      <c r="C1905" s="84">
        <f t="shared" si="97"/>
        <v>41</v>
      </c>
      <c r="D1905" s="84">
        <v>1</v>
      </c>
      <c r="E1905" s="30" t="s">
        <v>1490</v>
      </c>
      <c r="F1905" s="147" t="s">
        <v>3665</v>
      </c>
      <c r="H1905" s="145"/>
      <c r="I1905" s="19"/>
      <c r="J1905" s="19"/>
      <c r="K1905" s="19"/>
      <c r="L1905" s="75"/>
      <c r="M1905" s="102"/>
      <c r="N1905" s="89"/>
    </row>
    <row r="1906" spans="1:14">
      <c r="A1906" s="30" t="s">
        <v>3122</v>
      </c>
      <c r="B1906" s="84">
        <f t="shared" si="96"/>
        <v>91</v>
      </c>
      <c r="C1906" s="84">
        <f t="shared" si="97"/>
        <v>82</v>
      </c>
      <c r="D1906" s="84">
        <v>2</v>
      </c>
      <c r="E1906" s="30"/>
      <c r="F1906" s="147" t="s">
        <v>5550</v>
      </c>
      <c r="M1906" s="101"/>
    </row>
    <row r="1907" spans="1:14" s="29" customFormat="1">
      <c r="A1907" s="30" t="s">
        <v>5234</v>
      </c>
      <c r="B1907" s="84">
        <f t="shared" si="96"/>
        <v>100</v>
      </c>
      <c r="C1907" s="84">
        <f t="shared" si="97"/>
        <v>90.2</v>
      </c>
      <c r="D1907" s="84">
        <v>2.2000000000000002</v>
      </c>
      <c r="E1907" s="30"/>
      <c r="F1907" s="147" t="s">
        <v>5233</v>
      </c>
      <c r="H1907" s="217">
        <v>44008</v>
      </c>
      <c r="I1907" s="19"/>
      <c r="J1907" s="19"/>
      <c r="K1907" s="19"/>
      <c r="L1907" s="75"/>
      <c r="M1907" s="101"/>
      <c r="N1907" s="89"/>
    </row>
    <row r="1908" spans="1:14" s="29" customFormat="1">
      <c r="A1908" s="30" t="s">
        <v>4511</v>
      </c>
      <c r="B1908" s="84">
        <f t="shared" si="96"/>
        <v>77</v>
      </c>
      <c r="C1908" s="84">
        <f t="shared" si="97"/>
        <v>69.7</v>
      </c>
      <c r="D1908" s="84">
        <v>1.7</v>
      </c>
      <c r="E1908" s="30" t="s">
        <v>2646</v>
      </c>
      <c r="F1908" s="147" t="s">
        <v>4512</v>
      </c>
      <c r="H1908" s="145"/>
      <c r="I1908" s="19"/>
      <c r="J1908" s="19"/>
      <c r="K1908" s="19"/>
      <c r="L1908" s="75"/>
      <c r="M1908" s="101"/>
      <c r="N1908" s="89"/>
    </row>
    <row r="1909" spans="1:14">
      <c r="A1909" s="30" t="s">
        <v>4685</v>
      </c>
      <c r="B1909" s="84">
        <f t="shared" si="96"/>
        <v>100</v>
      </c>
      <c r="C1909" s="84">
        <f t="shared" si="97"/>
        <v>90.2</v>
      </c>
      <c r="D1909" s="84">
        <v>2.2000000000000002</v>
      </c>
      <c r="E1909" s="30" t="s">
        <v>2646</v>
      </c>
      <c r="F1909" s="147">
        <v>1323</v>
      </c>
      <c r="M1909" s="102"/>
    </row>
    <row r="1910" spans="1:14" s="29" customFormat="1">
      <c r="A1910" s="30" t="s">
        <v>5991</v>
      </c>
      <c r="B1910" s="84">
        <f t="shared" si="96"/>
        <v>109</v>
      </c>
      <c r="C1910" s="84">
        <f t="shared" si="97"/>
        <v>98.399999999999991</v>
      </c>
      <c r="D1910" s="84">
        <v>2.4</v>
      </c>
      <c r="E1910" s="37"/>
      <c r="F1910" s="147" t="s">
        <v>2283</v>
      </c>
      <c r="H1910" s="145"/>
      <c r="I1910" s="19"/>
      <c r="J1910" s="19"/>
      <c r="K1910" s="19"/>
      <c r="L1910" s="75"/>
      <c r="M1910" s="102"/>
      <c r="N1910" s="89"/>
    </row>
    <row r="1911" spans="1:14" s="29" customFormat="1">
      <c r="A1911" s="30" t="s">
        <v>6558</v>
      </c>
      <c r="B1911" s="84">
        <f t="shared" si="96"/>
        <v>127</v>
      </c>
      <c r="C1911" s="84">
        <f t="shared" si="97"/>
        <v>114.8</v>
      </c>
      <c r="D1911" s="84">
        <v>2.8</v>
      </c>
      <c r="E1911" s="37"/>
      <c r="F1911" s="147"/>
      <c r="G1911" s="29" t="s">
        <v>6556</v>
      </c>
      <c r="H1911" s="145"/>
      <c r="I1911" s="19">
        <v>5</v>
      </c>
      <c r="J1911" s="19"/>
      <c r="K1911" s="19"/>
      <c r="L1911" s="75"/>
      <c r="M1911" s="102"/>
      <c r="N1911" s="89"/>
    </row>
    <row r="1912" spans="1:14" s="29" customFormat="1">
      <c r="A1912" s="30" t="s">
        <v>5039</v>
      </c>
      <c r="B1912" s="84">
        <f t="shared" si="96"/>
        <v>82</v>
      </c>
      <c r="C1912" s="84">
        <f t="shared" si="97"/>
        <v>73.8</v>
      </c>
      <c r="D1912" s="84">
        <v>1.8</v>
      </c>
      <c r="E1912" s="30" t="s">
        <v>2646</v>
      </c>
      <c r="F1912" s="147" t="s">
        <v>2351</v>
      </c>
      <c r="H1912" s="145"/>
      <c r="I1912" s="19"/>
      <c r="J1912" s="19"/>
      <c r="K1912" s="19"/>
      <c r="L1912" s="75"/>
      <c r="M1912" s="102"/>
      <c r="N1912" s="89"/>
    </row>
    <row r="1913" spans="1:14" s="29" customFormat="1">
      <c r="A1913" s="30" t="s">
        <v>4426</v>
      </c>
      <c r="B1913" s="84">
        <f t="shared" si="96"/>
        <v>118</v>
      </c>
      <c r="C1913" s="84">
        <f t="shared" si="97"/>
        <v>106.60000000000001</v>
      </c>
      <c r="D1913" s="84">
        <v>2.6</v>
      </c>
      <c r="E1913" s="30" t="s">
        <v>4427</v>
      </c>
      <c r="F1913" s="147">
        <v>830</v>
      </c>
      <c r="H1913" s="145"/>
      <c r="I1913" s="19"/>
      <c r="J1913" s="19"/>
      <c r="K1913" s="19"/>
      <c r="L1913" s="75"/>
      <c r="M1913" s="102"/>
      <c r="N1913" s="89"/>
    </row>
    <row r="1914" spans="1:14" s="29" customFormat="1">
      <c r="A1914" s="30" t="s">
        <v>4907</v>
      </c>
      <c r="B1914" s="84">
        <f t="shared" si="96"/>
        <v>68</v>
      </c>
      <c r="C1914" s="84">
        <f t="shared" si="97"/>
        <v>61.5</v>
      </c>
      <c r="D1914" s="84">
        <v>1.5</v>
      </c>
      <c r="E1914" s="30" t="s">
        <v>1490</v>
      </c>
      <c r="F1914" s="147"/>
      <c r="H1914" s="145"/>
      <c r="I1914" s="19"/>
      <c r="J1914" s="19"/>
      <c r="K1914" s="19"/>
      <c r="L1914" s="75"/>
      <c r="M1914" s="102"/>
      <c r="N1914" s="89"/>
    </row>
    <row r="1915" spans="1:14" s="29" customFormat="1">
      <c r="A1915" s="30" t="s">
        <v>4447</v>
      </c>
      <c r="B1915" s="84">
        <f t="shared" si="96"/>
        <v>82</v>
      </c>
      <c r="C1915" s="84">
        <f t="shared" si="97"/>
        <v>73.8</v>
      </c>
      <c r="D1915" s="84">
        <v>1.8</v>
      </c>
      <c r="E1915" s="30" t="s">
        <v>2646</v>
      </c>
      <c r="F1915" s="147">
        <v>1355</v>
      </c>
      <c r="H1915" s="145"/>
      <c r="I1915" s="19"/>
      <c r="J1915" s="19"/>
      <c r="K1915" s="19"/>
      <c r="L1915" s="75"/>
      <c r="M1915" s="102"/>
      <c r="N1915" s="89"/>
    </row>
    <row r="1916" spans="1:14" s="29" customFormat="1">
      <c r="A1916" s="30" t="s">
        <v>4448</v>
      </c>
      <c r="B1916" s="84">
        <f t="shared" si="96"/>
        <v>154</v>
      </c>
      <c r="C1916" s="84">
        <f t="shared" si="97"/>
        <v>139.4</v>
      </c>
      <c r="D1916" s="84">
        <v>3.4</v>
      </c>
      <c r="E1916" s="30" t="s">
        <v>1088</v>
      </c>
      <c r="F1916" s="147">
        <v>136</v>
      </c>
      <c r="H1916" s="145"/>
      <c r="I1916" s="19"/>
      <c r="J1916" s="19"/>
      <c r="K1916" s="19"/>
      <c r="L1916" s="75"/>
      <c r="M1916" s="102"/>
      <c r="N1916" s="89"/>
    </row>
    <row r="1917" spans="1:14" s="29" customFormat="1">
      <c r="A1917" s="30" t="s">
        <v>5596</v>
      </c>
      <c r="B1917" s="84">
        <f t="shared" si="96"/>
        <v>59</v>
      </c>
      <c r="C1917" s="84">
        <f t="shared" si="97"/>
        <v>53.300000000000004</v>
      </c>
      <c r="D1917" s="84">
        <v>1.3</v>
      </c>
      <c r="E1917" s="30" t="s">
        <v>1490</v>
      </c>
      <c r="F1917" s="147"/>
      <c r="H1917" s="145"/>
      <c r="I1917" s="19"/>
      <c r="J1917" s="19"/>
      <c r="K1917" s="19"/>
      <c r="L1917" s="75"/>
      <c r="M1917" s="102"/>
      <c r="N1917" s="89"/>
    </row>
    <row r="1918" spans="1:14" s="29" customFormat="1">
      <c r="A1918" s="30" t="s">
        <v>6079</v>
      </c>
      <c r="B1918" s="84">
        <f t="shared" si="96"/>
        <v>68</v>
      </c>
      <c r="C1918" s="84">
        <f t="shared" si="97"/>
        <v>61.5</v>
      </c>
      <c r="D1918" s="84">
        <v>1.5</v>
      </c>
      <c r="E1918" s="30" t="s">
        <v>2646</v>
      </c>
      <c r="F1918" s="147" t="s">
        <v>6078</v>
      </c>
      <c r="H1918" s="217">
        <v>44225</v>
      </c>
      <c r="I1918" s="19">
        <v>10</v>
      </c>
      <c r="J1918" s="19"/>
      <c r="K1918" s="19"/>
      <c r="L1918" s="75"/>
      <c r="M1918" s="102"/>
      <c r="N1918" s="89"/>
    </row>
    <row r="1919" spans="1:14" s="29" customFormat="1">
      <c r="A1919" s="30" t="s">
        <v>2546</v>
      </c>
      <c r="B1919" s="84">
        <f t="shared" si="96"/>
        <v>176</v>
      </c>
      <c r="C1919" s="84">
        <f t="shared" si="97"/>
        <v>159.9</v>
      </c>
      <c r="D1919" s="84">
        <v>3.9</v>
      </c>
      <c r="E1919" s="37"/>
      <c r="F1919" s="147">
        <v>4</v>
      </c>
      <c r="H1919" s="145"/>
      <c r="I1919" s="19"/>
      <c r="J1919" s="19"/>
      <c r="K1919" s="19"/>
      <c r="L1919" s="75"/>
      <c r="M1919" s="102"/>
      <c r="N1919" s="89"/>
    </row>
    <row r="1920" spans="1:14" s="29" customFormat="1">
      <c r="A1920" s="30" t="s">
        <v>4145</v>
      </c>
      <c r="B1920" s="84">
        <f t="shared" si="96"/>
        <v>113</v>
      </c>
      <c r="C1920" s="84">
        <f t="shared" si="97"/>
        <v>102.5</v>
      </c>
      <c r="D1920" s="84">
        <v>2.5</v>
      </c>
      <c r="E1920" s="30" t="s">
        <v>2646</v>
      </c>
      <c r="F1920" s="147" t="s">
        <v>4144</v>
      </c>
      <c r="H1920" s="145"/>
      <c r="I1920" s="19">
        <v>5</v>
      </c>
      <c r="J1920" s="19"/>
      <c r="K1920" s="19"/>
      <c r="L1920" s="75"/>
      <c r="M1920" s="102"/>
      <c r="N1920" s="89"/>
    </row>
    <row r="1921" spans="1:14" s="29" customFormat="1">
      <c r="A1921" s="30" t="s">
        <v>5870</v>
      </c>
      <c r="B1921" s="84">
        <f t="shared" si="96"/>
        <v>154</v>
      </c>
      <c r="C1921" s="84">
        <f t="shared" si="97"/>
        <v>139.4</v>
      </c>
      <c r="D1921" s="84">
        <v>3.4</v>
      </c>
      <c r="E1921" s="30" t="s">
        <v>2646</v>
      </c>
      <c r="F1921" s="147">
        <v>10</v>
      </c>
      <c r="H1921" s="145"/>
      <c r="I1921" s="19"/>
      <c r="J1921" s="19"/>
      <c r="K1921" s="19"/>
      <c r="L1921" s="75"/>
      <c r="M1921" s="102"/>
      <c r="N1921" s="89"/>
    </row>
    <row r="1922" spans="1:14" s="29" customFormat="1">
      <c r="A1922" s="30" t="s">
        <v>2627</v>
      </c>
      <c r="B1922" s="84">
        <f t="shared" si="96"/>
        <v>136</v>
      </c>
      <c r="C1922" s="84">
        <f t="shared" si="97"/>
        <v>123</v>
      </c>
      <c r="D1922" s="84">
        <v>3</v>
      </c>
      <c r="E1922" s="37"/>
      <c r="F1922" s="147">
        <v>10</v>
      </c>
      <c r="H1922" s="145"/>
      <c r="I1922" s="19"/>
      <c r="J1922" s="19"/>
      <c r="K1922" s="19"/>
      <c r="L1922" s="75"/>
      <c r="M1922" s="102"/>
      <c r="N1922" s="89"/>
    </row>
    <row r="1923" spans="1:14" s="29" customFormat="1">
      <c r="A1923" s="30" t="s">
        <v>4043</v>
      </c>
      <c r="B1923" s="84">
        <f t="shared" si="96"/>
        <v>136</v>
      </c>
      <c r="C1923" s="84">
        <f t="shared" si="97"/>
        <v>123</v>
      </c>
      <c r="D1923" s="84">
        <v>3</v>
      </c>
      <c r="E1923" s="37"/>
      <c r="F1923" s="147" t="s">
        <v>4044</v>
      </c>
      <c r="H1923" s="145"/>
      <c r="I1923" s="19"/>
      <c r="J1923" s="19"/>
      <c r="K1923" s="19"/>
      <c r="L1923" s="75"/>
      <c r="M1923" s="102"/>
      <c r="N1923" s="89"/>
    </row>
    <row r="1924" spans="1:14" s="29" customFormat="1">
      <c r="A1924" s="30" t="s">
        <v>5871</v>
      </c>
      <c r="B1924" s="84">
        <f t="shared" si="96"/>
        <v>136</v>
      </c>
      <c r="C1924" s="84">
        <f t="shared" si="97"/>
        <v>123</v>
      </c>
      <c r="D1924" s="84">
        <v>3</v>
      </c>
      <c r="E1924" s="30" t="s">
        <v>2646</v>
      </c>
      <c r="F1924" s="147" t="s">
        <v>2823</v>
      </c>
      <c r="G1924" s="29" t="s">
        <v>6863</v>
      </c>
      <c r="H1924" s="217">
        <v>44508</v>
      </c>
      <c r="I1924" s="19">
        <v>3</v>
      </c>
      <c r="J1924" s="19"/>
      <c r="K1924" s="19"/>
      <c r="L1924" s="75"/>
      <c r="M1924" s="102"/>
      <c r="N1924" s="89"/>
    </row>
    <row r="1925" spans="1:14" s="29" customFormat="1">
      <c r="A1925" s="30" t="s">
        <v>4277</v>
      </c>
      <c r="B1925" s="84">
        <f t="shared" si="96"/>
        <v>249</v>
      </c>
      <c r="C1925" s="84">
        <f t="shared" si="97"/>
        <v>225.5</v>
      </c>
      <c r="D1925" s="84">
        <v>5.5</v>
      </c>
      <c r="E1925" s="30" t="s">
        <v>1490</v>
      </c>
      <c r="F1925" s="147" t="s">
        <v>782</v>
      </c>
      <c r="H1925" s="145"/>
      <c r="I1925" s="19"/>
      <c r="J1925" s="19"/>
      <c r="K1925" s="19"/>
      <c r="L1925" s="75"/>
      <c r="M1925" s="102"/>
      <c r="N1925" s="89"/>
    </row>
    <row r="1926" spans="1:14" s="29" customFormat="1">
      <c r="A1926" s="30" t="s">
        <v>3341</v>
      </c>
      <c r="B1926" s="84">
        <f t="shared" si="96"/>
        <v>406</v>
      </c>
      <c r="C1926" s="84">
        <f t="shared" si="97"/>
        <v>369</v>
      </c>
      <c r="D1926" s="84">
        <v>9</v>
      </c>
      <c r="E1926" s="30" t="s">
        <v>1490</v>
      </c>
      <c r="F1926" s="147">
        <v>3</v>
      </c>
      <c r="H1926" s="145"/>
      <c r="I1926" s="19">
        <v>0</v>
      </c>
      <c r="J1926" s="19"/>
      <c r="K1926" s="19"/>
      <c r="L1926" s="75"/>
      <c r="M1926" s="102"/>
      <c r="N1926" s="89"/>
    </row>
    <row r="1927" spans="1:14" s="29" customFormat="1">
      <c r="A1927" s="30" t="s">
        <v>4305</v>
      </c>
      <c r="B1927" s="84">
        <f t="shared" si="96"/>
        <v>451</v>
      </c>
      <c r="C1927" s="84">
        <f t="shared" si="97"/>
        <v>410</v>
      </c>
      <c r="D1927" s="84">
        <v>10</v>
      </c>
      <c r="E1927" s="30" t="s">
        <v>4306</v>
      </c>
      <c r="F1927" s="147">
        <v>2</v>
      </c>
      <c r="H1927" s="145"/>
      <c r="I1927" s="19"/>
      <c r="J1927" s="19"/>
      <c r="K1927" s="19"/>
      <c r="L1927" s="75"/>
      <c r="M1927" s="101"/>
      <c r="N1927" s="89"/>
    </row>
    <row r="1928" spans="1:14" s="29" customFormat="1">
      <c r="A1928" s="30" t="s">
        <v>2136</v>
      </c>
      <c r="B1928" s="84">
        <f t="shared" si="96"/>
        <v>361</v>
      </c>
      <c r="C1928" s="84">
        <f t="shared" si="97"/>
        <v>328</v>
      </c>
      <c r="D1928" s="84">
        <v>8</v>
      </c>
      <c r="E1928" s="30" t="s">
        <v>1490</v>
      </c>
      <c r="F1928" s="147" t="s">
        <v>2137</v>
      </c>
      <c r="H1928" s="145"/>
      <c r="I1928" s="19"/>
      <c r="J1928" s="19"/>
      <c r="K1928" s="19"/>
      <c r="L1928" s="75"/>
      <c r="M1928" s="101"/>
      <c r="N1928" s="89"/>
    </row>
    <row r="1929" spans="1:14" s="29" customFormat="1">
      <c r="A1929" s="30" t="s">
        <v>4315</v>
      </c>
      <c r="B1929" s="84">
        <f t="shared" si="96"/>
        <v>203</v>
      </c>
      <c r="C1929" s="84">
        <f t="shared" si="97"/>
        <v>184.5</v>
      </c>
      <c r="D1929" s="84">
        <v>4.5</v>
      </c>
      <c r="E1929" s="30"/>
      <c r="F1929" s="147" t="s">
        <v>4316</v>
      </c>
      <c r="H1929" s="145"/>
      <c r="I1929" s="19"/>
      <c r="J1929" s="19"/>
      <c r="K1929" s="19"/>
      <c r="L1929" s="75"/>
      <c r="M1929" s="101"/>
      <c r="N1929" s="89"/>
    </row>
    <row r="1930" spans="1:14" s="29" customFormat="1">
      <c r="A1930" s="30" t="s">
        <v>3728</v>
      </c>
      <c r="B1930" s="84">
        <f t="shared" si="96"/>
        <v>154</v>
      </c>
      <c r="C1930" s="84">
        <f t="shared" si="97"/>
        <v>139.4</v>
      </c>
      <c r="D1930" s="84">
        <v>3.4</v>
      </c>
      <c r="E1930" s="37"/>
      <c r="F1930" s="147" t="s">
        <v>2032</v>
      </c>
      <c r="H1930" s="145"/>
      <c r="I1930" s="19"/>
      <c r="J1930" s="19"/>
      <c r="K1930" s="19"/>
      <c r="L1930" s="75"/>
      <c r="M1930" s="101"/>
      <c r="N1930" s="89"/>
    </row>
    <row r="1931" spans="1:14" s="29" customFormat="1">
      <c r="A1931" s="30" t="s">
        <v>3729</v>
      </c>
      <c r="B1931" s="84">
        <f t="shared" si="96"/>
        <v>181</v>
      </c>
      <c r="C1931" s="84">
        <f t="shared" si="97"/>
        <v>164</v>
      </c>
      <c r="D1931" s="84">
        <v>4</v>
      </c>
      <c r="E1931" s="30" t="s">
        <v>528</v>
      </c>
      <c r="F1931" s="147"/>
      <c r="H1931" s="145"/>
      <c r="I1931" s="19"/>
      <c r="J1931" s="19"/>
      <c r="K1931" s="19"/>
      <c r="L1931" s="75"/>
      <c r="M1931" s="101"/>
      <c r="N1931" s="89"/>
    </row>
    <row r="1932" spans="1:14" s="29" customFormat="1">
      <c r="A1932" s="30" t="s">
        <v>3730</v>
      </c>
      <c r="B1932" s="84">
        <f t="shared" si="96"/>
        <v>181</v>
      </c>
      <c r="C1932" s="84">
        <f t="shared" si="97"/>
        <v>164</v>
      </c>
      <c r="D1932" s="84">
        <v>4</v>
      </c>
      <c r="E1932" s="30" t="s">
        <v>3732</v>
      </c>
      <c r="F1932" s="147" t="s">
        <v>2144</v>
      </c>
      <c r="H1932" s="145"/>
      <c r="I1932" s="19"/>
      <c r="J1932" s="19"/>
      <c r="K1932" s="19"/>
      <c r="L1932" s="75"/>
      <c r="M1932" s="101"/>
      <c r="N1932" s="89"/>
    </row>
    <row r="1933" spans="1:14" s="29" customFormat="1">
      <c r="A1933" s="30" t="s">
        <v>3731</v>
      </c>
      <c r="B1933" s="84">
        <f t="shared" si="96"/>
        <v>181</v>
      </c>
      <c r="C1933" s="84">
        <f t="shared" si="97"/>
        <v>164</v>
      </c>
      <c r="D1933" s="84">
        <v>4</v>
      </c>
      <c r="E1933" s="30" t="s">
        <v>528</v>
      </c>
      <c r="F1933" s="147"/>
      <c r="H1933" s="145"/>
      <c r="I1933" s="19"/>
      <c r="J1933" s="19"/>
      <c r="K1933" s="19"/>
      <c r="L1933" s="75"/>
      <c r="M1933" s="101"/>
      <c r="N1933" s="89"/>
    </row>
    <row r="1934" spans="1:14" s="29" customFormat="1">
      <c r="A1934" s="30" t="s">
        <v>2145</v>
      </c>
      <c r="B1934" s="84">
        <f t="shared" si="96"/>
        <v>46</v>
      </c>
      <c r="C1934" s="84">
        <f t="shared" si="97"/>
        <v>41</v>
      </c>
      <c r="D1934" s="84">
        <v>1</v>
      </c>
      <c r="E1934" s="30"/>
      <c r="F1934" s="147" t="s">
        <v>2146</v>
      </c>
      <c r="H1934" s="145"/>
      <c r="I1934" s="19"/>
      <c r="J1934" s="19"/>
      <c r="K1934" s="19"/>
      <c r="L1934" s="75"/>
      <c r="M1934" s="101"/>
      <c r="N1934" s="89"/>
    </row>
    <row r="1935" spans="1:14" s="29" customFormat="1">
      <c r="A1935" s="37" t="s">
        <v>738</v>
      </c>
      <c r="B1935" s="84">
        <f t="shared" si="96"/>
        <v>136</v>
      </c>
      <c r="C1935" s="84">
        <f t="shared" si="97"/>
        <v>123</v>
      </c>
      <c r="D1935" s="84">
        <v>3</v>
      </c>
      <c r="E1935" s="30" t="s">
        <v>528</v>
      </c>
      <c r="F1935" s="147"/>
      <c r="H1935" s="145"/>
      <c r="I1935" s="19"/>
      <c r="J1935" s="19"/>
      <c r="K1935" s="19"/>
      <c r="L1935" s="75"/>
      <c r="M1935" s="101"/>
      <c r="N1935" s="89"/>
    </row>
    <row r="1936" spans="1:14" s="29" customFormat="1">
      <c r="A1936" s="37" t="s">
        <v>353</v>
      </c>
      <c r="B1936" s="84">
        <f t="shared" si="96"/>
        <v>258</v>
      </c>
      <c r="C1936" s="84">
        <f t="shared" si="97"/>
        <v>233.70000000000002</v>
      </c>
      <c r="D1936" s="84">
        <v>5.7</v>
      </c>
      <c r="E1936" s="37"/>
      <c r="F1936" s="147"/>
      <c r="H1936" s="145"/>
      <c r="I1936" s="19"/>
      <c r="J1936" s="19"/>
      <c r="K1936" s="19"/>
      <c r="L1936" s="75"/>
      <c r="M1936" s="102"/>
      <c r="N1936" s="89"/>
    </row>
    <row r="1937" spans="1:14" s="29" customFormat="1">
      <c r="A1937" s="37" t="s">
        <v>744</v>
      </c>
      <c r="B1937" s="84">
        <f t="shared" si="96"/>
        <v>226</v>
      </c>
      <c r="C1937" s="84">
        <f t="shared" si="97"/>
        <v>205</v>
      </c>
      <c r="D1937" s="84">
        <v>5</v>
      </c>
      <c r="E1937" s="37"/>
      <c r="F1937" s="147"/>
      <c r="H1937" s="145"/>
      <c r="I1937" s="19"/>
      <c r="J1937" s="19"/>
      <c r="K1937" s="19"/>
      <c r="L1937" s="75"/>
      <c r="M1937" s="102"/>
      <c r="N1937" s="89"/>
    </row>
    <row r="1938" spans="1:14" s="29" customFormat="1">
      <c r="A1938" s="37" t="s">
        <v>354</v>
      </c>
      <c r="B1938" s="84">
        <f t="shared" si="96"/>
        <v>113</v>
      </c>
      <c r="C1938" s="84">
        <f t="shared" si="97"/>
        <v>102.5</v>
      </c>
      <c r="D1938" s="84">
        <v>2.5</v>
      </c>
      <c r="E1938" s="37"/>
      <c r="F1938" s="147"/>
      <c r="H1938" s="145"/>
      <c r="I1938" s="19"/>
      <c r="J1938" s="19"/>
      <c r="K1938" s="19"/>
      <c r="L1938" s="75"/>
      <c r="M1938" s="102"/>
      <c r="N1938" s="89"/>
    </row>
    <row r="1939" spans="1:14" s="29" customFormat="1">
      <c r="A1939" s="90" t="s">
        <v>1860</v>
      </c>
      <c r="B1939" s="84">
        <f t="shared" si="96"/>
        <v>68</v>
      </c>
      <c r="C1939" s="84">
        <f t="shared" si="97"/>
        <v>61.5</v>
      </c>
      <c r="D1939" s="84">
        <v>1.5</v>
      </c>
      <c r="E1939" s="85" t="s">
        <v>528</v>
      </c>
      <c r="F1939" s="147"/>
      <c r="H1939" s="145"/>
      <c r="I1939" s="19"/>
      <c r="J1939" s="19"/>
      <c r="K1939" s="19"/>
      <c r="L1939" s="75"/>
      <c r="M1939" s="102"/>
      <c r="N1939" s="89"/>
    </row>
    <row r="1940" spans="1:14" s="29" customFormat="1">
      <c r="A1940" s="90" t="s">
        <v>3503</v>
      </c>
      <c r="B1940" s="84">
        <f t="shared" si="96"/>
        <v>23</v>
      </c>
      <c r="C1940" s="84">
        <f t="shared" si="97"/>
        <v>20.5</v>
      </c>
      <c r="D1940" s="84">
        <v>0.5</v>
      </c>
      <c r="E1940" s="85"/>
      <c r="F1940" s="147" t="s">
        <v>2421</v>
      </c>
      <c r="H1940" s="145"/>
      <c r="I1940" s="19"/>
      <c r="J1940" s="19"/>
      <c r="K1940" s="19"/>
      <c r="L1940" s="75"/>
      <c r="M1940" s="102"/>
      <c r="N1940" s="89"/>
    </row>
    <row r="1941" spans="1:14" s="29" customFormat="1">
      <c r="A1941" s="90" t="s">
        <v>4336</v>
      </c>
      <c r="B1941" s="84">
        <f t="shared" si="96"/>
        <v>136</v>
      </c>
      <c r="C1941" s="84">
        <f t="shared" si="97"/>
        <v>123</v>
      </c>
      <c r="D1941" s="84">
        <v>3</v>
      </c>
      <c r="E1941" s="85"/>
      <c r="F1941" s="147">
        <v>2254</v>
      </c>
      <c r="H1941" s="145"/>
      <c r="I1941" s="19"/>
      <c r="J1941" s="19"/>
      <c r="K1941" s="19"/>
      <c r="L1941" s="75"/>
      <c r="M1941" s="102"/>
      <c r="N1941" s="89"/>
    </row>
    <row r="1942" spans="1:14" s="29" customFormat="1">
      <c r="A1942" s="90" t="s">
        <v>1806</v>
      </c>
      <c r="B1942" s="84">
        <f t="shared" si="96"/>
        <v>181</v>
      </c>
      <c r="C1942" s="84">
        <f t="shared" si="97"/>
        <v>164</v>
      </c>
      <c r="D1942" s="84">
        <v>4</v>
      </c>
      <c r="E1942" s="85"/>
      <c r="F1942" s="147" t="s">
        <v>1807</v>
      </c>
      <c r="H1942" s="145"/>
      <c r="I1942" s="19"/>
      <c r="J1942" s="19"/>
      <c r="K1942" s="19"/>
      <c r="L1942" s="75"/>
      <c r="M1942" s="102"/>
      <c r="N1942" s="89"/>
    </row>
    <row r="1943" spans="1:14" s="29" customFormat="1">
      <c r="A1943" s="90" t="s">
        <v>3011</v>
      </c>
      <c r="B1943" s="84">
        <f t="shared" si="96"/>
        <v>46</v>
      </c>
      <c r="C1943" s="84">
        <f t="shared" si="97"/>
        <v>41</v>
      </c>
      <c r="D1943" s="84">
        <v>1</v>
      </c>
      <c r="E1943" s="85"/>
      <c r="F1943" s="147" t="s">
        <v>2011</v>
      </c>
      <c r="H1943" s="145"/>
      <c r="I1943" s="19"/>
      <c r="J1943" s="19"/>
      <c r="K1943" s="19"/>
      <c r="L1943" s="75"/>
      <c r="M1943" s="102"/>
      <c r="N1943" s="89"/>
    </row>
    <row r="1944" spans="1:14" s="29" customFormat="1">
      <c r="A1944" s="90" t="s">
        <v>6812</v>
      </c>
      <c r="B1944" s="84">
        <f t="shared" si="96"/>
        <v>41</v>
      </c>
      <c r="C1944" s="84">
        <f t="shared" si="97"/>
        <v>36.9</v>
      </c>
      <c r="D1944" s="84">
        <v>0.9</v>
      </c>
      <c r="E1944" s="85"/>
      <c r="F1944" s="147" t="s">
        <v>1801</v>
      </c>
      <c r="H1944" s="145"/>
      <c r="I1944" s="19"/>
      <c r="J1944" s="19"/>
      <c r="K1944" s="19"/>
      <c r="L1944" s="75"/>
      <c r="M1944" s="102"/>
      <c r="N1944" s="89"/>
    </row>
    <row r="1945" spans="1:14" s="29" customFormat="1">
      <c r="A1945" s="90" t="s">
        <v>1638</v>
      </c>
      <c r="B1945" s="84">
        <f t="shared" si="96"/>
        <v>64</v>
      </c>
      <c r="C1945" s="84">
        <f t="shared" si="97"/>
        <v>57.4</v>
      </c>
      <c r="D1945" s="84">
        <v>1.4</v>
      </c>
      <c r="E1945" s="85"/>
      <c r="F1945" s="147">
        <v>690</v>
      </c>
      <c r="H1945" s="145"/>
      <c r="I1945" s="19"/>
      <c r="J1945" s="19"/>
      <c r="K1945" s="19"/>
      <c r="L1945" s="75"/>
      <c r="M1945" s="102"/>
      <c r="N1945" s="89"/>
    </row>
    <row r="1946" spans="1:14" s="29" customFormat="1">
      <c r="A1946" s="90" t="s">
        <v>2187</v>
      </c>
      <c r="B1946" s="84">
        <f t="shared" si="96"/>
        <v>64</v>
      </c>
      <c r="C1946" s="84">
        <f t="shared" si="97"/>
        <v>57.4</v>
      </c>
      <c r="D1946" s="84">
        <v>1.4</v>
      </c>
      <c r="E1946" s="85"/>
      <c r="F1946" s="147" t="s">
        <v>782</v>
      </c>
      <c r="H1946" s="145"/>
      <c r="I1946" s="19"/>
      <c r="J1946" s="19"/>
      <c r="K1946" s="19"/>
      <c r="L1946" s="75"/>
      <c r="M1946" s="102"/>
      <c r="N1946" s="89"/>
    </row>
    <row r="1947" spans="1:14" s="29" customFormat="1">
      <c r="A1947" s="90" t="s">
        <v>3052</v>
      </c>
      <c r="B1947" s="84">
        <f t="shared" si="96"/>
        <v>57</v>
      </c>
      <c r="C1947" s="84">
        <f t="shared" si="97"/>
        <v>51.25</v>
      </c>
      <c r="D1947" s="84">
        <v>1.25</v>
      </c>
      <c r="E1947" s="85"/>
      <c r="F1947" s="147">
        <v>690</v>
      </c>
      <c r="H1947" s="145"/>
      <c r="I1947" s="19"/>
      <c r="J1947" s="19"/>
      <c r="K1947" s="19"/>
      <c r="L1947" s="75"/>
      <c r="M1947" s="102"/>
      <c r="N1947" s="89"/>
    </row>
    <row r="1948" spans="1:14" s="29" customFormat="1">
      <c r="A1948" s="90" t="s">
        <v>3051</v>
      </c>
      <c r="B1948" s="84">
        <f t="shared" si="96"/>
        <v>0</v>
      </c>
      <c r="C1948" s="84">
        <f t="shared" si="97"/>
        <v>0</v>
      </c>
      <c r="D1948" s="84">
        <v>0</v>
      </c>
      <c r="E1948" s="85"/>
      <c r="F1948" s="147"/>
      <c r="H1948" s="145"/>
      <c r="I1948" s="19"/>
      <c r="J1948" s="19"/>
      <c r="K1948" s="19"/>
      <c r="L1948" s="75"/>
      <c r="M1948" s="102"/>
      <c r="N1948" s="89"/>
    </row>
    <row r="1949" spans="1:14" s="29" customFormat="1">
      <c r="A1949" s="90" t="s">
        <v>4156</v>
      </c>
      <c r="B1949" s="84">
        <f t="shared" si="96"/>
        <v>37</v>
      </c>
      <c r="C1949" s="84">
        <f t="shared" si="97"/>
        <v>32.800000000000004</v>
      </c>
      <c r="D1949" s="84">
        <v>0.8</v>
      </c>
      <c r="E1949" s="85"/>
      <c r="F1949" s="179">
        <v>43612</v>
      </c>
      <c r="H1949" s="145"/>
      <c r="I1949" s="19"/>
      <c r="J1949" s="19"/>
      <c r="K1949" s="19"/>
      <c r="L1949" s="75"/>
      <c r="M1949" s="102"/>
      <c r="N1949" s="89"/>
    </row>
    <row r="1950" spans="1:14" s="29" customFormat="1">
      <c r="A1950" s="90" t="s">
        <v>1892</v>
      </c>
      <c r="B1950" s="84">
        <f t="shared" si="96"/>
        <v>19</v>
      </c>
      <c r="C1950" s="84">
        <f t="shared" si="97"/>
        <v>16.400000000000002</v>
      </c>
      <c r="D1950" s="84">
        <v>0.4</v>
      </c>
      <c r="E1950" s="85"/>
      <c r="F1950" s="147">
        <v>206</v>
      </c>
      <c r="H1950" s="145"/>
      <c r="I1950" s="19"/>
      <c r="J1950" s="19"/>
      <c r="K1950" s="19"/>
      <c r="L1950" s="75"/>
      <c r="M1950" s="102"/>
      <c r="N1950" s="89"/>
    </row>
    <row r="1951" spans="1:14" s="29" customFormat="1">
      <c r="A1951" s="90" t="s">
        <v>1891</v>
      </c>
      <c r="B1951" s="84">
        <f t="shared" si="96"/>
        <v>12</v>
      </c>
      <c r="C1951" s="84">
        <f t="shared" si="97"/>
        <v>10.25</v>
      </c>
      <c r="D1951" s="84">
        <v>0.25</v>
      </c>
      <c r="E1951" s="85"/>
      <c r="F1951" s="147"/>
      <c r="H1951" s="145"/>
      <c r="I1951" s="19"/>
      <c r="J1951" s="19"/>
      <c r="K1951" s="19"/>
      <c r="L1951" s="75"/>
      <c r="M1951" s="102"/>
      <c r="N1951" s="89"/>
    </row>
    <row r="1952" spans="1:14" s="29" customFormat="1">
      <c r="A1952" s="90" t="s">
        <v>7085</v>
      </c>
      <c r="B1952" s="84">
        <f t="shared" si="96"/>
        <v>181</v>
      </c>
      <c r="C1952" s="84">
        <f t="shared" si="97"/>
        <v>164</v>
      </c>
      <c r="D1952" s="84">
        <v>4</v>
      </c>
      <c r="E1952" s="85"/>
      <c r="F1952" s="147"/>
      <c r="G1952" s="29" t="s">
        <v>5567</v>
      </c>
      <c r="H1952" s="145"/>
      <c r="I1952" s="19">
        <v>1</v>
      </c>
      <c r="J1952" s="19"/>
      <c r="K1952" s="19"/>
      <c r="L1952" s="75"/>
      <c r="M1952" s="102"/>
      <c r="N1952" s="89"/>
    </row>
    <row r="1953" spans="1:14" s="29" customFormat="1">
      <c r="A1953" s="90" t="s">
        <v>6670</v>
      </c>
      <c r="B1953" s="84">
        <f t="shared" si="96"/>
        <v>294</v>
      </c>
      <c r="C1953" s="84">
        <f t="shared" si="97"/>
        <v>266.5</v>
      </c>
      <c r="D1953" s="84">
        <v>6.5</v>
      </c>
      <c r="E1953" s="85"/>
      <c r="F1953" s="147"/>
      <c r="H1953" s="145"/>
      <c r="I1953" s="19">
        <v>1</v>
      </c>
      <c r="J1953" s="19"/>
      <c r="K1953" s="19" t="s">
        <v>5852</v>
      </c>
      <c r="L1953" s="75">
        <v>1</v>
      </c>
      <c r="M1953" s="102"/>
      <c r="N1953" s="89"/>
    </row>
    <row r="1954" spans="1:14" s="29" customFormat="1">
      <c r="A1954" s="90" t="s">
        <v>6669</v>
      </c>
      <c r="B1954" s="84">
        <f t="shared" ref="B1954" si="100">ROUNDUP(C1954*1.1,0)</f>
        <v>271</v>
      </c>
      <c r="C1954" s="84">
        <f t="shared" ref="C1954" si="101">$K$2*D1954</f>
        <v>246</v>
      </c>
      <c r="D1954" s="84">
        <v>6</v>
      </c>
      <c r="E1954" s="85"/>
      <c r="F1954" s="147"/>
      <c r="H1954" s="145"/>
      <c r="I1954" s="19">
        <v>1</v>
      </c>
      <c r="J1954" s="19"/>
      <c r="K1954" s="19" t="s">
        <v>5852</v>
      </c>
      <c r="L1954" s="75">
        <v>2</v>
      </c>
      <c r="M1954" s="102"/>
      <c r="N1954" s="89"/>
    </row>
    <row r="1955" spans="1:14" s="29" customFormat="1">
      <c r="A1955" s="90" t="s">
        <v>5357</v>
      </c>
      <c r="B1955" s="84">
        <f t="shared" si="96"/>
        <v>181</v>
      </c>
      <c r="C1955" s="84">
        <f t="shared" si="97"/>
        <v>164</v>
      </c>
      <c r="D1955" s="84">
        <v>4</v>
      </c>
      <c r="E1955" s="85"/>
      <c r="F1955" s="147" t="s">
        <v>5892</v>
      </c>
      <c r="G1955" s="29" t="s">
        <v>5567</v>
      </c>
      <c r="H1955" s="217">
        <v>44180</v>
      </c>
      <c r="I1955" s="19"/>
      <c r="J1955" s="19"/>
      <c r="K1955" s="19"/>
      <c r="L1955" s="75"/>
      <c r="M1955" s="102"/>
      <c r="N1955" s="89"/>
    </row>
    <row r="1956" spans="1:14" s="29" customFormat="1">
      <c r="A1956" s="90" t="s">
        <v>1926</v>
      </c>
      <c r="B1956" s="84">
        <f t="shared" si="96"/>
        <v>46</v>
      </c>
      <c r="C1956" s="84">
        <f t="shared" si="97"/>
        <v>41</v>
      </c>
      <c r="D1956" s="84">
        <v>1</v>
      </c>
      <c r="E1956" s="90" t="s">
        <v>778</v>
      </c>
      <c r="F1956" s="147"/>
      <c r="H1956" s="145"/>
      <c r="I1956" s="19"/>
      <c r="J1956" s="19"/>
      <c r="K1956" s="19"/>
      <c r="L1956" s="75"/>
      <c r="M1956" s="101"/>
      <c r="N1956" s="89"/>
    </row>
    <row r="1957" spans="1:14" s="29" customFormat="1">
      <c r="A1957" s="90" t="s">
        <v>3024</v>
      </c>
      <c r="B1957" s="84">
        <f t="shared" si="96"/>
        <v>14</v>
      </c>
      <c r="C1957" s="84">
        <f t="shared" si="97"/>
        <v>12.299999999999999</v>
      </c>
      <c r="D1957" s="84">
        <v>0.3</v>
      </c>
      <c r="E1957" s="90" t="s">
        <v>3746</v>
      </c>
      <c r="F1957" s="147" t="s">
        <v>4758</v>
      </c>
      <c r="H1957" s="145"/>
      <c r="I1957" s="19"/>
      <c r="J1957" s="19"/>
      <c r="K1957" s="19"/>
      <c r="L1957" s="75"/>
      <c r="M1957" s="101"/>
      <c r="N1957" s="89"/>
    </row>
    <row r="1958" spans="1:14" s="29" customFormat="1">
      <c r="A1958" s="90" t="s">
        <v>3745</v>
      </c>
      <c r="B1958" s="84">
        <f t="shared" si="96"/>
        <v>15</v>
      </c>
      <c r="C1958" s="84">
        <f t="shared" si="97"/>
        <v>13.120000000000001</v>
      </c>
      <c r="D1958" s="84">
        <v>0.32</v>
      </c>
      <c r="E1958" s="90" t="s">
        <v>4809</v>
      </c>
      <c r="F1958" s="147" t="s">
        <v>4810</v>
      </c>
      <c r="H1958" s="145"/>
      <c r="I1958" s="19"/>
      <c r="J1958" s="19"/>
      <c r="K1958" s="19"/>
      <c r="L1958" s="75"/>
      <c r="M1958" s="101"/>
      <c r="N1958" s="89"/>
    </row>
    <row r="1959" spans="1:14" s="29" customFormat="1">
      <c r="A1959" s="90" t="s">
        <v>3741</v>
      </c>
      <c r="B1959" s="84">
        <f t="shared" si="96"/>
        <v>17</v>
      </c>
      <c r="C1959" s="84">
        <f t="shared" si="97"/>
        <v>15.17</v>
      </c>
      <c r="D1959" s="84">
        <v>0.37</v>
      </c>
      <c r="E1959" s="90" t="s">
        <v>3743</v>
      </c>
      <c r="F1959" s="147" t="s">
        <v>3742</v>
      </c>
      <c r="H1959" s="145"/>
      <c r="I1959" s="19"/>
      <c r="J1959" s="19"/>
      <c r="K1959" s="19"/>
      <c r="L1959" s="75"/>
      <c r="M1959" s="101"/>
      <c r="N1959" s="89"/>
    </row>
    <row r="1960" spans="1:14" s="29" customFormat="1">
      <c r="A1960" s="90" t="s">
        <v>3261</v>
      </c>
      <c r="B1960" s="84">
        <f t="shared" si="96"/>
        <v>19</v>
      </c>
      <c r="C1960" s="84">
        <f t="shared" si="97"/>
        <v>16.400000000000002</v>
      </c>
      <c r="D1960" s="84">
        <v>0.4</v>
      </c>
      <c r="E1960" s="90" t="s">
        <v>3744</v>
      </c>
      <c r="F1960" s="147"/>
      <c r="G1960" s="29" t="s">
        <v>5567</v>
      </c>
      <c r="H1960" s="217">
        <v>44417</v>
      </c>
      <c r="I1960" s="19">
        <v>20</v>
      </c>
      <c r="J1960" s="19"/>
      <c r="K1960" s="19"/>
      <c r="L1960" s="75"/>
      <c r="M1960" s="101"/>
      <c r="N1960" s="89"/>
    </row>
    <row r="1961" spans="1:14" s="29" customFormat="1">
      <c r="A1961" s="90" t="s">
        <v>5565</v>
      </c>
      <c r="B1961" s="84">
        <f t="shared" si="96"/>
        <v>14</v>
      </c>
      <c r="C1961" s="84">
        <f t="shared" si="97"/>
        <v>12.299999999999999</v>
      </c>
      <c r="D1961" s="84">
        <v>0.3</v>
      </c>
      <c r="E1961" s="90" t="s">
        <v>5568</v>
      </c>
      <c r="F1961" s="147" t="s">
        <v>5566</v>
      </c>
      <c r="G1961" s="29" t="s">
        <v>5567</v>
      </c>
      <c r="H1961" s="217">
        <v>44096</v>
      </c>
      <c r="I1961" s="19"/>
      <c r="J1961" s="19"/>
      <c r="K1961" s="19"/>
      <c r="L1961" s="75"/>
      <c r="M1961" s="101"/>
      <c r="N1961" s="89"/>
    </row>
    <row r="1962" spans="1:14" s="29" customFormat="1">
      <c r="A1962" s="90" t="s">
        <v>5569</v>
      </c>
      <c r="B1962" s="84">
        <f t="shared" si="96"/>
        <v>23</v>
      </c>
      <c r="C1962" s="84">
        <f t="shared" si="97"/>
        <v>20.5</v>
      </c>
      <c r="D1962" s="84">
        <v>0.5</v>
      </c>
      <c r="E1962" s="90" t="s">
        <v>5570</v>
      </c>
      <c r="F1962" s="147" t="s">
        <v>5571</v>
      </c>
      <c r="G1962" s="29" t="s">
        <v>5567</v>
      </c>
      <c r="H1962" s="217">
        <v>44096</v>
      </c>
      <c r="I1962" s="19"/>
      <c r="J1962" s="19"/>
      <c r="K1962" s="19"/>
      <c r="L1962" s="75"/>
      <c r="M1962" s="101"/>
      <c r="N1962" s="89"/>
    </row>
    <row r="1963" spans="1:14" s="29" customFormat="1">
      <c r="A1963" s="90" t="s">
        <v>6459</v>
      </c>
      <c r="B1963" s="84">
        <f t="shared" si="96"/>
        <v>37</v>
      </c>
      <c r="C1963" s="84">
        <f t="shared" si="97"/>
        <v>32.800000000000004</v>
      </c>
      <c r="D1963" s="84">
        <v>0.8</v>
      </c>
      <c r="E1963" s="90"/>
      <c r="F1963" s="147"/>
      <c r="H1963" s="217">
        <v>44357</v>
      </c>
      <c r="I1963" s="19">
        <v>10</v>
      </c>
      <c r="J1963" s="19"/>
      <c r="K1963" s="19"/>
      <c r="L1963" s="75"/>
      <c r="M1963" s="101"/>
      <c r="N1963" s="89"/>
    </row>
    <row r="1964" spans="1:14" s="29" customFormat="1">
      <c r="A1964" s="90" t="s">
        <v>2805</v>
      </c>
      <c r="B1964" s="84">
        <f t="shared" si="96"/>
        <v>23</v>
      </c>
      <c r="C1964" s="84">
        <f t="shared" si="97"/>
        <v>20.5</v>
      </c>
      <c r="D1964" s="84">
        <v>0.5</v>
      </c>
      <c r="E1964" s="90" t="s">
        <v>4759</v>
      </c>
      <c r="F1964" s="147" t="s">
        <v>2806</v>
      </c>
      <c r="H1964" s="145"/>
      <c r="I1964" s="19"/>
      <c r="J1964" s="19"/>
      <c r="K1964" s="19"/>
      <c r="L1964" s="75"/>
      <c r="M1964" s="101"/>
      <c r="N1964" s="89"/>
    </row>
    <row r="1965" spans="1:14" s="29" customFormat="1">
      <c r="A1965" s="90" t="s">
        <v>5416</v>
      </c>
      <c r="B1965" s="84">
        <f t="shared" si="96"/>
        <v>32</v>
      </c>
      <c r="C1965" s="84">
        <f t="shared" si="97"/>
        <v>28.7</v>
      </c>
      <c r="D1965" s="84">
        <v>0.7</v>
      </c>
      <c r="E1965" s="90" t="s">
        <v>5418</v>
      </c>
      <c r="F1965" s="147" t="s">
        <v>5417</v>
      </c>
      <c r="H1965" s="217">
        <v>44048</v>
      </c>
      <c r="I1965" s="19"/>
      <c r="J1965" s="19"/>
      <c r="K1965" s="19"/>
      <c r="L1965" s="75"/>
      <c r="M1965" s="101"/>
      <c r="N1965" s="89"/>
    </row>
    <row r="1966" spans="1:14" s="29" customFormat="1">
      <c r="A1966" s="85" t="s">
        <v>758</v>
      </c>
      <c r="B1966" s="84">
        <f t="shared" si="96"/>
        <v>226</v>
      </c>
      <c r="C1966" s="84">
        <f t="shared" si="97"/>
        <v>205</v>
      </c>
      <c r="D1966" s="84">
        <v>5</v>
      </c>
      <c r="E1966" s="90" t="s">
        <v>528</v>
      </c>
      <c r="F1966" s="147"/>
      <c r="H1966" s="145"/>
      <c r="I1966" s="19"/>
      <c r="J1966" s="19"/>
      <c r="K1966" s="19"/>
      <c r="L1966" s="75"/>
      <c r="M1966" s="101"/>
      <c r="N1966" s="89"/>
    </row>
    <row r="1967" spans="1:14" s="29" customFormat="1">
      <c r="A1967" s="90" t="s">
        <v>2621</v>
      </c>
      <c r="B1967" s="84">
        <f t="shared" si="96"/>
        <v>181</v>
      </c>
      <c r="C1967" s="84">
        <f t="shared" si="97"/>
        <v>164</v>
      </c>
      <c r="D1967" s="84">
        <v>4</v>
      </c>
      <c r="E1967" s="90"/>
      <c r="F1967" s="147">
        <v>1</v>
      </c>
      <c r="H1967" s="145"/>
      <c r="I1967" s="19"/>
      <c r="J1967" s="19"/>
      <c r="K1967" s="19"/>
      <c r="L1967" s="75"/>
      <c r="M1967" s="101"/>
      <c r="N1967" s="89"/>
    </row>
    <row r="1968" spans="1:14" s="29" customFormat="1">
      <c r="A1968" s="90" t="s">
        <v>2342</v>
      </c>
      <c r="B1968" s="84">
        <f t="shared" si="96"/>
        <v>0</v>
      </c>
      <c r="C1968" s="84">
        <f t="shared" si="97"/>
        <v>0</v>
      </c>
      <c r="D1968" s="84">
        <v>0</v>
      </c>
      <c r="E1968" s="90"/>
      <c r="F1968" s="147"/>
      <c r="H1968" s="145"/>
      <c r="I1968" s="19"/>
      <c r="J1968" s="19"/>
      <c r="K1968" s="19"/>
      <c r="L1968" s="75"/>
      <c r="M1968" s="101"/>
      <c r="N1968" s="89"/>
    </row>
    <row r="1969" spans="1:14" s="29" customFormat="1">
      <c r="A1969" s="85" t="s">
        <v>730</v>
      </c>
      <c r="B1969" s="84">
        <f t="shared" si="96"/>
        <v>100</v>
      </c>
      <c r="C1969" s="84">
        <f t="shared" si="97"/>
        <v>90.2</v>
      </c>
      <c r="D1969" s="84">
        <v>2.2000000000000002</v>
      </c>
      <c r="E1969" s="90"/>
      <c r="F1969" s="147"/>
      <c r="H1969" s="145"/>
      <c r="I1969" s="19"/>
      <c r="J1969" s="19"/>
      <c r="K1969" s="19"/>
      <c r="L1969" s="75"/>
      <c r="M1969" s="101"/>
      <c r="N1969" s="89"/>
    </row>
    <row r="1970" spans="1:14" s="29" customFormat="1">
      <c r="A1970" s="90" t="s">
        <v>2829</v>
      </c>
      <c r="B1970" s="84">
        <f t="shared" si="96"/>
        <v>55</v>
      </c>
      <c r="C1970" s="84">
        <f t="shared" si="97"/>
        <v>49.199999999999996</v>
      </c>
      <c r="D1970" s="84">
        <v>1.2</v>
      </c>
      <c r="E1970" s="93" t="s">
        <v>570</v>
      </c>
      <c r="F1970" s="147" t="s">
        <v>2828</v>
      </c>
      <c r="H1970" s="145"/>
      <c r="I1970" s="19"/>
      <c r="J1970" s="19"/>
      <c r="K1970" s="19"/>
      <c r="L1970" s="75"/>
      <c r="M1970" s="102"/>
      <c r="N1970" s="89"/>
    </row>
    <row r="1971" spans="1:14" s="29" customFormat="1">
      <c r="A1971" s="85" t="s">
        <v>355</v>
      </c>
      <c r="B1971" s="84">
        <f t="shared" si="96"/>
        <v>46</v>
      </c>
      <c r="C1971" s="84">
        <f t="shared" si="97"/>
        <v>41</v>
      </c>
      <c r="D1971" s="84">
        <v>1</v>
      </c>
      <c r="E1971" s="85"/>
      <c r="F1971" s="147"/>
      <c r="H1971" s="145"/>
      <c r="I1971" s="19"/>
      <c r="J1971" s="19"/>
      <c r="K1971" s="19"/>
      <c r="L1971" s="75"/>
      <c r="M1971" s="102"/>
      <c r="N1971" s="89"/>
    </row>
    <row r="1972" spans="1:14" s="29" customFormat="1">
      <c r="A1972" s="85" t="s">
        <v>356</v>
      </c>
      <c r="B1972" s="84">
        <f t="shared" si="96"/>
        <v>0</v>
      </c>
      <c r="C1972" s="84">
        <f t="shared" si="97"/>
        <v>0</v>
      </c>
      <c r="D1972" s="84">
        <v>0</v>
      </c>
      <c r="E1972" s="85"/>
      <c r="F1972" s="147"/>
      <c r="H1972" s="145"/>
      <c r="I1972" s="19"/>
      <c r="J1972" s="19"/>
      <c r="K1972" s="19"/>
      <c r="L1972" s="75"/>
      <c r="M1972" s="102"/>
      <c r="N1972" s="89"/>
    </row>
    <row r="1973" spans="1:14" s="29" customFormat="1">
      <c r="A1973" s="85" t="s">
        <v>357</v>
      </c>
      <c r="B1973" s="84">
        <f t="shared" si="96"/>
        <v>23</v>
      </c>
      <c r="C1973" s="84">
        <f t="shared" si="97"/>
        <v>20.5</v>
      </c>
      <c r="D1973" s="84">
        <v>0.5</v>
      </c>
      <c r="E1973" s="85"/>
      <c r="F1973" s="147"/>
      <c r="H1973" s="145"/>
      <c r="I1973" s="19"/>
      <c r="J1973" s="19"/>
      <c r="K1973" s="19"/>
      <c r="L1973" s="75"/>
      <c r="M1973" s="102"/>
      <c r="N1973" s="89"/>
    </row>
    <row r="1974" spans="1:14" s="29" customFormat="1">
      <c r="A1974" s="85" t="s">
        <v>358</v>
      </c>
      <c r="B1974" s="84">
        <f t="shared" si="96"/>
        <v>64</v>
      </c>
      <c r="C1974" s="84">
        <f t="shared" si="97"/>
        <v>57.4</v>
      </c>
      <c r="D1974" s="84">
        <v>1.4</v>
      </c>
      <c r="E1974" s="85"/>
      <c r="F1974" s="147"/>
      <c r="H1974" s="145"/>
      <c r="I1974" s="19"/>
      <c r="J1974" s="19"/>
      <c r="K1974" s="19"/>
      <c r="L1974" s="75"/>
      <c r="M1974" s="102"/>
      <c r="N1974" s="89"/>
    </row>
    <row r="1975" spans="1:14" s="29" customFormat="1">
      <c r="A1975" s="85" t="s">
        <v>359</v>
      </c>
      <c r="B1975" s="84">
        <f t="shared" si="96"/>
        <v>64</v>
      </c>
      <c r="C1975" s="84">
        <f t="shared" si="97"/>
        <v>57.4</v>
      </c>
      <c r="D1975" s="84">
        <v>1.4</v>
      </c>
      <c r="E1975" s="85"/>
      <c r="F1975" s="147"/>
      <c r="H1975" s="145"/>
      <c r="I1975" s="19"/>
      <c r="J1975" s="19"/>
      <c r="K1975" s="19"/>
      <c r="L1975" s="75"/>
      <c r="M1975" s="102"/>
      <c r="N1975" s="89"/>
    </row>
    <row r="1976" spans="1:14" s="29" customFormat="1">
      <c r="A1976" s="85" t="s">
        <v>360</v>
      </c>
      <c r="B1976" s="84">
        <f t="shared" si="96"/>
        <v>55</v>
      </c>
      <c r="C1976" s="84">
        <f t="shared" si="97"/>
        <v>49.199999999999996</v>
      </c>
      <c r="D1976" s="84">
        <v>1.2</v>
      </c>
      <c r="E1976" s="85"/>
      <c r="F1976" s="147"/>
      <c r="H1976" s="145"/>
      <c r="I1976" s="19"/>
      <c r="J1976" s="19"/>
      <c r="K1976" s="19"/>
      <c r="L1976" s="75"/>
      <c r="M1976" s="102"/>
      <c r="N1976" s="89"/>
    </row>
    <row r="1977" spans="1:14" s="29" customFormat="1">
      <c r="A1977" s="85" t="s">
        <v>361</v>
      </c>
      <c r="B1977" s="84">
        <f t="shared" si="96"/>
        <v>55</v>
      </c>
      <c r="C1977" s="84">
        <f t="shared" si="97"/>
        <v>49.199999999999996</v>
      </c>
      <c r="D1977" s="84">
        <v>1.2</v>
      </c>
      <c r="E1977" s="85"/>
      <c r="F1977" s="147"/>
      <c r="H1977" s="145"/>
      <c r="I1977" s="19"/>
      <c r="J1977" s="19"/>
      <c r="K1977" s="19"/>
      <c r="L1977" s="75"/>
      <c r="M1977" s="102"/>
      <c r="N1977" s="89"/>
    </row>
    <row r="1978" spans="1:14" s="29" customFormat="1">
      <c r="A1978" s="90" t="s">
        <v>362</v>
      </c>
      <c r="B1978" s="84">
        <f t="shared" si="96"/>
        <v>113</v>
      </c>
      <c r="C1978" s="84">
        <f t="shared" si="97"/>
        <v>102.5</v>
      </c>
      <c r="D1978" s="84">
        <v>2.5</v>
      </c>
      <c r="E1978" s="85"/>
      <c r="F1978" s="147"/>
      <c r="H1978" s="145"/>
      <c r="I1978" s="19"/>
      <c r="J1978" s="19"/>
      <c r="K1978" s="19"/>
      <c r="L1978" s="75"/>
      <c r="M1978" s="102"/>
      <c r="N1978" s="89"/>
    </row>
    <row r="1979" spans="1:14" s="29" customFormat="1">
      <c r="A1979" s="85" t="s">
        <v>638</v>
      </c>
      <c r="B1979" s="84">
        <f t="shared" si="96"/>
        <v>46</v>
      </c>
      <c r="C1979" s="84">
        <f t="shared" si="97"/>
        <v>41</v>
      </c>
      <c r="D1979" s="84">
        <v>1</v>
      </c>
      <c r="E1979" s="85"/>
      <c r="F1979" s="147"/>
      <c r="H1979" s="145"/>
      <c r="I1979" s="19"/>
      <c r="J1979" s="19"/>
      <c r="K1979" s="19"/>
      <c r="L1979" s="75"/>
      <c r="M1979" s="102"/>
      <c r="N1979" s="89"/>
    </row>
    <row r="1980" spans="1:14" s="29" customFormat="1">
      <c r="A1980" s="85" t="s">
        <v>639</v>
      </c>
      <c r="B1980" s="84">
        <f t="shared" si="96"/>
        <v>46</v>
      </c>
      <c r="C1980" s="84">
        <f t="shared" si="97"/>
        <v>41</v>
      </c>
      <c r="D1980" s="84">
        <v>1</v>
      </c>
      <c r="E1980" s="85"/>
      <c r="F1980" s="147"/>
      <c r="H1980" s="145"/>
      <c r="I1980" s="19"/>
      <c r="J1980" s="19"/>
      <c r="K1980" s="19"/>
      <c r="L1980" s="75"/>
      <c r="M1980" s="102"/>
      <c r="N1980" s="89"/>
    </row>
    <row r="1981" spans="1:14" s="29" customFormat="1">
      <c r="A1981" s="85" t="s">
        <v>918</v>
      </c>
      <c r="B1981" s="84">
        <f t="shared" ref="B1981:B2105" si="102">ROUNDUP(C1981*1.1,0)</f>
        <v>28</v>
      </c>
      <c r="C1981" s="84">
        <f t="shared" ref="C1981:C2105" si="103">$K$2*D1981</f>
        <v>24.599999999999998</v>
      </c>
      <c r="D1981" s="84">
        <v>0.6</v>
      </c>
      <c r="E1981" s="85"/>
      <c r="F1981" s="147"/>
      <c r="H1981" s="145"/>
      <c r="I1981" s="19"/>
      <c r="J1981" s="19"/>
      <c r="K1981" s="19"/>
      <c r="L1981" s="75"/>
      <c r="M1981" s="102"/>
      <c r="N1981" s="89"/>
    </row>
    <row r="1982" spans="1:14" s="29" customFormat="1">
      <c r="A1982" s="85" t="s">
        <v>628</v>
      </c>
      <c r="B1982" s="84">
        <f t="shared" si="102"/>
        <v>24</v>
      </c>
      <c r="C1982" s="84">
        <f t="shared" si="103"/>
        <v>21.32</v>
      </c>
      <c r="D1982" s="84">
        <v>0.52</v>
      </c>
      <c r="E1982" s="85"/>
      <c r="F1982" s="147"/>
      <c r="H1982" s="145"/>
      <c r="I1982" s="19"/>
      <c r="J1982" s="19"/>
      <c r="K1982" s="19"/>
      <c r="L1982" s="75"/>
      <c r="M1982" s="102"/>
      <c r="N1982" s="89"/>
    </row>
    <row r="1983" spans="1:14" s="29" customFormat="1">
      <c r="A1983" s="90" t="s">
        <v>3311</v>
      </c>
      <c r="B1983" s="84">
        <f t="shared" si="102"/>
        <v>77</v>
      </c>
      <c r="C1983" s="84">
        <f t="shared" si="103"/>
        <v>69.7</v>
      </c>
      <c r="D1983" s="84">
        <v>1.7</v>
      </c>
      <c r="E1983" s="93" t="s">
        <v>570</v>
      </c>
      <c r="F1983" s="147" t="s">
        <v>3312</v>
      </c>
      <c r="H1983" s="145"/>
      <c r="I1983" s="19"/>
      <c r="J1983" s="19"/>
      <c r="K1983" s="19"/>
      <c r="L1983" s="75"/>
      <c r="M1983" s="102"/>
      <c r="N1983" s="89"/>
    </row>
    <row r="1984" spans="1:14" s="29" customFormat="1">
      <c r="A1984" s="90" t="s">
        <v>6899</v>
      </c>
      <c r="B1984" s="84">
        <f t="shared" si="102"/>
        <v>59</v>
      </c>
      <c r="C1984" s="84">
        <f t="shared" si="103"/>
        <v>53.300000000000004</v>
      </c>
      <c r="D1984" s="84">
        <v>1.3</v>
      </c>
      <c r="E1984" s="90" t="s">
        <v>528</v>
      </c>
      <c r="F1984" s="147"/>
      <c r="H1984" s="217">
        <v>44517</v>
      </c>
      <c r="I1984" s="19">
        <v>5</v>
      </c>
      <c r="J1984" s="19"/>
      <c r="K1984" s="19"/>
      <c r="L1984" s="75"/>
      <c r="M1984" s="102"/>
      <c r="N1984" s="89"/>
    </row>
    <row r="1985" spans="1:14" s="29" customFormat="1">
      <c r="A1985" s="90" t="s">
        <v>3313</v>
      </c>
      <c r="B1985" s="84">
        <f t="shared" si="102"/>
        <v>77</v>
      </c>
      <c r="C1985" s="84">
        <f t="shared" si="103"/>
        <v>69.7</v>
      </c>
      <c r="D1985" s="84">
        <v>1.7</v>
      </c>
      <c r="E1985" s="93" t="s">
        <v>570</v>
      </c>
      <c r="F1985" s="147" t="s">
        <v>2216</v>
      </c>
      <c r="H1985" s="145"/>
      <c r="I1985" s="19"/>
      <c r="J1985" s="19"/>
      <c r="K1985" s="19"/>
      <c r="L1985" s="75"/>
      <c r="M1985" s="102"/>
      <c r="N1985" s="89"/>
    </row>
    <row r="1986" spans="1:14" s="29" customFormat="1">
      <c r="A1986" s="90" t="s">
        <v>2215</v>
      </c>
      <c r="B1986" s="84">
        <f t="shared" si="102"/>
        <v>55</v>
      </c>
      <c r="C1986" s="84">
        <f t="shared" si="103"/>
        <v>49.199999999999996</v>
      </c>
      <c r="D1986" s="84">
        <v>1.2</v>
      </c>
      <c r="E1986" s="90" t="s">
        <v>528</v>
      </c>
      <c r="F1986" s="147" t="s">
        <v>2216</v>
      </c>
      <c r="H1986" s="145"/>
      <c r="I1986" s="19"/>
      <c r="J1986" s="19"/>
      <c r="K1986" s="19"/>
      <c r="L1986" s="75"/>
      <c r="M1986" s="102"/>
      <c r="N1986" s="89"/>
    </row>
    <row r="1987" spans="1:14" s="29" customFormat="1">
      <c r="A1987" s="90" t="s">
        <v>3323</v>
      </c>
      <c r="B1987" s="84">
        <f t="shared" si="102"/>
        <v>37</v>
      </c>
      <c r="C1987" s="84">
        <f t="shared" si="103"/>
        <v>32.800000000000004</v>
      </c>
      <c r="D1987" s="84">
        <v>0.8</v>
      </c>
      <c r="E1987" s="93" t="s">
        <v>570</v>
      </c>
      <c r="F1987" s="147">
        <v>423</v>
      </c>
      <c r="H1987" s="145"/>
      <c r="I1987" s="19"/>
      <c r="J1987" s="19"/>
      <c r="K1987" s="19"/>
      <c r="L1987" s="75"/>
      <c r="M1987" s="102"/>
      <c r="N1987" s="89"/>
    </row>
    <row r="1988" spans="1:14" s="29" customFormat="1">
      <c r="A1988" s="90" t="s">
        <v>4101</v>
      </c>
      <c r="B1988" s="84">
        <f t="shared" si="102"/>
        <v>118</v>
      </c>
      <c r="C1988" s="84">
        <f t="shared" si="103"/>
        <v>106.60000000000001</v>
      </c>
      <c r="D1988" s="84">
        <v>2.6</v>
      </c>
      <c r="E1988" s="93" t="s">
        <v>570</v>
      </c>
      <c r="F1988" s="147" t="s">
        <v>4102</v>
      </c>
      <c r="H1988" s="145"/>
      <c r="I1988" s="19"/>
      <c r="J1988" s="19"/>
      <c r="K1988" s="19"/>
      <c r="L1988" s="75"/>
      <c r="M1988" s="102"/>
      <c r="N1988" s="89"/>
    </row>
    <row r="1989" spans="1:14" s="29" customFormat="1">
      <c r="A1989" s="90" t="s">
        <v>3407</v>
      </c>
      <c r="B1989" s="84">
        <f t="shared" si="102"/>
        <v>77</v>
      </c>
      <c r="C1989" s="84">
        <f t="shared" si="103"/>
        <v>69.7</v>
      </c>
      <c r="D1989" s="84">
        <v>1.7</v>
      </c>
      <c r="E1989" s="93" t="s">
        <v>570</v>
      </c>
      <c r="F1989" s="147" t="s">
        <v>3378</v>
      </c>
      <c r="H1989" s="145"/>
      <c r="I1989" s="19"/>
      <c r="J1989" s="19"/>
      <c r="K1989" s="19"/>
      <c r="L1989" s="75"/>
      <c r="M1989" s="102"/>
      <c r="N1989" s="89"/>
    </row>
    <row r="1990" spans="1:14" s="29" customFormat="1">
      <c r="A1990" s="90" t="s">
        <v>1416</v>
      </c>
      <c r="B1990" s="84">
        <f t="shared" si="102"/>
        <v>136</v>
      </c>
      <c r="C1990" s="84">
        <f t="shared" si="103"/>
        <v>123</v>
      </c>
      <c r="D1990" s="84">
        <v>3</v>
      </c>
      <c r="E1990" s="90" t="s">
        <v>528</v>
      </c>
      <c r="F1990" s="147"/>
      <c r="H1990" s="145"/>
      <c r="I1990" s="19"/>
      <c r="J1990" s="19"/>
      <c r="K1990" s="19"/>
      <c r="L1990" s="75"/>
      <c r="M1990" s="102"/>
      <c r="N1990" s="89"/>
    </row>
    <row r="1991" spans="1:14" s="29" customFormat="1">
      <c r="A1991" s="30" t="s">
        <v>712</v>
      </c>
      <c r="B1991" s="84">
        <f t="shared" si="102"/>
        <v>145</v>
      </c>
      <c r="C1991" s="84">
        <f t="shared" si="103"/>
        <v>131.20000000000002</v>
      </c>
      <c r="D1991" s="84">
        <v>3.2</v>
      </c>
      <c r="E1991" s="37"/>
      <c r="F1991" s="147">
        <v>1800</v>
      </c>
      <c r="H1991" s="145"/>
      <c r="I1991" s="19"/>
      <c r="J1991" s="19"/>
      <c r="K1991" s="19"/>
      <c r="L1991" s="75"/>
      <c r="M1991" s="102"/>
      <c r="N1991" s="89"/>
    </row>
    <row r="1992" spans="1:14" s="29" customFormat="1">
      <c r="A1992" s="37" t="s">
        <v>890</v>
      </c>
      <c r="B1992" s="84">
        <f t="shared" si="102"/>
        <v>203</v>
      </c>
      <c r="C1992" s="84">
        <f t="shared" si="103"/>
        <v>184.5</v>
      </c>
      <c r="D1992" s="84">
        <v>4.5</v>
      </c>
      <c r="E1992" s="37"/>
      <c r="F1992" s="147"/>
      <c r="H1992" s="145"/>
      <c r="I1992" s="19"/>
      <c r="J1992" s="19"/>
      <c r="K1992" s="19"/>
      <c r="L1992" s="75"/>
      <c r="M1992" s="102"/>
      <c r="N1992" s="89"/>
    </row>
    <row r="1993" spans="1:14" s="29" customFormat="1">
      <c r="A1993" s="30" t="s">
        <v>3320</v>
      </c>
      <c r="B1993" s="84">
        <f t="shared" si="102"/>
        <v>41</v>
      </c>
      <c r="C1993" s="84">
        <f t="shared" si="103"/>
        <v>36.9</v>
      </c>
      <c r="D1993" s="84">
        <v>0.9</v>
      </c>
      <c r="E1993" s="93" t="s">
        <v>570</v>
      </c>
      <c r="F1993" s="147" t="s">
        <v>2825</v>
      </c>
      <c r="H1993" s="145"/>
      <c r="I1993" s="19"/>
      <c r="J1993" s="19"/>
      <c r="K1993" s="19"/>
      <c r="L1993" s="75"/>
      <c r="M1993" s="102"/>
      <c r="N1993" s="89"/>
    </row>
    <row r="1994" spans="1:14" s="29" customFormat="1">
      <c r="A1994" s="30" t="s">
        <v>3321</v>
      </c>
      <c r="B1994" s="84">
        <f t="shared" si="102"/>
        <v>46</v>
      </c>
      <c r="C1994" s="84">
        <f t="shared" si="103"/>
        <v>41</v>
      </c>
      <c r="D1994" s="84">
        <v>1</v>
      </c>
      <c r="E1994" s="93" t="s">
        <v>570</v>
      </c>
      <c r="F1994" s="147" t="s">
        <v>3250</v>
      </c>
      <c r="H1994" s="145"/>
      <c r="I1994" s="19"/>
      <c r="J1994" s="19"/>
      <c r="K1994" s="19"/>
      <c r="L1994" s="75"/>
      <c r="M1994" s="102"/>
      <c r="N1994" s="89"/>
    </row>
    <row r="1995" spans="1:14" s="29" customFormat="1">
      <c r="A1995" s="90" t="s">
        <v>3322</v>
      </c>
      <c r="B1995" s="84">
        <f t="shared" si="102"/>
        <v>68</v>
      </c>
      <c r="C1995" s="84">
        <f t="shared" si="103"/>
        <v>61.5</v>
      </c>
      <c r="D1995" s="84">
        <v>1.5</v>
      </c>
      <c r="E1995" s="93" t="s">
        <v>570</v>
      </c>
      <c r="F1995" s="147" t="s">
        <v>2264</v>
      </c>
      <c r="H1995" s="145"/>
      <c r="I1995" s="19"/>
      <c r="J1995" s="19"/>
      <c r="K1995" s="19"/>
      <c r="L1995" s="75"/>
      <c r="M1995" s="102"/>
      <c r="N1995" s="89"/>
    </row>
    <row r="1996" spans="1:14" s="29" customFormat="1">
      <c r="A1996" s="90" t="s">
        <v>2263</v>
      </c>
      <c r="B1996" s="84">
        <f t="shared" si="102"/>
        <v>46</v>
      </c>
      <c r="C1996" s="84">
        <f t="shared" si="103"/>
        <v>41</v>
      </c>
      <c r="D1996" s="84">
        <v>1</v>
      </c>
      <c r="E1996" s="90" t="s">
        <v>528</v>
      </c>
      <c r="F1996" s="147" t="s">
        <v>2264</v>
      </c>
      <c r="H1996" s="145"/>
      <c r="I1996" s="19"/>
      <c r="J1996" s="19"/>
      <c r="K1996" s="19"/>
      <c r="L1996" s="75"/>
      <c r="M1996" s="102"/>
      <c r="N1996" s="89"/>
    </row>
    <row r="1997" spans="1:14" s="29" customFormat="1">
      <c r="A1997" s="85" t="s">
        <v>773</v>
      </c>
      <c r="B1997" s="84">
        <f t="shared" si="102"/>
        <v>113</v>
      </c>
      <c r="C1997" s="84">
        <f t="shared" si="103"/>
        <v>102.5</v>
      </c>
      <c r="D1997" s="84">
        <v>2.5</v>
      </c>
      <c r="E1997" s="93" t="s">
        <v>570</v>
      </c>
      <c r="F1997" s="147" t="s">
        <v>1663</v>
      </c>
      <c r="H1997" s="145"/>
      <c r="I1997" s="19"/>
      <c r="J1997" s="19"/>
      <c r="K1997" s="19"/>
      <c r="L1997" s="75"/>
      <c r="M1997" s="101"/>
      <c r="N1997" s="89"/>
    </row>
    <row r="1998" spans="1:14" s="29" customFormat="1">
      <c r="A1998" s="116" t="s">
        <v>1265</v>
      </c>
      <c r="B1998" s="84">
        <f t="shared" si="102"/>
        <v>91</v>
      </c>
      <c r="C1998" s="84">
        <f t="shared" si="103"/>
        <v>82</v>
      </c>
      <c r="D1998" s="84">
        <v>2</v>
      </c>
      <c r="E1998" s="90"/>
      <c r="F1998" s="147"/>
      <c r="H1998" s="145"/>
      <c r="I1998" s="19"/>
      <c r="J1998" s="19"/>
      <c r="K1998" s="19"/>
      <c r="L1998" s="75">
        <v>1</v>
      </c>
      <c r="M1998" s="101"/>
      <c r="N1998" s="89"/>
    </row>
    <row r="1999" spans="1:14" s="29" customFormat="1">
      <c r="A1999" s="116" t="s">
        <v>1261</v>
      </c>
      <c r="B1999" s="84">
        <f t="shared" si="102"/>
        <v>113</v>
      </c>
      <c r="C1999" s="84">
        <f t="shared" si="103"/>
        <v>102.5</v>
      </c>
      <c r="D1999" s="84">
        <v>2.5</v>
      </c>
      <c r="E1999" s="90" t="s">
        <v>528</v>
      </c>
      <c r="F1999" s="147">
        <v>0</v>
      </c>
      <c r="H1999" s="145"/>
      <c r="I1999" s="19"/>
      <c r="J1999" s="19"/>
      <c r="K1999" s="19"/>
      <c r="L1999" s="75" t="s">
        <v>1266</v>
      </c>
      <c r="M1999" s="101"/>
      <c r="N1999" s="89"/>
    </row>
    <row r="2000" spans="1:14" s="29" customFormat="1">
      <c r="A2000" s="85" t="s">
        <v>907</v>
      </c>
      <c r="B2000" s="84">
        <f t="shared" si="102"/>
        <v>77</v>
      </c>
      <c r="C2000" s="84">
        <f t="shared" si="103"/>
        <v>69.7</v>
      </c>
      <c r="D2000" s="84">
        <v>1.7</v>
      </c>
      <c r="E2000" s="90"/>
      <c r="F2000" s="147" t="s">
        <v>2289</v>
      </c>
      <c r="H2000" s="145"/>
      <c r="I2000" s="19"/>
      <c r="J2000" s="19"/>
      <c r="K2000" s="19"/>
      <c r="L2000" s="75"/>
      <c r="M2000" s="101"/>
      <c r="N2000" s="89"/>
    </row>
    <row r="2001" spans="1:14" s="29" customFormat="1">
      <c r="A2001" s="85" t="s">
        <v>363</v>
      </c>
      <c r="B2001" s="84">
        <f t="shared" si="102"/>
        <v>91</v>
      </c>
      <c r="C2001" s="84">
        <f t="shared" si="103"/>
        <v>82</v>
      </c>
      <c r="D2001" s="84">
        <v>2</v>
      </c>
      <c r="E2001" s="85"/>
      <c r="F2001" s="147"/>
      <c r="H2001" s="145"/>
      <c r="I2001" s="19"/>
      <c r="J2001" s="19"/>
      <c r="K2001" s="19"/>
      <c r="L2001" s="75"/>
      <c r="M2001" s="102"/>
      <c r="N2001" s="89"/>
    </row>
    <row r="2002" spans="1:14" s="29" customFormat="1">
      <c r="A2002" s="85" t="s">
        <v>710</v>
      </c>
      <c r="B2002" s="84">
        <f t="shared" si="102"/>
        <v>249</v>
      </c>
      <c r="C2002" s="84">
        <f t="shared" si="103"/>
        <v>225.5</v>
      </c>
      <c r="D2002" s="84">
        <v>5.5</v>
      </c>
      <c r="E2002" s="85"/>
      <c r="F2002" s="147"/>
      <c r="H2002" s="145"/>
      <c r="I2002" s="19"/>
      <c r="J2002" s="19"/>
      <c r="K2002" s="19"/>
      <c r="L2002" s="75"/>
      <c r="M2002" s="102"/>
      <c r="N2002" s="89"/>
    </row>
    <row r="2003" spans="1:14" s="29" customFormat="1">
      <c r="A2003" s="92" t="s">
        <v>4518</v>
      </c>
      <c r="B2003" s="84">
        <f t="shared" si="102"/>
        <v>136</v>
      </c>
      <c r="C2003" s="84">
        <f t="shared" si="103"/>
        <v>123</v>
      </c>
      <c r="D2003" s="84">
        <v>3</v>
      </c>
      <c r="E2003" s="91"/>
      <c r="F2003" s="147">
        <v>5</v>
      </c>
      <c r="H2003" s="145"/>
      <c r="I2003" s="19">
        <v>1</v>
      </c>
      <c r="J2003" s="19"/>
      <c r="K2003" s="19"/>
      <c r="L2003" s="75"/>
      <c r="M2003" s="103"/>
      <c r="N2003" s="89"/>
    </row>
    <row r="2004" spans="1:14" s="29" customFormat="1">
      <c r="A2004" s="92" t="s">
        <v>4517</v>
      </c>
      <c r="B2004" s="84">
        <f t="shared" si="102"/>
        <v>226</v>
      </c>
      <c r="C2004" s="84">
        <f t="shared" si="103"/>
        <v>205</v>
      </c>
      <c r="D2004" s="84">
        <v>5</v>
      </c>
      <c r="E2004" s="93" t="s">
        <v>4519</v>
      </c>
      <c r="F2004" s="147">
        <v>2</v>
      </c>
      <c r="H2004" s="145"/>
      <c r="I2004" s="19">
        <v>1</v>
      </c>
      <c r="J2004" s="19"/>
      <c r="K2004" s="19"/>
      <c r="L2004" s="75"/>
      <c r="M2004" s="103"/>
      <c r="N2004" s="89"/>
    </row>
    <row r="2005" spans="1:14" s="29" customFormat="1">
      <c r="A2005" s="87" t="s">
        <v>364</v>
      </c>
      <c r="B2005" s="84">
        <f t="shared" si="102"/>
        <v>361</v>
      </c>
      <c r="C2005" s="84">
        <f t="shared" si="103"/>
        <v>328</v>
      </c>
      <c r="D2005" s="84">
        <v>8</v>
      </c>
      <c r="E2005" s="91"/>
      <c r="F2005" s="147"/>
      <c r="H2005" s="145"/>
      <c r="I2005" s="19"/>
      <c r="J2005" s="19"/>
      <c r="K2005" s="19"/>
      <c r="L2005" s="75"/>
      <c r="M2005" s="103"/>
      <c r="N2005" s="89"/>
    </row>
    <row r="2006" spans="1:14" s="29" customFormat="1">
      <c r="A2006" s="87" t="s">
        <v>365</v>
      </c>
      <c r="B2006" s="84">
        <f t="shared" si="102"/>
        <v>294</v>
      </c>
      <c r="C2006" s="84">
        <f t="shared" si="103"/>
        <v>266.5</v>
      </c>
      <c r="D2006" s="84">
        <v>6.5</v>
      </c>
      <c r="E2006" s="91"/>
      <c r="F2006" s="147"/>
      <c r="H2006" s="145"/>
      <c r="I2006" s="19"/>
      <c r="J2006" s="19"/>
      <c r="K2006" s="19"/>
      <c r="L2006" s="75"/>
      <c r="M2006" s="103"/>
      <c r="N2006" s="89"/>
    </row>
    <row r="2007" spans="1:14" s="29" customFormat="1">
      <c r="A2007" s="92" t="s">
        <v>3326</v>
      </c>
      <c r="B2007" s="84">
        <f t="shared" si="102"/>
        <v>136</v>
      </c>
      <c r="C2007" s="84">
        <f t="shared" si="103"/>
        <v>123</v>
      </c>
      <c r="D2007" s="84">
        <v>3</v>
      </c>
      <c r="E2007" s="91"/>
      <c r="F2007" s="147" t="s">
        <v>1861</v>
      </c>
      <c r="H2007" s="145"/>
      <c r="I2007" s="19"/>
      <c r="J2007" s="19"/>
      <c r="K2007" s="19"/>
      <c r="L2007" s="75"/>
      <c r="M2007" s="103"/>
      <c r="N2007" s="89"/>
    </row>
    <row r="2008" spans="1:14" s="29" customFormat="1">
      <c r="A2008" s="92" t="s">
        <v>3523</v>
      </c>
      <c r="B2008" s="84">
        <f t="shared" si="102"/>
        <v>294</v>
      </c>
      <c r="C2008" s="84">
        <f t="shared" si="103"/>
        <v>266.5</v>
      </c>
      <c r="D2008" s="84">
        <v>6.5</v>
      </c>
      <c r="E2008" s="91"/>
      <c r="F2008" s="179">
        <v>43103</v>
      </c>
      <c r="H2008" s="145"/>
      <c r="I2008" s="19"/>
      <c r="J2008" s="19"/>
      <c r="K2008" s="19"/>
      <c r="L2008" s="75"/>
      <c r="M2008" s="103"/>
      <c r="N2008" s="89"/>
    </row>
    <row r="2009" spans="1:14" s="29" customFormat="1">
      <c r="A2009" s="92" t="s">
        <v>6593</v>
      </c>
      <c r="B2009" s="84">
        <f t="shared" si="102"/>
        <v>217</v>
      </c>
      <c r="C2009" s="84">
        <f t="shared" si="103"/>
        <v>196.79999999999998</v>
      </c>
      <c r="D2009" s="84">
        <v>4.8</v>
      </c>
      <c r="E2009" s="91"/>
      <c r="F2009" s="179"/>
      <c r="G2009" s="29" t="s">
        <v>5756</v>
      </c>
      <c r="H2009" s="217">
        <v>44414</v>
      </c>
      <c r="I2009" s="19">
        <v>5</v>
      </c>
      <c r="J2009" s="19"/>
      <c r="K2009" s="19"/>
      <c r="L2009" s="75"/>
      <c r="M2009" s="103"/>
      <c r="N2009" s="89"/>
    </row>
    <row r="2010" spans="1:14" s="29" customFormat="1">
      <c r="A2010" s="92" t="s">
        <v>3324</v>
      </c>
      <c r="B2010" s="84">
        <f t="shared" si="102"/>
        <v>181</v>
      </c>
      <c r="C2010" s="84">
        <f t="shared" si="103"/>
        <v>164</v>
      </c>
      <c r="D2010" s="84">
        <v>4</v>
      </c>
      <c r="E2010" s="91"/>
      <c r="F2010" s="147">
        <v>2</v>
      </c>
      <c r="H2010" s="145"/>
      <c r="I2010" s="19"/>
      <c r="J2010" s="19"/>
      <c r="K2010" s="19"/>
      <c r="L2010" s="75"/>
      <c r="M2010" s="103"/>
      <c r="N2010" s="89"/>
    </row>
    <row r="2011" spans="1:14" s="29" customFormat="1">
      <c r="A2011" s="92" t="s">
        <v>3325</v>
      </c>
      <c r="B2011" s="84">
        <f t="shared" si="102"/>
        <v>181</v>
      </c>
      <c r="C2011" s="84">
        <f t="shared" si="103"/>
        <v>164</v>
      </c>
      <c r="D2011" s="84">
        <v>4</v>
      </c>
      <c r="E2011" s="91"/>
      <c r="F2011" s="147" t="s">
        <v>1866</v>
      </c>
      <c r="H2011" s="145"/>
      <c r="I2011" s="19">
        <v>1</v>
      </c>
      <c r="J2011" s="19"/>
      <c r="K2011" s="19"/>
      <c r="L2011" s="75"/>
      <c r="M2011" s="103"/>
      <c r="N2011" s="89"/>
    </row>
    <row r="2012" spans="1:14" s="29" customFormat="1">
      <c r="A2012" s="92" t="s">
        <v>5705</v>
      </c>
      <c r="B2012" s="84">
        <f t="shared" si="102"/>
        <v>587</v>
      </c>
      <c r="C2012" s="84">
        <f t="shared" si="103"/>
        <v>533</v>
      </c>
      <c r="D2012" s="84">
        <v>13</v>
      </c>
      <c r="E2012" s="91"/>
      <c r="F2012" s="147"/>
      <c r="H2012" s="145"/>
      <c r="I2012" s="19"/>
      <c r="J2012" s="19"/>
      <c r="K2012" s="19"/>
      <c r="L2012" s="75"/>
      <c r="M2012" s="103"/>
      <c r="N2012" s="89"/>
    </row>
    <row r="2013" spans="1:14" s="29" customFormat="1">
      <c r="A2013" s="92" t="s">
        <v>6999</v>
      </c>
      <c r="B2013" s="84">
        <f t="shared" si="102"/>
        <v>361</v>
      </c>
      <c r="C2013" s="84">
        <f t="shared" si="103"/>
        <v>328</v>
      </c>
      <c r="D2013" s="84">
        <v>8</v>
      </c>
      <c r="E2013" s="91"/>
      <c r="F2013" s="147" t="s">
        <v>3604</v>
      </c>
      <c r="G2013" s="29" t="s">
        <v>5756</v>
      </c>
      <c r="H2013" s="217">
        <v>44568</v>
      </c>
      <c r="I2013" s="19">
        <v>5</v>
      </c>
      <c r="J2013" s="19"/>
      <c r="K2013" s="19"/>
      <c r="L2013" s="75"/>
      <c r="M2013" s="103"/>
      <c r="N2013" s="89"/>
    </row>
    <row r="2014" spans="1:14" s="29" customFormat="1">
      <c r="A2014" s="92" t="s">
        <v>6069</v>
      </c>
      <c r="B2014" s="84">
        <f t="shared" si="102"/>
        <v>226</v>
      </c>
      <c r="C2014" s="84">
        <f t="shared" si="103"/>
        <v>205</v>
      </c>
      <c r="D2014" s="84">
        <v>5</v>
      </c>
      <c r="E2014" s="91"/>
      <c r="F2014" s="147" t="s">
        <v>5450</v>
      </c>
      <c r="G2014" s="29" t="s">
        <v>5756</v>
      </c>
      <c r="H2014" s="145"/>
      <c r="I2014" s="19">
        <v>2</v>
      </c>
      <c r="J2014" s="19"/>
      <c r="K2014" s="19"/>
      <c r="L2014" s="75"/>
      <c r="M2014" s="103"/>
      <c r="N2014" s="89"/>
    </row>
    <row r="2015" spans="1:14" s="29" customFormat="1">
      <c r="A2015" s="92" t="s">
        <v>3615</v>
      </c>
      <c r="B2015" s="84">
        <f t="shared" si="102"/>
        <v>181</v>
      </c>
      <c r="C2015" s="84">
        <f t="shared" si="103"/>
        <v>164</v>
      </c>
      <c r="D2015" s="84">
        <v>4</v>
      </c>
      <c r="E2015" s="91"/>
      <c r="F2015" s="147" t="s">
        <v>3616</v>
      </c>
      <c r="H2015" s="145"/>
      <c r="I2015" s="19"/>
      <c r="J2015" s="19"/>
      <c r="K2015" s="19"/>
      <c r="L2015" s="75"/>
      <c r="M2015" s="103"/>
      <c r="N2015" s="89"/>
    </row>
    <row r="2016" spans="1:14" s="29" customFormat="1">
      <c r="A2016" s="92" t="s">
        <v>5014</v>
      </c>
      <c r="B2016" s="84">
        <f t="shared" si="102"/>
        <v>226</v>
      </c>
      <c r="C2016" s="84">
        <f t="shared" si="103"/>
        <v>205</v>
      </c>
      <c r="D2016" s="84">
        <v>5</v>
      </c>
      <c r="E2016" s="91"/>
      <c r="F2016" s="147" t="s">
        <v>5013</v>
      </c>
      <c r="H2016" s="145"/>
      <c r="I2016" s="19"/>
      <c r="J2016" s="19"/>
      <c r="K2016" s="19"/>
      <c r="L2016" s="75"/>
      <c r="M2016" s="103"/>
      <c r="N2016" s="89"/>
    </row>
    <row r="2017" spans="1:14" s="29" customFormat="1">
      <c r="A2017" s="92" t="s">
        <v>6032</v>
      </c>
      <c r="B2017" s="84">
        <f t="shared" si="102"/>
        <v>361</v>
      </c>
      <c r="C2017" s="84">
        <f t="shared" si="103"/>
        <v>328</v>
      </c>
      <c r="D2017" s="84">
        <v>8</v>
      </c>
      <c r="E2017" s="91"/>
      <c r="F2017" s="147" t="s">
        <v>5719</v>
      </c>
      <c r="G2017" s="29" t="s">
        <v>5756</v>
      </c>
      <c r="H2017" s="217">
        <v>44215</v>
      </c>
      <c r="I2017" s="19">
        <v>5</v>
      </c>
      <c r="J2017" s="19" t="s">
        <v>5548</v>
      </c>
      <c r="K2017" s="19" t="s">
        <v>5852</v>
      </c>
      <c r="L2017" s="75"/>
      <c r="M2017" s="103"/>
      <c r="N2017" s="89"/>
    </row>
    <row r="2018" spans="1:14" s="29" customFormat="1">
      <c r="A2018" s="92" t="s">
        <v>1449</v>
      </c>
      <c r="B2018" s="84">
        <f t="shared" si="102"/>
        <v>0</v>
      </c>
      <c r="C2018" s="84">
        <f t="shared" si="103"/>
        <v>0</v>
      </c>
      <c r="D2018" s="84">
        <v>0</v>
      </c>
      <c r="E2018" s="91" t="s">
        <v>528</v>
      </c>
      <c r="F2018" s="147"/>
      <c r="H2018" s="145"/>
      <c r="I2018" s="19"/>
      <c r="J2018" s="19"/>
      <c r="K2018" s="19"/>
      <c r="L2018" s="75"/>
      <c r="M2018" s="103"/>
      <c r="N2018" s="89"/>
    </row>
    <row r="2019" spans="1:14" s="29" customFormat="1">
      <c r="A2019" s="92" t="s">
        <v>1017</v>
      </c>
      <c r="B2019" s="84">
        <f t="shared" si="102"/>
        <v>316</v>
      </c>
      <c r="C2019" s="84">
        <f t="shared" si="103"/>
        <v>287</v>
      </c>
      <c r="D2019" s="84">
        <v>7</v>
      </c>
      <c r="E2019" s="85"/>
      <c r="F2019" s="147" t="s">
        <v>782</v>
      </c>
      <c r="H2019" s="145"/>
      <c r="I2019" s="19"/>
      <c r="J2019" s="19"/>
      <c r="K2019" s="19"/>
      <c r="L2019" s="75"/>
      <c r="M2019" s="103"/>
      <c r="N2019" s="89"/>
    </row>
    <row r="2020" spans="1:14" s="29" customFormat="1">
      <c r="A2020" s="92" t="s">
        <v>647</v>
      </c>
      <c r="B2020" s="84">
        <f t="shared" si="102"/>
        <v>226</v>
      </c>
      <c r="C2020" s="84">
        <f t="shared" si="103"/>
        <v>205</v>
      </c>
      <c r="D2020" s="84">
        <v>5</v>
      </c>
      <c r="E2020" s="91"/>
      <c r="F2020" s="147" t="s">
        <v>782</v>
      </c>
      <c r="H2020" s="145"/>
      <c r="I2020" s="19"/>
      <c r="J2020" s="19"/>
      <c r="K2020" s="19"/>
      <c r="L2020" s="75"/>
      <c r="M2020" s="103"/>
      <c r="N2020" s="89"/>
    </row>
    <row r="2021" spans="1:14" s="29" customFormat="1">
      <c r="A2021" s="92" t="s">
        <v>3636</v>
      </c>
      <c r="B2021" s="84">
        <f t="shared" si="102"/>
        <v>181</v>
      </c>
      <c r="C2021" s="84">
        <f t="shared" si="103"/>
        <v>164</v>
      </c>
      <c r="D2021" s="84">
        <v>4</v>
      </c>
      <c r="E2021" s="91"/>
      <c r="F2021" s="147" t="s">
        <v>2278</v>
      </c>
      <c r="H2021" s="145"/>
      <c r="I2021" s="19"/>
      <c r="J2021" s="19"/>
      <c r="K2021" s="19"/>
      <c r="L2021" s="75"/>
      <c r="M2021" s="103"/>
      <c r="N2021" s="89"/>
    </row>
    <row r="2022" spans="1:14" s="29" customFormat="1">
      <c r="A2022" s="92" t="s">
        <v>3637</v>
      </c>
      <c r="B2022" s="84">
        <f t="shared" si="102"/>
        <v>136</v>
      </c>
      <c r="C2022" s="84">
        <f t="shared" si="103"/>
        <v>123</v>
      </c>
      <c r="D2022" s="84">
        <v>3</v>
      </c>
      <c r="E2022" s="93" t="s">
        <v>570</v>
      </c>
      <c r="F2022" s="147" t="s">
        <v>4176</v>
      </c>
      <c r="H2022" s="145"/>
      <c r="I2022" s="19"/>
      <c r="J2022" s="19"/>
      <c r="K2022" s="19"/>
      <c r="L2022" s="75"/>
      <c r="M2022" s="103"/>
      <c r="N2022" s="89"/>
    </row>
    <row r="2023" spans="1:14" s="29" customFormat="1">
      <c r="A2023" s="92" t="s">
        <v>4082</v>
      </c>
      <c r="B2023" s="84">
        <f t="shared" si="102"/>
        <v>163</v>
      </c>
      <c r="C2023" s="84">
        <f t="shared" si="103"/>
        <v>147.6</v>
      </c>
      <c r="D2023" s="84">
        <v>3.6</v>
      </c>
      <c r="E2023" s="93" t="s">
        <v>570</v>
      </c>
      <c r="F2023" s="147" t="s">
        <v>2279</v>
      </c>
      <c r="H2023" s="145"/>
      <c r="I2023" s="19"/>
      <c r="J2023" s="19"/>
      <c r="K2023" s="19"/>
      <c r="L2023" s="75"/>
      <c r="M2023" s="103"/>
      <c r="N2023" s="89"/>
    </row>
    <row r="2024" spans="1:14" s="29" customFormat="1">
      <c r="A2024" s="87" t="s">
        <v>789</v>
      </c>
      <c r="B2024" s="84">
        <f t="shared" si="102"/>
        <v>294</v>
      </c>
      <c r="C2024" s="84">
        <f t="shared" si="103"/>
        <v>266.5</v>
      </c>
      <c r="D2024" s="84">
        <v>6.5</v>
      </c>
      <c r="E2024" s="91"/>
      <c r="F2024" s="147"/>
      <c r="H2024" s="145"/>
      <c r="I2024" s="19"/>
      <c r="J2024" s="19"/>
      <c r="K2024" s="19"/>
      <c r="L2024" s="75"/>
      <c r="M2024" s="103"/>
      <c r="N2024" s="89"/>
    </row>
    <row r="2025" spans="1:14" s="29" customFormat="1">
      <c r="A2025" s="87" t="s">
        <v>849</v>
      </c>
      <c r="B2025" s="84">
        <f t="shared" si="102"/>
        <v>316</v>
      </c>
      <c r="C2025" s="84">
        <f t="shared" si="103"/>
        <v>287</v>
      </c>
      <c r="D2025" s="84">
        <v>7</v>
      </c>
      <c r="E2025" s="85"/>
      <c r="F2025" s="147" t="s">
        <v>782</v>
      </c>
      <c r="H2025" s="145"/>
      <c r="I2025" s="19"/>
      <c r="J2025" s="19"/>
      <c r="K2025" s="19"/>
      <c r="L2025" s="75"/>
      <c r="M2025" s="103"/>
      <c r="N2025" s="89"/>
    </row>
    <row r="2026" spans="1:14" s="29" customFormat="1">
      <c r="A2026" s="92" t="s">
        <v>670</v>
      </c>
      <c r="B2026" s="84">
        <f t="shared" si="102"/>
        <v>271</v>
      </c>
      <c r="C2026" s="84">
        <f t="shared" si="103"/>
        <v>246</v>
      </c>
      <c r="D2026" s="84">
        <v>6</v>
      </c>
      <c r="E2026" s="93" t="s">
        <v>570</v>
      </c>
      <c r="F2026" s="147"/>
      <c r="H2026" s="145"/>
      <c r="I2026" s="19"/>
      <c r="J2026" s="19"/>
      <c r="K2026" s="19"/>
      <c r="L2026" s="75"/>
      <c r="M2026" s="103"/>
      <c r="N2026" s="89"/>
    </row>
    <row r="2027" spans="1:14" s="29" customFormat="1">
      <c r="A2027" s="92" t="s">
        <v>4699</v>
      </c>
      <c r="B2027" s="84">
        <f t="shared" si="102"/>
        <v>181</v>
      </c>
      <c r="C2027" s="84">
        <f t="shared" si="103"/>
        <v>164</v>
      </c>
      <c r="D2027" s="84">
        <v>4</v>
      </c>
      <c r="E2027" s="85" t="s">
        <v>528</v>
      </c>
      <c r="F2027" s="147"/>
      <c r="H2027" s="145"/>
      <c r="I2027" s="19"/>
      <c r="J2027" s="19"/>
      <c r="K2027" s="19"/>
      <c r="L2027" s="75"/>
      <c r="M2027" s="103"/>
      <c r="N2027" s="89"/>
    </row>
    <row r="2028" spans="1:14" s="29" customFormat="1">
      <c r="A2028" s="92" t="s">
        <v>4162</v>
      </c>
      <c r="B2028" s="84">
        <f t="shared" si="102"/>
        <v>181</v>
      </c>
      <c r="C2028" s="84">
        <f t="shared" si="103"/>
        <v>164</v>
      </c>
      <c r="D2028" s="84">
        <v>4</v>
      </c>
      <c r="E2028" s="85" t="s">
        <v>528</v>
      </c>
      <c r="F2028" s="147">
        <v>1</v>
      </c>
      <c r="H2028" s="145"/>
      <c r="I2028" s="19"/>
      <c r="J2028" s="19"/>
      <c r="K2028" s="19"/>
      <c r="L2028" s="75"/>
      <c r="M2028" s="103"/>
      <c r="N2028" s="89"/>
    </row>
    <row r="2029" spans="1:14" s="29" customFormat="1">
      <c r="A2029" s="92" t="s">
        <v>4160</v>
      </c>
      <c r="B2029" s="84">
        <f t="shared" si="102"/>
        <v>258</v>
      </c>
      <c r="C2029" s="84">
        <f t="shared" si="103"/>
        <v>233.70000000000002</v>
      </c>
      <c r="D2029" s="84">
        <v>5.7</v>
      </c>
      <c r="E2029" s="93" t="s">
        <v>570</v>
      </c>
      <c r="F2029" s="147" t="s">
        <v>2579</v>
      </c>
      <c r="H2029" s="145"/>
      <c r="I2029" s="19"/>
      <c r="J2029" s="19"/>
      <c r="K2029" s="19"/>
      <c r="L2029" s="75"/>
      <c r="M2029" s="103"/>
      <c r="N2029" s="89"/>
    </row>
    <row r="2030" spans="1:14" s="29" customFormat="1">
      <c r="A2030" s="92" t="s">
        <v>4161</v>
      </c>
      <c r="B2030" s="84">
        <f t="shared" si="102"/>
        <v>249</v>
      </c>
      <c r="C2030" s="84">
        <f t="shared" si="103"/>
        <v>225.5</v>
      </c>
      <c r="D2030" s="84">
        <v>5.5</v>
      </c>
      <c r="E2030" s="93" t="s">
        <v>570</v>
      </c>
      <c r="F2030" s="147"/>
      <c r="H2030" s="145"/>
      <c r="I2030" s="19"/>
      <c r="J2030" s="19"/>
      <c r="K2030" s="19"/>
      <c r="L2030" s="75"/>
      <c r="M2030" s="103"/>
      <c r="N2030" s="89"/>
    </row>
    <row r="2031" spans="1:14" s="29" customFormat="1">
      <c r="A2031" s="92" t="s">
        <v>3874</v>
      </c>
      <c r="B2031" s="84">
        <f t="shared" si="102"/>
        <v>226</v>
      </c>
      <c r="C2031" s="84">
        <f t="shared" si="103"/>
        <v>205</v>
      </c>
      <c r="D2031" s="84">
        <v>5</v>
      </c>
      <c r="E2031" s="93" t="s">
        <v>570</v>
      </c>
      <c r="F2031" s="147" t="s">
        <v>2645</v>
      </c>
      <c r="G2031" s="29" t="s">
        <v>5756</v>
      </c>
      <c r="H2031" s="217">
        <v>44403</v>
      </c>
      <c r="I2031" s="19">
        <v>1</v>
      </c>
      <c r="J2031" s="19"/>
      <c r="K2031" s="19"/>
      <c r="L2031" s="75"/>
      <c r="M2031" s="103"/>
      <c r="N2031" s="89"/>
    </row>
    <row r="2032" spans="1:14" s="29" customFormat="1">
      <c r="A2032" s="92" t="s">
        <v>4157</v>
      </c>
      <c r="B2032" s="84">
        <f t="shared" si="102"/>
        <v>348</v>
      </c>
      <c r="C2032" s="84">
        <f t="shared" si="103"/>
        <v>315.7</v>
      </c>
      <c r="D2032" s="84">
        <v>7.7</v>
      </c>
      <c r="E2032" s="93" t="s">
        <v>570</v>
      </c>
      <c r="F2032" s="147" t="s">
        <v>2552</v>
      </c>
      <c r="H2032" s="145"/>
      <c r="I2032" s="19">
        <v>3</v>
      </c>
      <c r="J2032" s="19"/>
      <c r="K2032" s="19"/>
      <c r="L2032" s="75"/>
      <c r="M2032" s="103"/>
      <c r="N2032" s="89"/>
    </row>
    <row r="2033" spans="1:14" s="29" customFormat="1">
      <c r="A2033" s="92" t="s">
        <v>4163</v>
      </c>
      <c r="B2033" s="84">
        <f t="shared" si="102"/>
        <v>0</v>
      </c>
      <c r="C2033" s="84">
        <f t="shared" si="103"/>
        <v>0</v>
      </c>
      <c r="D2033" s="84">
        <v>0</v>
      </c>
      <c r="E2033" s="85" t="s">
        <v>528</v>
      </c>
      <c r="F2033" s="147">
        <v>0</v>
      </c>
      <c r="H2033" s="145"/>
      <c r="I2033" s="19"/>
      <c r="J2033" s="19"/>
      <c r="K2033" s="19"/>
      <c r="L2033" s="75"/>
      <c r="M2033" s="103"/>
      <c r="N2033" s="89"/>
    </row>
    <row r="2034" spans="1:14" s="29" customFormat="1">
      <c r="A2034" s="92" t="s">
        <v>4158</v>
      </c>
      <c r="B2034" s="84">
        <f t="shared" si="102"/>
        <v>226</v>
      </c>
      <c r="C2034" s="84">
        <f t="shared" si="103"/>
        <v>205</v>
      </c>
      <c r="D2034" s="84">
        <v>5</v>
      </c>
      <c r="E2034" s="93" t="s">
        <v>570</v>
      </c>
      <c r="F2034" s="147"/>
      <c r="H2034" s="145"/>
      <c r="I2034" s="19"/>
      <c r="J2034" s="19"/>
      <c r="K2034" s="19"/>
      <c r="L2034" s="75"/>
      <c r="M2034" s="103"/>
      <c r="N2034" s="89"/>
    </row>
    <row r="2035" spans="1:14" s="29" customFormat="1">
      <c r="A2035" s="92" t="s">
        <v>4159</v>
      </c>
      <c r="B2035" s="84">
        <f t="shared" si="102"/>
        <v>294</v>
      </c>
      <c r="C2035" s="84">
        <f t="shared" si="103"/>
        <v>266.5</v>
      </c>
      <c r="D2035" s="84">
        <v>6.5</v>
      </c>
      <c r="E2035" s="93" t="s">
        <v>570</v>
      </c>
      <c r="F2035" s="147"/>
      <c r="H2035" s="145"/>
      <c r="I2035" s="19"/>
      <c r="J2035" s="19"/>
      <c r="K2035" s="19"/>
      <c r="L2035" s="75"/>
      <c r="M2035" s="103"/>
      <c r="N2035" s="89"/>
    </row>
    <row r="2036" spans="1:14" s="29" customFormat="1">
      <c r="A2036" s="92" t="s">
        <v>1865</v>
      </c>
      <c r="B2036" s="84">
        <f t="shared" si="102"/>
        <v>226</v>
      </c>
      <c r="C2036" s="84">
        <f t="shared" si="103"/>
        <v>205</v>
      </c>
      <c r="D2036" s="84">
        <v>5</v>
      </c>
      <c r="E2036" s="91"/>
      <c r="F2036" s="147" t="s">
        <v>1867</v>
      </c>
      <c r="H2036" s="145"/>
      <c r="I2036" s="19"/>
      <c r="J2036" s="19"/>
      <c r="K2036" s="19"/>
      <c r="L2036" s="75"/>
      <c r="M2036" s="103"/>
      <c r="N2036" s="89"/>
    </row>
    <row r="2037" spans="1:14" s="29" customFormat="1">
      <c r="A2037" s="92" t="s">
        <v>5018</v>
      </c>
      <c r="B2037" s="84">
        <f t="shared" si="102"/>
        <v>16</v>
      </c>
      <c r="C2037" s="84">
        <f t="shared" si="103"/>
        <v>14.35</v>
      </c>
      <c r="D2037" s="84">
        <v>0.35</v>
      </c>
      <c r="E2037" s="91"/>
      <c r="F2037" s="147" t="s">
        <v>5019</v>
      </c>
      <c r="H2037" s="145"/>
      <c r="I2037" s="19"/>
      <c r="J2037" s="19"/>
      <c r="K2037" s="19"/>
      <c r="L2037" s="75"/>
      <c r="M2037" s="103"/>
      <c r="N2037" s="89"/>
    </row>
    <row r="2038" spans="1:14" s="29" customFormat="1">
      <c r="A2038" s="87" t="s">
        <v>565</v>
      </c>
      <c r="B2038" s="84">
        <f t="shared" si="102"/>
        <v>8</v>
      </c>
      <c r="C2038" s="84">
        <f t="shared" si="103"/>
        <v>6.5600000000000005</v>
      </c>
      <c r="D2038" s="84">
        <v>0.16</v>
      </c>
      <c r="E2038" s="91"/>
      <c r="F2038" s="147"/>
      <c r="H2038" s="145"/>
      <c r="I2038" s="19">
        <v>0</v>
      </c>
      <c r="J2038" s="19"/>
      <c r="K2038" s="19"/>
      <c r="L2038" s="75"/>
      <c r="M2038" s="103"/>
      <c r="N2038" s="89"/>
    </row>
    <row r="2039" spans="1:14" s="29" customFormat="1">
      <c r="A2039" s="92" t="s">
        <v>6144</v>
      </c>
      <c r="B2039" s="84">
        <f t="shared" si="102"/>
        <v>91</v>
      </c>
      <c r="C2039" s="84">
        <f t="shared" si="103"/>
        <v>82</v>
      </c>
      <c r="D2039" s="84">
        <v>2</v>
      </c>
      <c r="E2039" s="91"/>
      <c r="F2039" s="147" t="s">
        <v>6145</v>
      </c>
      <c r="G2039" s="29" t="s">
        <v>6146</v>
      </c>
      <c r="H2039" s="217">
        <v>44489</v>
      </c>
      <c r="I2039" s="19">
        <v>8</v>
      </c>
      <c r="J2039" s="19"/>
      <c r="K2039" s="19"/>
      <c r="L2039" s="75"/>
      <c r="M2039" s="103"/>
      <c r="N2039" s="89"/>
    </row>
    <row r="2040" spans="1:14" s="29" customFormat="1">
      <c r="A2040" s="92" t="s">
        <v>7410</v>
      </c>
      <c r="B2040" s="84">
        <f t="shared" si="102"/>
        <v>145</v>
      </c>
      <c r="C2040" s="84">
        <f t="shared" si="103"/>
        <v>131.20000000000002</v>
      </c>
      <c r="D2040" s="84">
        <v>3.2</v>
      </c>
      <c r="E2040" s="91"/>
      <c r="F2040" s="147"/>
      <c r="G2040" s="29" t="s">
        <v>6146</v>
      </c>
      <c r="H2040" s="217">
        <v>44803</v>
      </c>
      <c r="I2040" s="19">
        <v>6</v>
      </c>
      <c r="J2040" s="19"/>
      <c r="K2040" s="19"/>
      <c r="L2040" s="75"/>
      <c r="M2040" s="103"/>
      <c r="N2040" s="89"/>
    </row>
    <row r="2041" spans="1:14" s="29" customFormat="1">
      <c r="A2041" s="87" t="s">
        <v>366</v>
      </c>
      <c r="B2041" s="84">
        <f t="shared" si="102"/>
        <v>46</v>
      </c>
      <c r="C2041" s="84">
        <f t="shared" si="103"/>
        <v>41</v>
      </c>
      <c r="D2041" s="84">
        <v>1</v>
      </c>
      <c r="E2041" s="91"/>
      <c r="F2041" s="147"/>
      <c r="H2041" s="145"/>
      <c r="I2041" s="19"/>
      <c r="J2041" s="19"/>
      <c r="K2041" s="19"/>
      <c r="L2041" s="75"/>
      <c r="M2041" s="103"/>
      <c r="N2041" s="89"/>
    </row>
    <row r="2042" spans="1:14" s="29" customFormat="1">
      <c r="A2042" s="92" t="s">
        <v>3025</v>
      </c>
      <c r="B2042" s="84">
        <f t="shared" si="102"/>
        <v>43</v>
      </c>
      <c r="C2042" s="84">
        <f t="shared" si="103"/>
        <v>38.949999999999996</v>
      </c>
      <c r="D2042" s="84">
        <v>0.95</v>
      </c>
      <c r="E2042" s="91"/>
      <c r="F2042" s="147" t="s">
        <v>2008</v>
      </c>
      <c r="H2042" s="145"/>
      <c r="I2042" s="19"/>
      <c r="J2042" s="19"/>
      <c r="K2042" s="19"/>
      <c r="L2042" s="75"/>
      <c r="M2042" s="103"/>
      <c r="N2042" s="89"/>
    </row>
    <row r="2043" spans="1:14" s="29" customFormat="1">
      <c r="A2043" s="87" t="s">
        <v>948</v>
      </c>
      <c r="B2043" s="84">
        <f t="shared" si="102"/>
        <v>73</v>
      </c>
      <c r="C2043" s="84">
        <f t="shared" si="103"/>
        <v>65.600000000000009</v>
      </c>
      <c r="D2043" s="84">
        <v>1.6</v>
      </c>
      <c r="E2043" s="91"/>
      <c r="F2043" s="147"/>
      <c r="H2043" s="145"/>
      <c r="I2043" s="19"/>
      <c r="J2043" s="19"/>
      <c r="K2043" s="19"/>
      <c r="L2043" s="75"/>
      <c r="M2043" s="103"/>
      <c r="N2043" s="89"/>
    </row>
    <row r="2044" spans="1:14" s="29" customFormat="1">
      <c r="A2044" s="87" t="s">
        <v>966</v>
      </c>
      <c r="B2044" s="84">
        <f t="shared" si="102"/>
        <v>73</v>
      </c>
      <c r="C2044" s="84">
        <f t="shared" si="103"/>
        <v>65.600000000000009</v>
      </c>
      <c r="D2044" s="84">
        <v>1.6</v>
      </c>
      <c r="E2044" s="91"/>
      <c r="F2044" s="147"/>
      <c r="H2044" s="145"/>
      <c r="I2044" s="19"/>
      <c r="J2044" s="19"/>
      <c r="K2044" s="19"/>
      <c r="L2044" s="75"/>
      <c r="M2044" s="103"/>
      <c r="N2044" s="89"/>
    </row>
    <row r="2045" spans="1:14" s="29" customFormat="1">
      <c r="A2045" s="92" t="s">
        <v>5001</v>
      </c>
      <c r="B2045" s="84">
        <f t="shared" si="102"/>
        <v>61</v>
      </c>
      <c r="C2045" s="84">
        <f t="shared" si="103"/>
        <v>55.35</v>
      </c>
      <c r="D2045" s="84">
        <v>1.35</v>
      </c>
      <c r="E2045" s="93" t="s">
        <v>5002</v>
      </c>
      <c r="F2045" s="147" t="s">
        <v>5000</v>
      </c>
      <c r="H2045" s="145"/>
      <c r="I2045" s="19"/>
      <c r="J2045" s="19"/>
      <c r="K2045" s="19"/>
      <c r="L2045" s="75"/>
      <c r="M2045" s="103"/>
      <c r="N2045" s="89"/>
    </row>
    <row r="2046" spans="1:14" s="29" customFormat="1">
      <c r="A2046" s="87" t="s">
        <v>838</v>
      </c>
      <c r="B2046" s="84">
        <f t="shared" si="102"/>
        <v>226</v>
      </c>
      <c r="C2046" s="84">
        <f t="shared" si="103"/>
        <v>205</v>
      </c>
      <c r="D2046" s="84">
        <v>5</v>
      </c>
      <c r="E2046" s="91"/>
      <c r="F2046" s="147"/>
      <c r="H2046" s="145"/>
      <c r="I2046" s="19"/>
      <c r="J2046" s="19"/>
      <c r="K2046" s="19"/>
      <c r="L2046" s="75"/>
      <c r="M2046" s="103"/>
      <c r="N2046" s="89"/>
    </row>
    <row r="2047" spans="1:14" s="29" customFormat="1">
      <c r="A2047" s="92" t="s">
        <v>5918</v>
      </c>
      <c r="B2047" s="84">
        <f t="shared" si="102"/>
        <v>100</v>
      </c>
      <c r="C2047" s="84">
        <f t="shared" si="103"/>
        <v>90.2</v>
      </c>
      <c r="D2047" s="84">
        <v>2.2000000000000002</v>
      </c>
      <c r="E2047" s="91"/>
      <c r="F2047" s="147" t="s">
        <v>5361</v>
      </c>
      <c r="G2047" s="29" t="s">
        <v>5756</v>
      </c>
      <c r="H2047" s="217">
        <v>44192</v>
      </c>
      <c r="I2047" s="19"/>
      <c r="J2047" s="19"/>
      <c r="K2047" s="19"/>
      <c r="L2047" s="75"/>
      <c r="M2047" s="103"/>
      <c r="N2047" s="89"/>
    </row>
    <row r="2048" spans="1:14" s="29" customFormat="1">
      <c r="A2048" s="87" t="s">
        <v>367</v>
      </c>
      <c r="B2048" s="84">
        <f t="shared" si="102"/>
        <v>46</v>
      </c>
      <c r="C2048" s="84">
        <f t="shared" si="103"/>
        <v>41</v>
      </c>
      <c r="D2048" s="84">
        <v>1</v>
      </c>
      <c r="E2048" s="91"/>
      <c r="F2048" s="147"/>
      <c r="H2048" s="145"/>
      <c r="I2048" s="19"/>
      <c r="J2048" s="19"/>
      <c r="K2048" s="19"/>
      <c r="L2048" s="75"/>
      <c r="M2048" s="103"/>
      <c r="N2048" s="89"/>
    </row>
    <row r="2049" spans="1:14" s="29" customFormat="1">
      <c r="A2049" s="55" t="s">
        <v>368</v>
      </c>
      <c r="B2049" s="84">
        <f t="shared" si="102"/>
        <v>46</v>
      </c>
      <c r="C2049" s="84">
        <f t="shared" si="103"/>
        <v>41</v>
      </c>
      <c r="D2049" s="84">
        <v>1</v>
      </c>
      <c r="E2049" s="40"/>
      <c r="F2049" s="147"/>
      <c r="H2049" s="145"/>
      <c r="I2049" s="19"/>
      <c r="J2049" s="19"/>
      <c r="K2049" s="19"/>
      <c r="L2049" s="75"/>
      <c r="M2049" s="103"/>
      <c r="N2049" s="89"/>
    </row>
    <row r="2050" spans="1:14" s="29" customFormat="1">
      <c r="A2050" s="55" t="s">
        <v>369</v>
      </c>
      <c r="B2050" s="84">
        <f t="shared" si="102"/>
        <v>136</v>
      </c>
      <c r="C2050" s="84">
        <f t="shared" si="103"/>
        <v>123</v>
      </c>
      <c r="D2050" s="84">
        <v>3</v>
      </c>
      <c r="E2050" s="40"/>
      <c r="F2050" s="147"/>
      <c r="H2050" s="145"/>
      <c r="I2050" s="19"/>
      <c r="J2050" s="19"/>
      <c r="K2050" s="19"/>
      <c r="L2050" s="75"/>
      <c r="M2050" s="103"/>
      <c r="N2050" s="89"/>
    </row>
    <row r="2051" spans="1:14" s="29" customFormat="1">
      <c r="A2051" s="55" t="s">
        <v>370</v>
      </c>
      <c r="B2051" s="84">
        <f t="shared" si="102"/>
        <v>136</v>
      </c>
      <c r="C2051" s="84">
        <f t="shared" si="103"/>
        <v>123</v>
      </c>
      <c r="D2051" s="84">
        <v>3</v>
      </c>
      <c r="E2051" s="40"/>
      <c r="F2051" s="147"/>
      <c r="H2051" s="145"/>
      <c r="I2051" s="19"/>
      <c r="J2051" s="19"/>
      <c r="K2051" s="19"/>
      <c r="L2051" s="75"/>
      <c r="M2051" s="103"/>
      <c r="N2051" s="89"/>
    </row>
    <row r="2052" spans="1:14" s="29" customFormat="1">
      <c r="A2052" s="55" t="s">
        <v>371</v>
      </c>
      <c r="B2052" s="84">
        <f t="shared" si="102"/>
        <v>0</v>
      </c>
      <c r="C2052" s="84">
        <f t="shared" si="103"/>
        <v>0</v>
      </c>
      <c r="D2052" s="84">
        <v>0</v>
      </c>
      <c r="E2052" s="40"/>
      <c r="F2052" s="147"/>
      <c r="H2052" s="145"/>
      <c r="I2052" s="19"/>
      <c r="J2052" s="19"/>
      <c r="K2052" s="19"/>
      <c r="L2052" s="75"/>
      <c r="M2052" s="103"/>
      <c r="N2052" s="89"/>
    </row>
    <row r="2053" spans="1:14" s="29" customFormat="1">
      <c r="A2053" s="55" t="s">
        <v>372</v>
      </c>
      <c r="B2053" s="84">
        <f t="shared" si="102"/>
        <v>68</v>
      </c>
      <c r="C2053" s="84">
        <f t="shared" si="103"/>
        <v>61.5</v>
      </c>
      <c r="D2053" s="84">
        <v>1.5</v>
      </c>
      <c r="E2053" s="40"/>
      <c r="F2053" s="147"/>
      <c r="H2053" s="145"/>
      <c r="I2053" s="19"/>
      <c r="J2053" s="19"/>
      <c r="K2053" s="19"/>
      <c r="L2053" s="75"/>
      <c r="M2053" s="103"/>
      <c r="N2053" s="89"/>
    </row>
    <row r="2054" spans="1:14" s="29" customFormat="1">
      <c r="A2054" s="55" t="s">
        <v>373</v>
      </c>
      <c r="B2054" s="84">
        <f t="shared" si="102"/>
        <v>68</v>
      </c>
      <c r="C2054" s="84">
        <f t="shared" si="103"/>
        <v>61.5</v>
      </c>
      <c r="D2054" s="84">
        <v>1.5</v>
      </c>
      <c r="E2054" s="40"/>
      <c r="F2054" s="147"/>
      <c r="H2054" s="145"/>
      <c r="I2054" s="19"/>
      <c r="J2054" s="19"/>
      <c r="K2054" s="19"/>
      <c r="L2054" s="75"/>
      <c r="M2054" s="103"/>
      <c r="N2054" s="89"/>
    </row>
    <row r="2055" spans="1:14" s="29" customFormat="1">
      <c r="A2055" s="25" t="s">
        <v>5522</v>
      </c>
      <c r="B2055" s="84">
        <f t="shared" si="102"/>
        <v>632</v>
      </c>
      <c r="C2055" s="84">
        <f t="shared" si="103"/>
        <v>574</v>
      </c>
      <c r="D2055" s="84">
        <v>14</v>
      </c>
      <c r="E2055" s="40"/>
      <c r="F2055" s="147">
        <v>1</v>
      </c>
      <c r="H2055" s="145"/>
      <c r="I2055" s="19"/>
      <c r="J2055" s="19"/>
      <c r="K2055" s="19"/>
      <c r="L2055" s="75"/>
      <c r="M2055" s="103"/>
      <c r="N2055" s="89"/>
    </row>
    <row r="2056" spans="1:14" s="29" customFormat="1">
      <c r="A2056" s="55" t="s">
        <v>374</v>
      </c>
      <c r="B2056" s="84">
        <f t="shared" si="102"/>
        <v>68</v>
      </c>
      <c r="C2056" s="84">
        <f t="shared" si="103"/>
        <v>61.5</v>
      </c>
      <c r="D2056" s="84">
        <v>1.5</v>
      </c>
      <c r="E2056" s="40"/>
      <c r="F2056" s="147"/>
      <c r="H2056" s="145"/>
      <c r="I2056" s="19"/>
      <c r="J2056" s="19"/>
      <c r="K2056" s="19"/>
      <c r="L2056" s="75"/>
      <c r="M2056" s="103"/>
      <c r="N2056" s="89"/>
    </row>
    <row r="2057" spans="1:14" s="29" customFormat="1">
      <c r="A2057" s="55" t="s">
        <v>375</v>
      </c>
      <c r="B2057" s="84">
        <f t="shared" si="102"/>
        <v>226</v>
      </c>
      <c r="C2057" s="84">
        <f t="shared" si="103"/>
        <v>205</v>
      </c>
      <c r="D2057" s="84">
        <v>5</v>
      </c>
      <c r="E2057" s="40"/>
      <c r="F2057" s="147"/>
      <c r="H2057" s="145"/>
      <c r="I2057" s="19"/>
      <c r="J2057" s="19"/>
      <c r="K2057" s="19"/>
      <c r="L2057" s="75"/>
      <c r="M2057" s="103"/>
      <c r="N2057" s="89"/>
    </row>
    <row r="2058" spans="1:14" s="29" customFormat="1">
      <c r="A2058" s="25" t="s">
        <v>3851</v>
      </c>
      <c r="B2058" s="84">
        <f t="shared" si="102"/>
        <v>677</v>
      </c>
      <c r="C2058" s="84">
        <f t="shared" si="103"/>
        <v>615</v>
      </c>
      <c r="D2058" s="84">
        <v>15</v>
      </c>
      <c r="E2058" s="40"/>
      <c r="F2058" s="179">
        <v>43504</v>
      </c>
      <c r="H2058" s="145"/>
      <c r="I2058" s="19"/>
      <c r="J2058" s="19"/>
      <c r="K2058" s="19"/>
      <c r="L2058" s="75"/>
      <c r="M2058" s="103"/>
      <c r="N2058" s="89"/>
    </row>
    <row r="2059" spans="1:14" s="29" customFormat="1">
      <c r="A2059" s="25" t="s">
        <v>1475</v>
      </c>
      <c r="B2059" s="84">
        <f t="shared" si="102"/>
        <v>46</v>
      </c>
      <c r="C2059" s="84">
        <f t="shared" si="103"/>
        <v>41</v>
      </c>
      <c r="D2059" s="84">
        <v>1</v>
      </c>
      <c r="E2059" s="40"/>
      <c r="F2059" s="147" t="s">
        <v>1476</v>
      </c>
      <c r="H2059" s="145"/>
      <c r="I2059" s="19"/>
      <c r="J2059" s="19"/>
      <c r="K2059" s="19"/>
      <c r="L2059" s="75"/>
      <c r="M2059" s="103"/>
      <c r="N2059" s="89"/>
    </row>
    <row r="2060" spans="1:14" s="29" customFormat="1">
      <c r="A2060" s="25" t="s">
        <v>3206</v>
      </c>
      <c r="B2060" s="84">
        <f t="shared" si="102"/>
        <v>21</v>
      </c>
      <c r="C2060" s="84">
        <f t="shared" si="103"/>
        <v>18.45</v>
      </c>
      <c r="D2060" s="84">
        <v>0.45</v>
      </c>
      <c r="E2060" s="40"/>
      <c r="F2060" s="147">
        <v>220</v>
      </c>
      <c r="H2060" s="145"/>
      <c r="I2060" s="19"/>
      <c r="J2060" s="19"/>
      <c r="K2060" s="19"/>
      <c r="L2060" s="75"/>
      <c r="M2060" s="103"/>
      <c r="N2060" s="89"/>
    </row>
    <row r="2061" spans="1:14" s="29" customFormat="1">
      <c r="A2061" s="25" t="s">
        <v>1089</v>
      </c>
      <c r="B2061" s="84">
        <f t="shared" si="102"/>
        <v>60</v>
      </c>
      <c r="C2061" s="84">
        <f t="shared" si="103"/>
        <v>54.120000000000005</v>
      </c>
      <c r="D2061" s="84">
        <v>1.32</v>
      </c>
      <c r="E2061" s="40"/>
      <c r="F2061" s="147">
        <v>570</v>
      </c>
      <c r="H2061" s="145"/>
      <c r="I2061" s="19"/>
      <c r="J2061" s="19"/>
      <c r="K2061" s="19"/>
      <c r="L2061" s="75"/>
      <c r="M2061" s="103"/>
      <c r="N2061" s="89"/>
    </row>
    <row r="2062" spans="1:14" s="29" customFormat="1">
      <c r="A2062" s="25" t="s">
        <v>2786</v>
      </c>
      <c r="B2062" s="84">
        <f t="shared" si="102"/>
        <v>61</v>
      </c>
      <c r="C2062" s="84">
        <f t="shared" si="103"/>
        <v>55.35</v>
      </c>
      <c r="D2062" s="84">
        <v>1.35</v>
      </c>
      <c r="E2062" s="40"/>
      <c r="F2062" s="147" t="s">
        <v>1371</v>
      </c>
      <c r="H2062" s="145"/>
      <c r="I2062" s="19"/>
      <c r="J2062" s="19"/>
      <c r="K2062" s="19"/>
      <c r="L2062" s="75"/>
      <c r="M2062" s="103"/>
      <c r="N2062" s="89"/>
    </row>
    <row r="2063" spans="1:14" s="29" customFormat="1">
      <c r="A2063" s="25" t="s">
        <v>5068</v>
      </c>
      <c r="B2063" s="84">
        <f t="shared" si="102"/>
        <v>120</v>
      </c>
      <c r="C2063" s="84">
        <f t="shared" si="103"/>
        <v>108.64999999999999</v>
      </c>
      <c r="D2063" s="84">
        <v>2.65</v>
      </c>
      <c r="E2063" s="40"/>
      <c r="F2063" s="147" t="s">
        <v>5067</v>
      </c>
      <c r="G2063" s="29" t="s">
        <v>5756</v>
      </c>
      <c r="H2063" s="217">
        <v>44299</v>
      </c>
      <c r="I2063" s="19">
        <v>2</v>
      </c>
      <c r="J2063" s="19"/>
      <c r="K2063" s="19"/>
      <c r="L2063" s="75"/>
      <c r="M2063" s="103"/>
      <c r="N2063" s="89"/>
    </row>
    <row r="2064" spans="1:14" s="29" customFormat="1">
      <c r="A2064" s="55" t="s">
        <v>596</v>
      </c>
      <c r="B2064" s="84">
        <f t="shared" si="102"/>
        <v>451</v>
      </c>
      <c r="C2064" s="84">
        <f t="shared" si="103"/>
        <v>410</v>
      </c>
      <c r="D2064" s="84">
        <v>10</v>
      </c>
      <c r="E2064" s="40"/>
      <c r="F2064" s="147"/>
      <c r="H2064" s="145"/>
      <c r="I2064" s="19"/>
      <c r="J2064" s="19"/>
      <c r="K2064" s="19"/>
      <c r="L2064" s="75"/>
      <c r="M2064" s="103"/>
      <c r="N2064" s="89"/>
    </row>
    <row r="2065" spans="1:14" s="29" customFormat="1">
      <c r="A2065" s="37" t="s">
        <v>618</v>
      </c>
      <c r="B2065" s="84">
        <f t="shared" si="102"/>
        <v>451</v>
      </c>
      <c r="C2065" s="84">
        <f t="shared" si="103"/>
        <v>410</v>
      </c>
      <c r="D2065" s="84">
        <v>10</v>
      </c>
      <c r="E2065" s="37"/>
      <c r="F2065" s="147"/>
      <c r="H2065" s="145"/>
      <c r="I2065" s="19"/>
      <c r="J2065" s="19"/>
      <c r="K2065" s="19"/>
      <c r="L2065" s="75"/>
      <c r="M2065" s="102"/>
      <c r="N2065" s="89"/>
    </row>
    <row r="2066" spans="1:14" s="29" customFormat="1">
      <c r="A2066" s="37" t="s">
        <v>931</v>
      </c>
      <c r="B2066" s="84">
        <f t="shared" si="102"/>
        <v>542</v>
      </c>
      <c r="C2066" s="84">
        <f t="shared" si="103"/>
        <v>492</v>
      </c>
      <c r="D2066" s="84">
        <v>12</v>
      </c>
      <c r="E2066" s="37"/>
      <c r="F2066" s="147"/>
      <c r="H2066" s="145"/>
      <c r="I2066" s="19"/>
      <c r="J2066" s="19"/>
      <c r="K2066" s="19"/>
      <c r="L2066" s="75"/>
      <c r="M2066" s="102"/>
      <c r="N2066" s="89"/>
    </row>
    <row r="2067" spans="1:14" s="29" customFormat="1">
      <c r="A2067" s="37" t="s">
        <v>1004</v>
      </c>
      <c r="B2067" s="84">
        <f t="shared" si="102"/>
        <v>451</v>
      </c>
      <c r="C2067" s="84">
        <f t="shared" si="103"/>
        <v>410</v>
      </c>
      <c r="D2067" s="84">
        <v>10</v>
      </c>
      <c r="E2067" s="37"/>
      <c r="F2067" s="147"/>
      <c r="H2067" s="145"/>
      <c r="I2067" s="19"/>
      <c r="J2067" s="19"/>
      <c r="K2067" s="19"/>
      <c r="L2067" s="75"/>
      <c r="M2067" s="102"/>
      <c r="N2067" s="89"/>
    </row>
    <row r="2068" spans="1:14" s="29" customFormat="1">
      <c r="A2068" s="37" t="s">
        <v>376</v>
      </c>
      <c r="B2068" s="84">
        <f t="shared" si="102"/>
        <v>542</v>
      </c>
      <c r="C2068" s="84">
        <f t="shared" si="103"/>
        <v>492</v>
      </c>
      <c r="D2068" s="84">
        <v>12</v>
      </c>
      <c r="E2068" s="37"/>
      <c r="F2068" s="147"/>
      <c r="H2068" s="145"/>
      <c r="I2068" s="19"/>
      <c r="J2068" s="19"/>
      <c r="K2068" s="19"/>
      <c r="L2068" s="75"/>
      <c r="M2068" s="102"/>
      <c r="N2068" s="89"/>
    </row>
    <row r="2069" spans="1:14" s="29" customFormat="1">
      <c r="A2069" s="37" t="s">
        <v>579</v>
      </c>
      <c r="B2069" s="84">
        <f t="shared" si="102"/>
        <v>226</v>
      </c>
      <c r="C2069" s="84">
        <f t="shared" si="103"/>
        <v>205</v>
      </c>
      <c r="D2069" s="84">
        <v>5</v>
      </c>
      <c r="E2069" s="37" t="s">
        <v>528</v>
      </c>
      <c r="F2069" s="147"/>
      <c r="H2069" s="145"/>
      <c r="I2069" s="19"/>
      <c r="J2069" s="19"/>
      <c r="K2069" s="19"/>
      <c r="L2069" s="75"/>
      <c r="M2069" s="102"/>
      <c r="N2069" s="89"/>
    </row>
    <row r="2070" spans="1:14" s="29" customFormat="1">
      <c r="A2070" s="37" t="s">
        <v>604</v>
      </c>
      <c r="B2070" s="84">
        <f t="shared" si="102"/>
        <v>451</v>
      </c>
      <c r="C2070" s="84">
        <f t="shared" si="103"/>
        <v>410</v>
      </c>
      <c r="D2070" s="84">
        <v>10</v>
      </c>
      <c r="E2070" s="37"/>
      <c r="F2070" s="147"/>
      <c r="H2070" s="145"/>
      <c r="I2070" s="19"/>
      <c r="J2070" s="19"/>
      <c r="K2070" s="19"/>
      <c r="L2070" s="75"/>
      <c r="M2070" s="102"/>
      <c r="N2070" s="89"/>
    </row>
    <row r="2071" spans="1:14" s="29" customFormat="1">
      <c r="A2071" s="30" t="s">
        <v>4210</v>
      </c>
      <c r="B2071" s="84">
        <f t="shared" si="102"/>
        <v>50</v>
      </c>
      <c r="C2071" s="84">
        <f t="shared" si="103"/>
        <v>45.1</v>
      </c>
      <c r="D2071" s="84">
        <v>1.1000000000000001</v>
      </c>
      <c r="E2071" s="30" t="s">
        <v>6931</v>
      </c>
      <c r="F2071" s="147"/>
      <c r="H2071" s="145"/>
      <c r="I2071" s="19"/>
      <c r="J2071" s="19"/>
      <c r="K2071" s="19"/>
      <c r="L2071" s="75"/>
      <c r="M2071" s="101"/>
      <c r="N2071" s="89"/>
    </row>
    <row r="2072" spans="1:14" s="29" customFormat="1">
      <c r="A2072" s="30" t="s">
        <v>4515</v>
      </c>
      <c r="B2072" s="84">
        <f t="shared" si="102"/>
        <v>39</v>
      </c>
      <c r="C2072" s="84">
        <f t="shared" si="103"/>
        <v>34.85</v>
      </c>
      <c r="D2072" s="84">
        <v>0.85</v>
      </c>
      <c r="E2072" s="30"/>
      <c r="F2072" s="147" t="s">
        <v>4266</v>
      </c>
      <c r="H2072" s="145"/>
      <c r="I2072" s="19"/>
      <c r="J2072" s="19"/>
      <c r="K2072" s="19"/>
      <c r="L2072" s="75"/>
      <c r="M2072" s="101"/>
      <c r="N2072" s="89"/>
    </row>
    <row r="2073" spans="1:14" s="29" customFormat="1">
      <c r="A2073" s="30" t="s">
        <v>4446</v>
      </c>
      <c r="B2073" s="84">
        <f t="shared" si="102"/>
        <v>104</v>
      </c>
      <c r="C2073" s="84">
        <f t="shared" si="103"/>
        <v>94.3</v>
      </c>
      <c r="D2073" s="84">
        <v>2.2999999999999998</v>
      </c>
      <c r="E2073" s="30"/>
      <c r="F2073" s="147" t="s">
        <v>2863</v>
      </c>
      <c r="G2073" s="29">
        <v>1517</v>
      </c>
      <c r="H2073" s="217">
        <v>44510</v>
      </c>
      <c r="I2073" s="19">
        <v>1</v>
      </c>
      <c r="J2073" s="19"/>
      <c r="K2073" s="19"/>
      <c r="L2073" s="75"/>
      <c r="M2073" s="101"/>
      <c r="N2073" s="89"/>
    </row>
    <row r="2074" spans="1:14" s="29" customFormat="1">
      <c r="A2074" s="30" t="s">
        <v>3161</v>
      </c>
      <c r="B2074" s="84">
        <f t="shared" si="102"/>
        <v>203</v>
      </c>
      <c r="C2074" s="84">
        <f t="shared" si="103"/>
        <v>184.5</v>
      </c>
      <c r="D2074" s="84">
        <v>4.5</v>
      </c>
      <c r="E2074" s="30"/>
      <c r="F2074" s="147" t="s">
        <v>3162</v>
      </c>
      <c r="H2074" s="145"/>
      <c r="I2074" s="19"/>
      <c r="J2074" s="19"/>
      <c r="K2074" s="19"/>
      <c r="L2074" s="75"/>
      <c r="M2074" s="101"/>
      <c r="N2074" s="89"/>
    </row>
    <row r="2075" spans="1:14" s="29" customFormat="1">
      <c r="A2075" s="30" t="s">
        <v>3691</v>
      </c>
      <c r="B2075" s="84">
        <f t="shared" si="102"/>
        <v>370</v>
      </c>
      <c r="C2075" s="84">
        <f t="shared" si="103"/>
        <v>336.2</v>
      </c>
      <c r="D2075" s="84">
        <v>8.1999999999999993</v>
      </c>
      <c r="E2075" s="30"/>
      <c r="F2075" s="147">
        <v>2</v>
      </c>
      <c r="H2075" s="145"/>
      <c r="I2075" s="19"/>
      <c r="J2075" s="19"/>
      <c r="K2075" s="19"/>
      <c r="L2075" s="75"/>
      <c r="M2075" s="101"/>
      <c r="N2075" s="89"/>
    </row>
    <row r="2076" spans="1:14" s="29" customFormat="1">
      <c r="A2076" s="30" t="s">
        <v>5222</v>
      </c>
      <c r="B2076" s="84">
        <f t="shared" si="102"/>
        <v>46</v>
      </c>
      <c r="C2076" s="84">
        <f t="shared" si="103"/>
        <v>41</v>
      </c>
      <c r="D2076" s="84">
        <v>1</v>
      </c>
      <c r="E2076" s="30"/>
      <c r="F2076" s="147"/>
      <c r="H2076" s="145"/>
      <c r="I2076" s="19"/>
      <c r="J2076" s="19"/>
      <c r="K2076" s="19"/>
      <c r="L2076" s="75"/>
      <c r="M2076" s="101"/>
      <c r="N2076" s="89"/>
    </row>
    <row r="2077" spans="1:14" s="29" customFormat="1">
      <c r="A2077" s="30" t="s">
        <v>5223</v>
      </c>
      <c r="B2077" s="84">
        <f t="shared" si="102"/>
        <v>55</v>
      </c>
      <c r="C2077" s="84">
        <f t="shared" si="103"/>
        <v>49.199999999999996</v>
      </c>
      <c r="D2077" s="84">
        <v>1.2</v>
      </c>
      <c r="E2077" s="30"/>
      <c r="F2077" s="147"/>
      <c r="H2077" s="145"/>
      <c r="I2077" s="19"/>
      <c r="J2077" s="19"/>
      <c r="K2077" s="19"/>
      <c r="L2077" s="75"/>
      <c r="M2077" s="101"/>
      <c r="N2077" s="89"/>
    </row>
    <row r="2078" spans="1:14" s="29" customFormat="1">
      <c r="A2078" s="30" t="s">
        <v>2126</v>
      </c>
      <c r="B2078" s="84">
        <f t="shared" si="102"/>
        <v>68</v>
      </c>
      <c r="C2078" s="84">
        <f t="shared" si="103"/>
        <v>61.5</v>
      </c>
      <c r="D2078" s="84">
        <v>1.5</v>
      </c>
      <c r="E2078" s="30"/>
      <c r="F2078" s="147" t="s">
        <v>2127</v>
      </c>
      <c r="H2078" s="145"/>
      <c r="I2078" s="19"/>
      <c r="J2078" s="19"/>
      <c r="K2078" s="19"/>
      <c r="L2078" s="75"/>
      <c r="M2078" s="101"/>
      <c r="N2078" s="89"/>
    </row>
    <row r="2079" spans="1:14" s="29" customFormat="1">
      <c r="A2079" s="30" t="s">
        <v>5010</v>
      </c>
      <c r="B2079" s="84">
        <f t="shared" si="102"/>
        <v>181</v>
      </c>
      <c r="C2079" s="84">
        <f t="shared" si="103"/>
        <v>164</v>
      </c>
      <c r="D2079" s="84">
        <v>4</v>
      </c>
      <c r="E2079" s="30"/>
      <c r="F2079" s="147" t="s">
        <v>4063</v>
      </c>
      <c r="H2079" s="145"/>
      <c r="I2079" s="19"/>
      <c r="J2079" s="19"/>
      <c r="K2079" s="19"/>
      <c r="L2079" s="75"/>
      <c r="M2079" s="101"/>
      <c r="N2079" s="89"/>
    </row>
    <row r="2080" spans="1:14" s="29" customFormat="1">
      <c r="A2080" s="30" t="s">
        <v>1400</v>
      </c>
      <c r="B2080" s="84">
        <f t="shared" si="102"/>
        <v>0</v>
      </c>
      <c r="C2080" s="84">
        <f t="shared" si="103"/>
        <v>0</v>
      </c>
      <c r="D2080" s="84">
        <v>0</v>
      </c>
      <c r="E2080" s="30"/>
      <c r="F2080" s="147">
        <v>2080</v>
      </c>
      <c r="H2080" s="145"/>
      <c r="I2080" s="19"/>
      <c r="J2080" s="19"/>
      <c r="K2080" s="19"/>
      <c r="L2080" s="75"/>
      <c r="M2080" s="101"/>
      <c r="N2080" s="89"/>
    </row>
    <row r="2081" spans="1:14" s="29" customFormat="1">
      <c r="A2081" s="30" t="s">
        <v>3754</v>
      </c>
      <c r="B2081" s="84">
        <f t="shared" si="102"/>
        <v>221</v>
      </c>
      <c r="C2081" s="84">
        <f t="shared" si="103"/>
        <v>200.9</v>
      </c>
      <c r="D2081" s="84">
        <v>4.9000000000000004</v>
      </c>
      <c r="E2081" s="30"/>
      <c r="F2081" s="147" t="s">
        <v>3755</v>
      </c>
      <c r="G2081" s="29" t="s">
        <v>5557</v>
      </c>
      <c r="H2081" s="217">
        <v>44330</v>
      </c>
      <c r="I2081" s="19">
        <v>5</v>
      </c>
      <c r="J2081" s="19"/>
      <c r="K2081" s="19"/>
      <c r="L2081" s="75"/>
      <c r="M2081" s="101"/>
      <c r="N2081" s="89"/>
    </row>
    <row r="2082" spans="1:14" s="29" customFormat="1">
      <c r="A2082" s="30" t="s">
        <v>6988</v>
      </c>
      <c r="B2082" s="84">
        <f t="shared" si="102"/>
        <v>14</v>
      </c>
      <c r="C2082" s="84">
        <f t="shared" si="103"/>
        <v>12.299999999999999</v>
      </c>
      <c r="D2082" s="84">
        <v>0.3</v>
      </c>
      <c r="E2082" s="30"/>
      <c r="F2082" s="147"/>
      <c r="H2082" s="145"/>
      <c r="I2082" s="19"/>
      <c r="J2082" s="19"/>
      <c r="K2082" s="19"/>
      <c r="L2082" s="75"/>
      <c r="M2082" s="101"/>
      <c r="N2082" s="89"/>
    </row>
    <row r="2083" spans="1:14" s="29" customFormat="1">
      <c r="A2083" s="85" t="s">
        <v>640</v>
      </c>
      <c r="B2083" s="84">
        <f t="shared" si="102"/>
        <v>46</v>
      </c>
      <c r="C2083" s="84">
        <f t="shared" si="103"/>
        <v>41</v>
      </c>
      <c r="D2083" s="84">
        <v>1</v>
      </c>
      <c r="E2083" s="37"/>
      <c r="F2083" s="147" t="s">
        <v>782</v>
      </c>
      <c r="H2083" s="145"/>
      <c r="I2083" s="19"/>
      <c r="J2083" s="19"/>
      <c r="K2083" s="19"/>
      <c r="L2083" s="75"/>
      <c r="M2083" s="102"/>
      <c r="N2083" s="89"/>
    </row>
    <row r="2084" spans="1:14" s="29" customFormat="1">
      <c r="A2084" s="85" t="s">
        <v>1271</v>
      </c>
      <c r="B2084" s="84">
        <f t="shared" si="102"/>
        <v>59</v>
      </c>
      <c r="C2084" s="84">
        <f t="shared" si="103"/>
        <v>53.300000000000004</v>
      </c>
      <c r="D2084" s="84">
        <v>1.3</v>
      </c>
      <c r="E2084" s="37"/>
      <c r="F2084" s="147"/>
      <c r="H2084" s="145"/>
      <c r="I2084" s="19"/>
      <c r="J2084" s="19"/>
      <c r="K2084" s="19"/>
      <c r="L2084" s="75">
        <v>1</v>
      </c>
      <c r="M2084" s="102"/>
      <c r="N2084" s="89"/>
    </row>
    <row r="2085" spans="1:14" s="29" customFormat="1">
      <c r="A2085" s="90" t="s">
        <v>2558</v>
      </c>
      <c r="B2085" s="84">
        <f t="shared" si="102"/>
        <v>14</v>
      </c>
      <c r="C2085" s="84">
        <f t="shared" si="103"/>
        <v>12.299999999999999</v>
      </c>
      <c r="D2085" s="84">
        <v>0.3</v>
      </c>
      <c r="E2085" s="37"/>
      <c r="F2085" s="147" t="s">
        <v>1392</v>
      </c>
      <c r="H2085" s="145"/>
      <c r="I2085" s="19"/>
      <c r="J2085" s="19"/>
      <c r="K2085" s="19"/>
      <c r="L2085" s="75"/>
      <c r="M2085" s="102"/>
      <c r="N2085" s="89"/>
    </row>
    <row r="2086" spans="1:14" s="29" customFormat="1">
      <c r="A2086" s="90" t="s">
        <v>3418</v>
      </c>
      <c r="B2086" s="84">
        <f t="shared" si="102"/>
        <v>30</v>
      </c>
      <c r="C2086" s="84">
        <f t="shared" si="103"/>
        <v>26.650000000000002</v>
      </c>
      <c r="D2086" s="84">
        <v>0.65</v>
      </c>
      <c r="E2086" s="37"/>
      <c r="F2086" s="147" t="s">
        <v>3419</v>
      </c>
      <c r="H2086" s="145"/>
      <c r="I2086" s="19"/>
      <c r="J2086" s="19"/>
      <c r="K2086" s="19"/>
      <c r="L2086" s="75"/>
      <c r="M2086" s="102"/>
      <c r="N2086" s="89"/>
    </row>
    <row r="2087" spans="1:14" s="29" customFormat="1">
      <c r="A2087" s="90" t="s">
        <v>1810</v>
      </c>
      <c r="B2087" s="84">
        <f t="shared" si="102"/>
        <v>23</v>
      </c>
      <c r="C2087" s="84">
        <f t="shared" si="103"/>
        <v>20.5</v>
      </c>
      <c r="D2087" s="84">
        <v>0.5</v>
      </c>
      <c r="E2087" s="37"/>
      <c r="F2087" s="147" t="s">
        <v>1597</v>
      </c>
      <c r="H2087" s="145"/>
      <c r="I2087" s="19"/>
      <c r="J2087" s="19"/>
      <c r="K2087" s="19"/>
      <c r="L2087" s="75"/>
      <c r="M2087" s="102"/>
      <c r="N2087" s="89"/>
    </row>
    <row r="2088" spans="1:14" s="29" customFormat="1">
      <c r="A2088" s="85" t="s">
        <v>1269</v>
      </c>
      <c r="B2088" s="84">
        <f t="shared" si="102"/>
        <v>91</v>
      </c>
      <c r="C2088" s="84">
        <f t="shared" si="103"/>
        <v>82</v>
      </c>
      <c r="D2088" s="84">
        <v>2</v>
      </c>
      <c r="E2088" s="37" t="s">
        <v>528</v>
      </c>
      <c r="F2088" s="147"/>
      <c r="H2088" s="145"/>
      <c r="I2088" s="19"/>
      <c r="J2088" s="19"/>
      <c r="K2088" s="19"/>
      <c r="L2088" s="75"/>
      <c r="M2088" s="102"/>
      <c r="N2088" s="89"/>
    </row>
    <row r="2089" spans="1:14" s="29" customFormat="1">
      <c r="A2089" s="85" t="s">
        <v>643</v>
      </c>
      <c r="B2089" s="84">
        <f t="shared" si="102"/>
        <v>46</v>
      </c>
      <c r="C2089" s="84">
        <f t="shared" si="103"/>
        <v>41</v>
      </c>
      <c r="D2089" s="84">
        <v>1</v>
      </c>
      <c r="E2089" s="37" t="s">
        <v>528</v>
      </c>
      <c r="F2089" s="147"/>
      <c r="H2089" s="145"/>
      <c r="I2089" s="19"/>
      <c r="J2089" s="19"/>
      <c r="K2089" s="19"/>
      <c r="L2089" s="75"/>
      <c r="M2089" s="102"/>
      <c r="N2089" s="89"/>
    </row>
    <row r="2090" spans="1:14" s="29" customFormat="1">
      <c r="A2090" s="90" t="s">
        <v>3309</v>
      </c>
      <c r="B2090" s="84">
        <f t="shared" si="102"/>
        <v>37</v>
      </c>
      <c r="C2090" s="84">
        <f t="shared" si="103"/>
        <v>32.800000000000004</v>
      </c>
      <c r="D2090" s="84">
        <v>0.8</v>
      </c>
      <c r="E2090" s="37"/>
      <c r="F2090" s="147">
        <v>10</v>
      </c>
      <c r="H2090" s="145"/>
      <c r="I2090" s="19"/>
      <c r="J2090" s="19"/>
      <c r="K2090" s="19"/>
      <c r="L2090" s="75"/>
      <c r="M2090" s="102"/>
      <c r="N2090" s="89"/>
    </row>
    <row r="2091" spans="1:14" s="29" customFormat="1">
      <c r="A2091" s="90" t="s">
        <v>722</v>
      </c>
      <c r="B2091" s="84">
        <f t="shared" si="102"/>
        <v>64</v>
      </c>
      <c r="C2091" s="84">
        <f t="shared" si="103"/>
        <v>57.4</v>
      </c>
      <c r="D2091" s="84">
        <v>1.4</v>
      </c>
      <c r="E2091" s="30"/>
      <c r="F2091" s="147"/>
      <c r="H2091" s="145"/>
      <c r="I2091" s="19"/>
      <c r="J2091" s="19"/>
      <c r="K2091" s="19"/>
      <c r="L2091" s="75"/>
      <c r="M2091" s="101"/>
      <c r="N2091" s="89"/>
    </row>
    <row r="2092" spans="1:14" s="29" customFormat="1">
      <c r="A2092" s="90" t="s">
        <v>4663</v>
      </c>
      <c r="B2092" s="84">
        <f t="shared" si="102"/>
        <v>64</v>
      </c>
      <c r="C2092" s="84">
        <f t="shared" si="103"/>
        <v>57.4</v>
      </c>
      <c r="D2092" s="84">
        <v>1.4</v>
      </c>
      <c r="E2092" s="30"/>
      <c r="F2092" s="147" t="s">
        <v>2878</v>
      </c>
      <c r="H2092" s="145"/>
      <c r="I2092" s="19"/>
      <c r="J2092" s="19"/>
      <c r="K2092" s="19"/>
      <c r="L2092" s="75"/>
      <c r="M2092" s="101"/>
      <c r="N2092" s="89"/>
    </row>
    <row r="2093" spans="1:14" s="18" customFormat="1">
      <c r="A2093" s="90" t="s">
        <v>377</v>
      </c>
      <c r="B2093" s="84">
        <f t="shared" si="102"/>
        <v>46</v>
      </c>
      <c r="C2093" s="84">
        <f t="shared" si="103"/>
        <v>41</v>
      </c>
      <c r="D2093" s="84">
        <v>1</v>
      </c>
      <c r="E2093" s="37"/>
      <c r="F2093" s="147"/>
      <c r="H2093" s="145"/>
      <c r="I2093" s="19"/>
      <c r="J2093" s="19"/>
      <c r="K2093" s="19"/>
      <c r="L2093" s="75"/>
      <c r="M2093" s="102"/>
      <c r="N2093" s="89"/>
    </row>
    <row r="2094" spans="1:14">
      <c r="A2094" s="85" t="s">
        <v>378</v>
      </c>
      <c r="B2094" s="84">
        <f t="shared" si="102"/>
        <v>46</v>
      </c>
      <c r="C2094" s="84">
        <f t="shared" si="103"/>
        <v>41</v>
      </c>
      <c r="D2094" s="84">
        <v>1</v>
      </c>
      <c r="E2094" s="37"/>
      <c r="M2094" s="102"/>
    </row>
    <row r="2095" spans="1:14" s="29" customFormat="1">
      <c r="A2095" s="90" t="s">
        <v>1516</v>
      </c>
      <c r="B2095" s="84">
        <f t="shared" si="102"/>
        <v>8</v>
      </c>
      <c r="C2095" s="84">
        <f t="shared" si="103"/>
        <v>6.9700000000000006</v>
      </c>
      <c r="D2095" s="84">
        <v>0.17</v>
      </c>
      <c r="E2095" s="37"/>
      <c r="F2095" s="147" t="s">
        <v>2441</v>
      </c>
      <c r="H2095" s="145"/>
      <c r="I2095" s="19"/>
      <c r="J2095" s="19"/>
      <c r="K2095" s="19"/>
      <c r="L2095" s="75"/>
      <c r="M2095" s="102"/>
      <c r="N2095" s="89"/>
    </row>
    <row r="2096" spans="1:14" s="29" customFormat="1">
      <c r="A2096" s="90" t="s">
        <v>1816</v>
      </c>
      <c r="B2096" s="84">
        <f t="shared" si="102"/>
        <v>10</v>
      </c>
      <c r="C2096" s="84">
        <f t="shared" si="103"/>
        <v>8.2000000000000011</v>
      </c>
      <c r="D2096" s="84">
        <v>0.2</v>
      </c>
      <c r="E2096" s="37"/>
      <c r="F2096" s="147" t="s">
        <v>3669</v>
      </c>
      <c r="H2096" s="145"/>
      <c r="I2096" s="19"/>
      <c r="J2096" s="19"/>
      <c r="K2096" s="19"/>
      <c r="L2096" s="75"/>
      <c r="M2096" s="102"/>
      <c r="N2096" s="89"/>
    </row>
    <row r="2097" spans="1:14" s="29" customFormat="1">
      <c r="A2097" s="90" t="s">
        <v>3086</v>
      </c>
      <c r="B2097" s="84">
        <f t="shared" si="102"/>
        <v>41</v>
      </c>
      <c r="C2097" s="84">
        <f t="shared" si="103"/>
        <v>36.9</v>
      </c>
      <c r="D2097" s="84">
        <v>0.9</v>
      </c>
      <c r="E2097" s="37"/>
      <c r="F2097" s="147">
        <v>253</v>
      </c>
      <c r="H2097" s="145"/>
      <c r="I2097" s="19"/>
      <c r="J2097" s="19"/>
      <c r="K2097" s="19"/>
      <c r="L2097" s="75"/>
      <c r="M2097" s="102"/>
      <c r="N2097" s="89"/>
    </row>
    <row r="2098" spans="1:14" s="29" customFormat="1">
      <c r="A2098" s="90" t="s">
        <v>2533</v>
      </c>
      <c r="B2098" s="84">
        <f t="shared" si="102"/>
        <v>0</v>
      </c>
      <c r="C2098" s="84">
        <f t="shared" si="103"/>
        <v>0</v>
      </c>
      <c r="D2098" s="84">
        <v>0</v>
      </c>
      <c r="E2098" s="37"/>
      <c r="F2098" s="147" t="s">
        <v>2534</v>
      </c>
      <c r="H2098" s="145"/>
      <c r="I2098" s="19"/>
      <c r="J2098" s="19"/>
      <c r="K2098" s="19"/>
      <c r="L2098" s="75"/>
      <c r="M2098" s="102"/>
      <c r="N2098" s="89"/>
    </row>
    <row r="2099" spans="1:14" s="29" customFormat="1">
      <c r="A2099" s="85" t="s">
        <v>958</v>
      </c>
      <c r="B2099" s="84">
        <f t="shared" si="102"/>
        <v>73</v>
      </c>
      <c r="C2099" s="84">
        <f t="shared" si="103"/>
        <v>65.600000000000009</v>
      </c>
      <c r="D2099" s="84">
        <v>1.6</v>
      </c>
      <c r="E2099" s="37"/>
      <c r="F2099" s="147"/>
      <c r="H2099" s="145"/>
      <c r="I2099" s="19"/>
      <c r="J2099" s="19"/>
      <c r="K2099" s="19"/>
      <c r="L2099" s="75"/>
      <c r="M2099" s="102"/>
      <c r="N2099" s="89"/>
    </row>
    <row r="2100" spans="1:14" s="29" customFormat="1">
      <c r="A2100" s="90" t="s">
        <v>1881</v>
      </c>
      <c r="B2100" s="84">
        <f t="shared" si="102"/>
        <v>55</v>
      </c>
      <c r="C2100" s="84">
        <f t="shared" si="103"/>
        <v>49.199999999999996</v>
      </c>
      <c r="D2100" s="84">
        <v>1.2</v>
      </c>
      <c r="E2100" s="37" t="s">
        <v>528</v>
      </c>
      <c r="F2100" s="147">
        <v>165</v>
      </c>
      <c r="H2100" s="145"/>
      <c r="I2100" s="19"/>
      <c r="J2100" s="19"/>
      <c r="K2100" s="19"/>
      <c r="L2100" s="75"/>
      <c r="M2100" s="102"/>
      <c r="N2100" s="89"/>
    </row>
    <row r="2101" spans="1:14">
      <c r="A2101" s="85" t="s">
        <v>728</v>
      </c>
      <c r="B2101" s="84">
        <f t="shared" si="102"/>
        <v>73</v>
      </c>
      <c r="C2101" s="84">
        <f t="shared" si="103"/>
        <v>65.600000000000009</v>
      </c>
      <c r="D2101" s="84">
        <v>1.6</v>
      </c>
      <c r="E2101" s="30"/>
      <c r="M2101" s="101"/>
    </row>
    <row r="2102" spans="1:14" s="29" customFormat="1">
      <c r="A2102" s="90" t="s">
        <v>844</v>
      </c>
      <c r="B2102" s="84">
        <f t="shared" si="102"/>
        <v>158</v>
      </c>
      <c r="C2102" s="84">
        <f t="shared" si="103"/>
        <v>143.5</v>
      </c>
      <c r="D2102" s="84">
        <v>3.5</v>
      </c>
      <c r="E2102" s="30"/>
      <c r="F2102" s="147"/>
      <c r="H2102" s="145"/>
      <c r="I2102" s="19"/>
      <c r="J2102" s="19"/>
      <c r="K2102" s="19"/>
      <c r="L2102" s="75"/>
      <c r="M2102" s="101"/>
      <c r="N2102" s="89"/>
    </row>
    <row r="2103" spans="1:14">
      <c r="A2103" s="85" t="s">
        <v>645</v>
      </c>
      <c r="B2103" s="84">
        <f t="shared" si="102"/>
        <v>68</v>
      </c>
      <c r="C2103" s="84">
        <f t="shared" si="103"/>
        <v>61.5</v>
      </c>
      <c r="D2103" s="84">
        <v>1.5</v>
      </c>
      <c r="E2103" s="37" t="s">
        <v>528</v>
      </c>
      <c r="M2103" s="102"/>
    </row>
    <row r="2104" spans="1:14" s="29" customFormat="1">
      <c r="A2104" s="85" t="s">
        <v>845</v>
      </c>
      <c r="B2104" s="84">
        <f t="shared" si="102"/>
        <v>0</v>
      </c>
      <c r="C2104" s="84">
        <f t="shared" si="103"/>
        <v>0</v>
      </c>
      <c r="D2104" s="84">
        <v>0</v>
      </c>
      <c r="E2104" s="37"/>
      <c r="F2104" s="147"/>
      <c r="H2104" s="145"/>
      <c r="I2104" s="19"/>
      <c r="J2104" s="19"/>
      <c r="K2104" s="19"/>
      <c r="L2104" s="75"/>
      <c r="M2104" s="102"/>
      <c r="N2104" s="89"/>
    </row>
    <row r="2105" spans="1:14" s="29" customFormat="1">
      <c r="A2105" s="90" t="s">
        <v>5533</v>
      </c>
      <c r="B2105" s="84">
        <f t="shared" si="102"/>
        <v>50</v>
      </c>
      <c r="C2105" s="84">
        <f t="shared" si="103"/>
        <v>45.1</v>
      </c>
      <c r="D2105" s="84">
        <v>1.1000000000000001</v>
      </c>
      <c r="E2105" s="37"/>
      <c r="F2105" s="147" t="s">
        <v>3827</v>
      </c>
      <c r="H2105" s="145"/>
      <c r="I2105" s="19"/>
      <c r="J2105" s="19"/>
      <c r="K2105" s="19"/>
      <c r="L2105" s="75"/>
      <c r="M2105" s="102"/>
      <c r="N2105" s="89"/>
    </row>
    <row r="2106" spans="1:14">
      <c r="A2106" s="85" t="s">
        <v>729</v>
      </c>
      <c r="B2106" s="84">
        <f t="shared" ref="B2106:B2219" si="104">ROUNDUP(C2106*1.1,0)</f>
        <v>46</v>
      </c>
      <c r="C2106" s="84">
        <f t="shared" ref="C2106:C2219" si="105">$K$2*D2106</f>
        <v>41</v>
      </c>
      <c r="D2106" s="84">
        <v>1</v>
      </c>
      <c r="E2106" s="30"/>
      <c r="M2106" s="101"/>
    </row>
    <row r="2107" spans="1:14">
      <c r="A2107" s="85" t="s">
        <v>736</v>
      </c>
      <c r="B2107" s="84">
        <f t="shared" si="104"/>
        <v>46</v>
      </c>
      <c r="C2107" s="84">
        <f t="shared" si="105"/>
        <v>41</v>
      </c>
      <c r="D2107" s="84">
        <v>1</v>
      </c>
      <c r="E2107" s="30" t="s">
        <v>528</v>
      </c>
      <c r="M2107" s="101"/>
    </row>
    <row r="2108" spans="1:14">
      <c r="A2108" s="85" t="s">
        <v>727</v>
      </c>
      <c r="B2108" s="84">
        <f t="shared" si="104"/>
        <v>46</v>
      </c>
      <c r="C2108" s="84">
        <f t="shared" si="105"/>
        <v>41</v>
      </c>
      <c r="D2108" s="84">
        <v>1</v>
      </c>
      <c r="E2108" s="30"/>
      <c r="M2108" s="101"/>
    </row>
    <row r="2109" spans="1:14">
      <c r="A2109" s="85" t="s">
        <v>737</v>
      </c>
      <c r="B2109" s="84">
        <f t="shared" si="104"/>
        <v>46</v>
      </c>
      <c r="C2109" s="84">
        <f t="shared" si="105"/>
        <v>41</v>
      </c>
      <c r="D2109" s="84">
        <v>1</v>
      </c>
      <c r="E2109" s="30" t="s">
        <v>528</v>
      </c>
      <c r="M2109" s="101"/>
    </row>
    <row r="2110" spans="1:14">
      <c r="A2110" s="85" t="s">
        <v>379</v>
      </c>
      <c r="B2110" s="84">
        <f t="shared" si="104"/>
        <v>136</v>
      </c>
      <c r="C2110" s="84">
        <f t="shared" si="105"/>
        <v>123</v>
      </c>
      <c r="D2110" s="84">
        <v>3</v>
      </c>
      <c r="E2110" s="37"/>
      <c r="M2110" s="102"/>
    </row>
    <row r="2111" spans="1:14">
      <c r="A2111" s="90" t="s">
        <v>2743</v>
      </c>
      <c r="B2111" s="84">
        <f t="shared" si="104"/>
        <v>46</v>
      </c>
      <c r="C2111" s="84">
        <f t="shared" si="105"/>
        <v>41</v>
      </c>
      <c r="D2111" s="84">
        <v>1</v>
      </c>
      <c r="E2111" s="30"/>
      <c r="M2111" s="101"/>
    </row>
    <row r="2112" spans="1:14" s="29" customFormat="1">
      <c r="A2112" s="90" t="s">
        <v>1880</v>
      </c>
      <c r="B2112" s="84">
        <f t="shared" si="104"/>
        <v>39</v>
      </c>
      <c r="C2112" s="84">
        <f t="shared" si="105"/>
        <v>34.85</v>
      </c>
      <c r="D2112" s="84">
        <v>0.85</v>
      </c>
      <c r="E2112" s="30" t="s">
        <v>528</v>
      </c>
      <c r="F2112" s="147"/>
      <c r="H2112" s="145"/>
      <c r="I2112" s="19"/>
      <c r="J2112" s="19"/>
      <c r="K2112" s="19"/>
      <c r="L2112" s="75"/>
      <c r="M2112" s="101"/>
      <c r="N2112" s="89"/>
    </row>
    <row r="2113" spans="1:14" s="29" customFormat="1">
      <c r="A2113" s="90" t="s">
        <v>4287</v>
      </c>
      <c r="B2113" s="84">
        <f t="shared" si="104"/>
        <v>113</v>
      </c>
      <c r="C2113" s="84">
        <f t="shared" si="105"/>
        <v>102.5</v>
      </c>
      <c r="D2113" s="84">
        <v>2.5</v>
      </c>
      <c r="E2113" s="30"/>
      <c r="F2113" s="147" t="s">
        <v>4477</v>
      </c>
      <c r="H2113" s="145"/>
      <c r="I2113" s="19"/>
      <c r="J2113" s="19"/>
      <c r="K2113" s="19"/>
      <c r="L2113" s="75"/>
      <c r="M2113" s="101"/>
      <c r="N2113" s="89"/>
    </row>
    <row r="2114" spans="1:14" s="29" customFormat="1">
      <c r="A2114" s="90" t="s">
        <v>2705</v>
      </c>
      <c r="B2114" s="84">
        <f t="shared" si="104"/>
        <v>46</v>
      </c>
      <c r="C2114" s="84">
        <f t="shared" si="105"/>
        <v>41</v>
      </c>
      <c r="D2114" s="84">
        <v>1</v>
      </c>
      <c r="E2114" s="30"/>
      <c r="F2114" s="147" t="s">
        <v>2706</v>
      </c>
      <c r="H2114" s="145"/>
      <c r="I2114" s="19"/>
      <c r="J2114" s="19"/>
      <c r="K2114" s="19"/>
      <c r="L2114" s="75"/>
      <c r="M2114" s="101"/>
      <c r="N2114" s="89"/>
    </row>
    <row r="2115" spans="1:14" s="29" customFormat="1">
      <c r="A2115" s="90" t="s">
        <v>3909</v>
      </c>
      <c r="B2115" s="84">
        <f t="shared" si="104"/>
        <v>50</v>
      </c>
      <c r="C2115" s="84">
        <f t="shared" si="105"/>
        <v>45.1</v>
      </c>
      <c r="D2115" s="84">
        <v>1.1000000000000001</v>
      </c>
      <c r="E2115" s="30"/>
      <c r="F2115" s="147"/>
      <c r="H2115" s="145"/>
      <c r="I2115" s="19"/>
      <c r="J2115" s="19"/>
      <c r="K2115" s="19"/>
      <c r="L2115" s="75"/>
      <c r="M2115" s="101"/>
      <c r="N2115" s="89"/>
    </row>
    <row r="2116" spans="1:14">
      <c r="A2116" s="90" t="s">
        <v>3910</v>
      </c>
      <c r="B2116" s="84">
        <f t="shared" si="104"/>
        <v>50</v>
      </c>
      <c r="C2116" s="84">
        <f t="shared" si="105"/>
        <v>45.1</v>
      </c>
      <c r="D2116" s="84">
        <v>1.1000000000000001</v>
      </c>
      <c r="E2116" s="30"/>
      <c r="M2116" s="101"/>
    </row>
    <row r="2117" spans="1:14">
      <c r="A2117" s="37" t="s">
        <v>724</v>
      </c>
      <c r="B2117" s="84">
        <f t="shared" si="104"/>
        <v>55</v>
      </c>
      <c r="C2117" s="84">
        <f t="shared" si="105"/>
        <v>49.199999999999996</v>
      </c>
      <c r="D2117" s="84">
        <v>1.2</v>
      </c>
      <c r="E2117" s="30"/>
      <c r="M2117" s="101"/>
    </row>
    <row r="2118" spans="1:14" s="29" customFormat="1">
      <c r="A2118" s="30" t="s">
        <v>4987</v>
      </c>
      <c r="B2118" s="84">
        <f t="shared" si="104"/>
        <v>41</v>
      </c>
      <c r="C2118" s="84">
        <f t="shared" si="105"/>
        <v>36.9</v>
      </c>
      <c r="D2118" s="84">
        <v>0.9</v>
      </c>
      <c r="E2118" s="30"/>
      <c r="F2118" s="147">
        <v>282</v>
      </c>
      <c r="H2118" s="145"/>
      <c r="I2118" s="19"/>
      <c r="J2118" s="19"/>
      <c r="K2118" s="19"/>
      <c r="L2118" s="75"/>
      <c r="M2118" s="101"/>
      <c r="N2118" s="89"/>
    </row>
    <row r="2119" spans="1:14">
      <c r="A2119" s="30" t="s">
        <v>4988</v>
      </c>
      <c r="B2119" s="84">
        <f t="shared" si="104"/>
        <v>41</v>
      </c>
      <c r="C2119" s="84">
        <f t="shared" si="105"/>
        <v>36.9</v>
      </c>
      <c r="D2119" s="84">
        <v>0.9</v>
      </c>
      <c r="E2119" s="30"/>
      <c r="F2119" s="147">
        <v>230</v>
      </c>
      <c r="M2119" s="101"/>
    </row>
    <row r="2120" spans="1:14" s="29" customFormat="1">
      <c r="A2120" s="30" t="s">
        <v>4989</v>
      </c>
      <c r="B2120" s="84">
        <f t="shared" si="104"/>
        <v>41</v>
      </c>
      <c r="C2120" s="84">
        <f t="shared" si="105"/>
        <v>36.9</v>
      </c>
      <c r="D2120" s="84">
        <v>0.9</v>
      </c>
      <c r="E2120" s="30"/>
      <c r="F2120" s="147" t="s">
        <v>3839</v>
      </c>
      <c r="H2120" s="145"/>
      <c r="I2120" s="19"/>
      <c r="J2120" s="19"/>
      <c r="K2120" s="19"/>
      <c r="L2120" s="75"/>
      <c r="M2120" s="101"/>
      <c r="N2120" s="89"/>
    </row>
    <row r="2121" spans="1:14" s="29" customFormat="1">
      <c r="A2121" s="37" t="s">
        <v>919</v>
      </c>
      <c r="B2121" s="84">
        <f t="shared" si="104"/>
        <v>50</v>
      </c>
      <c r="C2121" s="84">
        <f t="shared" si="105"/>
        <v>45.1</v>
      </c>
      <c r="D2121" s="84">
        <v>1.1000000000000001</v>
      </c>
      <c r="E2121" s="30"/>
      <c r="F2121" s="147" t="s">
        <v>782</v>
      </c>
      <c r="H2121" s="145"/>
      <c r="I2121" s="19"/>
      <c r="J2121" s="19"/>
      <c r="K2121" s="19"/>
      <c r="L2121" s="75"/>
      <c r="M2121" s="101"/>
      <c r="N2121" s="89"/>
    </row>
    <row r="2122" spans="1:14">
      <c r="A2122" s="30" t="s">
        <v>2069</v>
      </c>
      <c r="B2122" s="84">
        <f t="shared" si="104"/>
        <v>46</v>
      </c>
      <c r="C2122" s="84">
        <f t="shared" si="105"/>
        <v>41</v>
      </c>
      <c r="D2122" s="84">
        <v>1</v>
      </c>
      <c r="E2122" s="30"/>
      <c r="F2122" s="147">
        <v>2</v>
      </c>
      <c r="G2122" s="29" t="s">
        <v>5756</v>
      </c>
      <c r="H2122" s="217">
        <v>44407</v>
      </c>
      <c r="I2122" s="19">
        <v>1</v>
      </c>
      <c r="M2122" s="101"/>
    </row>
    <row r="2123" spans="1:14" s="29" customFormat="1">
      <c r="A2123" s="30" t="s">
        <v>6574</v>
      </c>
      <c r="B2123" s="84">
        <f t="shared" si="104"/>
        <v>59</v>
      </c>
      <c r="C2123" s="84">
        <f t="shared" si="105"/>
        <v>53.300000000000004</v>
      </c>
      <c r="D2123" s="84">
        <v>1.3</v>
      </c>
      <c r="E2123" s="30"/>
      <c r="F2123" s="147"/>
      <c r="H2123" s="217"/>
      <c r="I2123" s="19">
        <v>0</v>
      </c>
      <c r="J2123" s="19" t="s">
        <v>782</v>
      </c>
      <c r="K2123" s="19"/>
      <c r="L2123" s="75"/>
      <c r="M2123" s="101"/>
      <c r="N2123" s="89"/>
    </row>
    <row r="2124" spans="1:14" s="29" customFormat="1">
      <c r="A2124" s="30" t="s">
        <v>3941</v>
      </c>
      <c r="B2124" s="84">
        <f t="shared" si="104"/>
        <v>0</v>
      </c>
      <c r="C2124" s="84">
        <f t="shared" si="105"/>
        <v>0</v>
      </c>
      <c r="D2124" s="84">
        <v>0</v>
      </c>
      <c r="E2124" s="30"/>
      <c r="F2124" s="147" t="s">
        <v>1371</v>
      </c>
      <c r="H2124" s="145"/>
      <c r="I2124" s="19"/>
      <c r="J2124" s="19"/>
      <c r="K2124" s="19"/>
      <c r="L2124" s="75"/>
      <c r="M2124" s="101"/>
      <c r="N2124" s="89"/>
    </row>
    <row r="2125" spans="1:14" s="29" customFormat="1">
      <c r="A2125" s="30" t="s">
        <v>3673</v>
      </c>
      <c r="B2125" s="84">
        <f t="shared" si="104"/>
        <v>32</v>
      </c>
      <c r="C2125" s="84">
        <f t="shared" si="105"/>
        <v>28.7</v>
      </c>
      <c r="D2125" s="84">
        <v>0.7</v>
      </c>
      <c r="E2125" s="30"/>
      <c r="F2125" s="147" t="s">
        <v>2325</v>
      </c>
      <c r="H2125" s="145"/>
      <c r="I2125" s="19"/>
      <c r="J2125" s="19"/>
      <c r="K2125" s="19"/>
      <c r="L2125" s="75"/>
      <c r="M2125" s="101"/>
      <c r="N2125" s="89"/>
    </row>
    <row r="2126" spans="1:14" s="29" customFormat="1">
      <c r="A2126" s="30" t="s">
        <v>2989</v>
      </c>
      <c r="B2126" s="84">
        <f t="shared" si="104"/>
        <v>73</v>
      </c>
      <c r="C2126" s="84">
        <f t="shared" si="105"/>
        <v>65.600000000000009</v>
      </c>
      <c r="D2126" s="84">
        <v>1.6</v>
      </c>
      <c r="E2126" s="30"/>
      <c r="F2126" s="147" t="s">
        <v>2990</v>
      </c>
      <c r="H2126" s="217">
        <v>44351</v>
      </c>
      <c r="I2126" s="19">
        <v>5</v>
      </c>
      <c r="J2126" s="19"/>
      <c r="K2126" s="19"/>
      <c r="L2126" s="75"/>
      <c r="M2126" s="101"/>
      <c r="N2126" s="89"/>
    </row>
    <row r="2127" spans="1:14" s="29" customFormat="1">
      <c r="A2127" s="37" t="s">
        <v>1210</v>
      </c>
      <c r="B2127" s="84">
        <f t="shared" si="104"/>
        <v>136</v>
      </c>
      <c r="C2127" s="84">
        <f t="shared" si="105"/>
        <v>123</v>
      </c>
      <c r="D2127" s="84">
        <v>3</v>
      </c>
      <c r="E2127" s="30"/>
      <c r="F2127" s="147">
        <v>2170</v>
      </c>
      <c r="H2127" s="145"/>
      <c r="I2127" s="19"/>
      <c r="J2127" s="19"/>
      <c r="K2127" s="19"/>
      <c r="L2127" s="75">
        <v>5</v>
      </c>
      <c r="M2127" s="101"/>
      <c r="N2127" s="89"/>
    </row>
    <row r="2128" spans="1:14" s="29" customFormat="1">
      <c r="A2128" s="37" t="s">
        <v>953</v>
      </c>
      <c r="B2128" s="84">
        <f t="shared" si="104"/>
        <v>73</v>
      </c>
      <c r="C2128" s="84">
        <f t="shared" si="105"/>
        <v>65.600000000000009</v>
      </c>
      <c r="D2128" s="84">
        <v>1.6</v>
      </c>
      <c r="E2128" s="30"/>
      <c r="F2128" s="147" t="s">
        <v>2274</v>
      </c>
      <c r="H2128" s="145"/>
      <c r="I2128" s="19"/>
      <c r="J2128" s="19"/>
      <c r="K2128" s="19"/>
      <c r="L2128" s="75"/>
      <c r="M2128" s="101"/>
      <c r="N2128" s="89"/>
    </row>
    <row r="2129" spans="1:14">
      <c r="A2129" s="37" t="s">
        <v>821</v>
      </c>
      <c r="B2129" s="84">
        <f t="shared" si="104"/>
        <v>91</v>
      </c>
      <c r="C2129" s="84">
        <f t="shared" si="105"/>
        <v>82</v>
      </c>
      <c r="D2129" s="84">
        <v>2</v>
      </c>
      <c r="E2129" s="37"/>
      <c r="F2129" s="147" t="s">
        <v>782</v>
      </c>
      <c r="M2129" s="102"/>
    </row>
    <row r="2130" spans="1:14" s="29" customFormat="1">
      <c r="A2130" s="30" t="s">
        <v>1933</v>
      </c>
      <c r="B2130" s="84">
        <f t="shared" si="104"/>
        <v>61</v>
      </c>
      <c r="C2130" s="84">
        <f t="shared" si="105"/>
        <v>55.35</v>
      </c>
      <c r="D2130" s="84">
        <v>1.35</v>
      </c>
      <c r="E2130" s="37"/>
      <c r="F2130" s="147">
        <v>5</v>
      </c>
      <c r="H2130" s="145"/>
      <c r="I2130" s="19"/>
      <c r="J2130" s="19"/>
      <c r="K2130" s="19"/>
      <c r="L2130" s="75">
        <v>5</v>
      </c>
      <c r="M2130" s="102"/>
      <c r="N2130" s="89"/>
    </row>
    <row r="2131" spans="1:14" s="29" customFormat="1">
      <c r="A2131" s="37" t="s">
        <v>733</v>
      </c>
      <c r="B2131" s="84">
        <f t="shared" si="104"/>
        <v>59</v>
      </c>
      <c r="C2131" s="84">
        <f t="shared" si="105"/>
        <v>53.300000000000004</v>
      </c>
      <c r="D2131" s="84">
        <v>1.3</v>
      </c>
      <c r="E2131" s="30"/>
      <c r="F2131" s="147"/>
      <c r="H2131" s="145"/>
      <c r="I2131" s="19"/>
      <c r="J2131" s="19"/>
      <c r="K2131" s="19"/>
      <c r="L2131" s="75"/>
      <c r="M2131" s="101"/>
      <c r="N2131" s="89"/>
    </row>
    <row r="2132" spans="1:14" s="29" customFormat="1">
      <c r="A2132" s="37" t="s">
        <v>909</v>
      </c>
      <c r="B2132" s="84">
        <f t="shared" si="104"/>
        <v>41</v>
      </c>
      <c r="C2132" s="84">
        <f t="shared" si="105"/>
        <v>36.9</v>
      </c>
      <c r="D2132" s="84">
        <v>0.9</v>
      </c>
      <c r="E2132" s="30"/>
      <c r="F2132" s="147"/>
      <c r="H2132" s="145"/>
      <c r="I2132" s="19"/>
      <c r="J2132" s="19"/>
      <c r="K2132" s="19"/>
      <c r="L2132" s="75"/>
      <c r="M2132" s="101"/>
      <c r="N2132" s="89"/>
    </row>
    <row r="2133" spans="1:14" s="29" customFormat="1">
      <c r="A2133" s="37" t="s">
        <v>923</v>
      </c>
      <c r="B2133" s="84">
        <f t="shared" si="104"/>
        <v>68</v>
      </c>
      <c r="C2133" s="84">
        <f t="shared" si="105"/>
        <v>61.5</v>
      </c>
      <c r="D2133" s="84">
        <v>1.5</v>
      </c>
      <c r="E2133" s="30"/>
      <c r="F2133" s="147" t="s">
        <v>2631</v>
      </c>
      <c r="H2133" s="145"/>
      <c r="I2133" s="19"/>
      <c r="J2133" s="19"/>
      <c r="K2133" s="19"/>
      <c r="L2133" s="75"/>
      <c r="M2133" s="101"/>
      <c r="N2133" s="89"/>
    </row>
    <row r="2134" spans="1:14" s="29" customFormat="1">
      <c r="A2134" s="30" t="s">
        <v>4531</v>
      </c>
      <c r="B2134" s="84">
        <f t="shared" si="104"/>
        <v>181</v>
      </c>
      <c r="C2134" s="84">
        <f t="shared" si="105"/>
        <v>164</v>
      </c>
      <c r="D2134" s="84">
        <v>4</v>
      </c>
      <c r="E2134" s="30"/>
      <c r="F2134" s="147" t="s">
        <v>782</v>
      </c>
      <c r="H2134" s="145"/>
      <c r="I2134" s="19"/>
      <c r="J2134" s="19"/>
      <c r="K2134" s="19"/>
      <c r="L2134" s="75"/>
      <c r="M2134" s="101"/>
      <c r="N2134" s="89"/>
    </row>
    <row r="2135" spans="1:14" s="29" customFormat="1">
      <c r="A2135" s="30" t="s">
        <v>7062</v>
      </c>
      <c r="B2135" s="84">
        <f t="shared" si="104"/>
        <v>145</v>
      </c>
      <c r="C2135" s="84">
        <f t="shared" si="105"/>
        <v>131.20000000000002</v>
      </c>
      <c r="D2135" s="84">
        <v>3.2</v>
      </c>
      <c r="E2135" s="30"/>
      <c r="F2135" s="147"/>
      <c r="H2135" s="145"/>
      <c r="I2135" s="19">
        <v>9</v>
      </c>
      <c r="J2135" s="19"/>
      <c r="K2135" s="19"/>
      <c r="L2135" s="75"/>
      <c r="M2135" s="101"/>
      <c r="N2135" s="89"/>
    </row>
    <row r="2136" spans="1:14" s="29" customFormat="1">
      <c r="A2136" s="30" t="s">
        <v>4530</v>
      </c>
      <c r="B2136" s="84">
        <f t="shared" si="104"/>
        <v>226</v>
      </c>
      <c r="C2136" s="84">
        <f t="shared" si="105"/>
        <v>205</v>
      </c>
      <c r="D2136" s="84">
        <v>5</v>
      </c>
      <c r="E2136" s="30"/>
      <c r="F2136" s="147" t="s">
        <v>782</v>
      </c>
      <c r="H2136" s="145"/>
      <c r="I2136" s="19">
        <v>3</v>
      </c>
      <c r="J2136" s="19"/>
      <c r="K2136" s="19"/>
      <c r="L2136" s="75"/>
      <c r="M2136" s="101"/>
      <c r="N2136" s="89"/>
    </row>
    <row r="2137" spans="1:14" s="29" customFormat="1">
      <c r="A2137" s="30" t="s">
        <v>891</v>
      </c>
      <c r="B2137" s="84">
        <f t="shared" si="104"/>
        <v>77</v>
      </c>
      <c r="C2137" s="84">
        <f t="shared" si="105"/>
        <v>69.7</v>
      </c>
      <c r="D2137" s="84">
        <v>1.7</v>
      </c>
      <c r="E2137" s="30"/>
      <c r="F2137" s="147"/>
      <c r="H2137" s="145"/>
      <c r="I2137" s="19"/>
      <c r="J2137" s="19"/>
      <c r="K2137" s="19"/>
      <c r="L2137" s="75"/>
      <c r="M2137" s="101"/>
      <c r="N2137" s="89"/>
    </row>
    <row r="2138" spans="1:14" s="29" customFormat="1">
      <c r="A2138" s="30" t="s">
        <v>4016</v>
      </c>
      <c r="B2138" s="84">
        <f t="shared" si="104"/>
        <v>55</v>
      </c>
      <c r="C2138" s="84">
        <f t="shared" si="105"/>
        <v>49.199999999999996</v>
      </c>
      <c r="D2138" s="84">
        <v>1.2</v>
      </c>
      <c r="E2138" s="30"/>
      <c r="F2138" s="147"/>
      <c r="H2138" s="145"/>
      <c r="I2138" s="19">
        <v>0</v>
      </c>
      <c r="J2138" s="19"/>
      <c r="K2138" s="19"/>
      <c r="L2138" s="75"/>
      <c r="M2138" s="101"/>
      <c r="N2138" s="89"/>
    </row>
    <row r="2139" spans="1:14" s="29" customFormat="1">
      <c r="A2139" s="37" t="s">
        <v>977</v>
      </c>
      <c r="B2139" s="84">
        <f t="shared" si="104"/>
        <v>185</v>
      </c>
      <c r="C2139" s="84">
        <f t="shared" si="105"/>
        <v>168.1</v>
      </c>
      <c r="D2139" s="84">
        <v>4.0999999999999996</v>
      </c>
      <c r="E2139" s="30"/>
      <c r="F2139" s="147"/>
      <c r="H2139" s="145"/>
      <c r="I2139" s="19"/>
      <c r="J2139" s="19"/>
      <c r="K2139" s="19"/>
      <c r="L2139" s="75"/>
      <c r="M2139" s="101"/>
      <c r="N2139" s="89"/>
    </row>
    <row r="2140" spans="1:14" s="29" customFormat="1">
      <c r="A2140" s="30" t="s">
        <v>6362</v>
      </c>
      <c r="B2140" s="84">
        <f t="shared" si="104"/>
        <v>722</v>
      </c>
      <c r="C2140" s="84">
        <f t="shared" si="105"/>
        <v>656</v>
      </c>
      <c r="D2140" s="84">
        <v>16</v>
      </c>
      <c r="E2140" s="30"/>
      <c r="F2140" s="147" t="s">
        <v>4675</v>
      </c>
      <c r="H2140" s="145"/>
      <c r="I2140" s="19">
        <v>1</v>
      </c>
      <c r="J2140" s="19"/>
      <c r="K2140" s="19"/>
      <c r="L2140" s="75"/>
      <c r="M2140" s="101"/>
      <c r="N2140" s="89"/>
    </row>
    <row r="2141" spans="1:14" s="29" customFormat="1">
      <c r="A2141" s="30" t="s">
        <v>6361</v>
      </c>
      <c r="B2141" s="84">
        <f t="shared" si="104"/>
        <v>632</v>
      </c>
      <c r="C2141" s="84">
        <f t="shared" si="105"/>
        <v>574</v>
      </c>
      <c r="D2141" s="84">
        <v>14</v>
      </c>
      <c r="E2141" s="30"/>
      <c r="F2141" s="147" t="s">
        <v>782</v>
      </c>
      <c r="H2141" s="145"/>
      <c r="I2141" s="19">
        <v>0</v>
      </c>
      <c r="J2141" s="19" t="s">
        <v>782</v>
      </c>
      <c r="K2141" s="19"/>
      <c r="L2141" s="75"/>
      <c r="M2141" s="101"/>
      <c r="N2141" s="89"/>
    </row>
    <row r="2142" spans="1:14">
      <c r="A2142" s="90" t="s">
        <v>5316</v>
      </c>
      <c r="B2142" s="84">
        <f t="shared" si="104"/>
        <v>68</v>
      </c>
      <c r="C2142" s="84">
        <f t="shared" si="105"/>
        <v>61.5</v>
      </c>
      <c r="D2142" s="84">
        <v>1.5</v>
      </c>
      <c r="E2142" s="37"/>
      <c r="F2142" s="147">
        <v>980</v>
      </c>
      <c r="M2142" s="102"/>
    </row>
    <row r="2143" spans="1:14" s="29" customFormat="1">
      <c r="A2143" s="90" t="s">
        <v>4142</v>
      </c>
      <c r="B2143" s="84">
        <f t="shared" si="104"/>
        <v>0</v>
      </c>
      <c r="C2143" s="84">
        <f t="shared" si="105"/>
        <v>0</v>
      </c>
      <c r="D2143" s="84">
        <v>0</v>
      </c>
      <c r="E2143" s="30" t="s">
        <v>632</v>
      </c>
      <c r="F2143" s="147"/>
      <c r="H2143" s="145"/>
      <c r="I2143" s="19"/>
      <c r="J2143" s="19"/>
      <c r="K2143" s="19"/>
      <c r="L2143" s="75"/>
      <c r="M2143" s="102"/>
      <c r="N2143" s="89"/>
    </row>
    <row r="2144" spans="1:14" s="29" customFormat="1">
      <c r="A2144" s="90" t="s">
        <v>1895</v>
      </c>
      <c r="B2144" s="84">
        <f t="shared" si="104"/>
        <v>0</v>
      </c>
      <c r="C2144" s="84">
        <f t="shared" si="105"/>
        <v>0</v>
      </c>
      <c r="D2144" s="84">
        <v>0</v>
      </c>
      <c r="E2144" s="37" t="s">
        <v>528</v>
      </c>
      <c r="F2144" s="147" t="s">
        <v>2770</v>
      </c>
      <c r="H2144" s="145"/>
      <c r="I2144" s="19"/>
      <c r="J2144" s="19"/>
      <c r="K2144" s="19"/>
      <c r="L2144" s="75"/>
      <c r="M2144" s="102"/>
      <c r="N2144" s="89"/>
    </row>
    <row r="2145" spans="1:14" s="29" customFormat="1">
      <c r="A2145" s="90" t="s">
        <v>4211</v>
      </c>
      <c r="B2145" s="84">
        <f t="shared" si="104"/>
        <v>79</v>
      </c>
      <c r="C2145" s="84">
        <f t="shared" si="105"/>
        <v>71.75</v>
      </c>
      <c r="D2145" s="84">
        <v>1.75</v>
      </c>
      <c r="E2145" s="30" t="s">
        <v>632</v>
      </c>
      <c r="F2145" s="147"/>
      <c r="H2145" s="145"/>
      <c r="I2145" s="19"/>
      <c r="J2145" s="19"/>
      <c r="K2145" s="19"/>
      <c r="L2145" s="75"/>
      <c r="M2145" s="102"/>
      <c r="N2145" s="89"/>
    </row>
    <row r="2146" spans="1:14" s="29" customFormat="1">
      <c r="A2146" s="90" t="s">
        <v>4017</v>
      </c>
      <c r="B2146" s="84">
        <f t="shared" si="104"/>
        <v>113</v>
      </c>
      <c r="C2146" s="84">
        <f t="shared" si="105"/>
        <v>102.5</v>
      </c>
      <c r="D2146" s="84">
        <v>2.5</v>
      </c>
      <c r="E2146" s="37"/>
      <c r="F2146" s="147"/>
      <c r="H2146" s="145"/>
      <c r="I2146" s="19"/>
      <c r="J2146" s="19"/>
      <c r="K2146" s="19"/>
      <c r="L2146" s="75"/>
      <c r="M2146" s="102"/>
      <c r="N2146" s="89"/>
    </row>
    <row r="2147" spans="1:14" s="29" customFormat="1">
      <c r="A2147" s="90" t="s">
        <v>4023</v>
      </c>
      <c r="B2147" s="84">
        <f t="shared" si="104"/>
        <v>95</v>
      </c>
      <c r="C2147" s="84">
        <f t="shared" si="105"/>
        <v>86.100000000000009</v>
      </c>
      <c r="D2147" s="84">
        <v>2.1</v>
      </c>
      <c r="E2147" s="30" t="s">
        <v>632</v>
      </c>
      <c r="F2147" s="147" t="s">
        <v>4052</v>
      </c>
      <c r="H2147" s="145"/>
      <c r="I2147" s="19"/>
      <c r="J2147" s="19"/>
      <c r="K2147" s="19"/>
      <c r="L2147" s="75"/>
      <c r="M2147" s="102"/>
      <c r="N2147" s="89"/>
    </row>
    <row r="2148" spans="1:14">
      <c r="A2148" s="90" t="s">
        <v>4018</v>
      </c>
      <c r="B2148" s="84">
        <f t="shared" si="104"/>
        <v>104</v>
      </c>
      <c r="C2148" s="84">
        <f t="shared" si="105"/>
        <v>94.3</v>
      </c>
      <c r="D2148" s="84">
        <v>2.2999999999999998</v>
      </c>
      <c r="E2148" s="37"/>
      <c r="F2148" s="147" t="s">
        <v>1884</v>
      </c>
      <c r="M2148" s="102"/>
    </row>
    <row r="2149" spans="1:14" s="29" customFormat="1">
      <c r="A2149" s="90" t="s">
        <v>4019</v>
      </c>
      <c r="B2149" s="84">
        <f t="shared" si="104"/>
        <v>0</v>
      </c>
      <c r="C2149" s="84">
        <f t="shared" si="105"/>
        <v>0</v>
      </c>
      <c r="D2149" s="84">
        <v>0</v>
      </c>
      <c r="E2149" s="30" t="s">
        <v>632</v>
      </c>
      <c r="F2149" s="147"/>
      <c r="H2149" s="145"/>
      <c r="I2149" s="19"/>
      <c r="J2149" s="19"/>
      <c r="K2149" s="19"/>
      <c r="L2149" s="75"/>
      <c r="M2149" s="102"/>
      <c r="N2149" s="89"/>
    </row>
    <row r="2150" spans="1:14" s="29" customFormat="1">
      <c r="A2150" s="90" t="s">
        <v>4020</v>
      </c>
      <c r="B2150" s="84">
        <f t="shared" si="104"/>
        <v>0</v>
      </c>
      <c r="C2150" s="84">
        <f t="shared" si="105"/>
        <v>0</v>
      </c>
      <c r="D2150" s="84">
        <v>0</v>
      </c>
      <c r="E2150" s="37" t="s">
        <v>528</v>
      </c>
      <c r="F2150" s="147" t="s">
        <v>2830</v>
      </c>
      <c r="H2150" s="145"/>
      <c r="I2150" s="19"/>
      <c r="J2150" s="19"/>
      <c r="K2150" s="19"/>
      <c r="L2150" s="75"/>
      <c r="M2150" s="102"/>
      <c r="N2150" s="89"/>
    </row>
    <row r="2151" spans="1:14" s="29" customFormat="1">
      <c r="A2151" s="90" t="s">
        <v>4614</v>
      </c>
      <c r="B2151" s="84">
        <f t="shared" si="104"/>
        <v>136</v>
      </c>
      <c r="C2151" s="84">
        <f t="shared" si="105"/>
        <v>123</v>
      </c>
      <c r="D2151" s="84">
        <v>3</v>
      </c>
      <c r="E2151" s="37"/>
      <c r="F2151" s="147">
        <v>1396</v>
      </c>
      <c r="H2151" s="145"/>
      <c r="I2151" s="19"/>
      <c r="J2151" s="19"/>
      <c r="K2151" s="19"/>
      <c r="L2151" s="75"/>
      <c r="M2151" s="102"/>
      <c r="N2151" s="89"/>
    </row>
    <row r="2152" spans="1:14" s="29" customFormat="1">
      <c r="A2152" s="90" t="s">
        <v>1964</v>
      </c>
      <c r="B2152" s="84">
        <f t="shared" si="104"/>
        <v>91</v>
      </c>
      <c r="C2152" s="84">
        <f t="shared" si="105"/>
        <v>82</v>
      </c>
      <c r="D2152" s="84">
        <v>2</v>
      </c>
      <c r="E2152" s="37" t="s">
        <v>528</v>
      </c>
      <c r="F2152" s="147">
        <v>1396</v>
      </c>
      <c r="H2152" s="145"/>
      <c r="I2152" s="19"/>
      <c r="J2152" s="19"/>
      <c r="K2152" s="19"/>
      <c r="L2152" s="75"/>
      <c r="M2152" s="102"/>
      <c r="N2152" s="89"/>
    </row>
    <row r="2153" spans="1:14">
      <c r="A2153" s="37" t="s">
        <v>380</v>
      </c>
      <c r="B2153" s="84">
        <f t="shared" si="104"/>
        <v>136</v>
      </c>
      <c r="C2153" s="84">
        <f t="shared" si="105"/>
        <v>123</v>
      </c>
      <c r="D2153" s="84">
        <v>3</v>
      </c>
      <c r="E2153" s="37"/>
      <c r="G2153" s="29" t="s">
        <v>6347</v>
      </c>
      <c r="H2153" s="217">
        <v>44322</v>
      </c>
      <c r="I2153" s="19">
        <v>2</v>
      </c>
      <c r="M2153" s="102"/>
    </row>
    <row r="2154" spans="1:14">
      <c r="A2154" s="37" t="s">
        <v>381</v>
      </c>
      <c r="B2154" s="84">
        <f t="shared" si="104"/>
        <v>203</v>
      </c>
      <c r="C2154" s="84">
        <f t="shared" si="105"/>
        <v>184.5</v>
      </c>
      <c r="D2154" s="84">
        <v>4.5</v>
      </c>
      <c r="E2154" s="37"/>
      <c r="F2154" s="147" t="s">
        <v>3000</v>
      </c>
      <c r="M2154" s="102"/>
    </row>
    <row r="2155" spans="1:14">
      <c r="A2155" s="37" t="s">
        <v>704</v>
      </c>
      <c r="B2155" s="84">
        <f t="shared" si="104"/>
        <v>0</v>
      </c>
      <c r="C2155" s="84">
        <f t="shared" si="105"/>
        <v>0</v>
      </c>
      <c r="D2155" s="84">
        <v>0</v>
      </c>
      <c r="E2155" s="37" t="s">
        <v>528</v>
      </c>
      <c r="M2155" s="102"/>
    </row>
    <row r="2156" spans="1:14">
      <c r="A2156" s="37" t="s">
        <v>382</v>
      </c>
      <c r="B2156" s="84">
        <f t="shared" si="104"/>
        <v>199</v>
      </c>
      <c r="C2156" s="84">
        <f t="shared" si="105"/>
        <v>180.4</v>
      </c>
      <c r="D2156" s="84">
        <v>4.4000000000000004</v>
      </c>
      <c r="E2156" s="37"/>
      <c r="M2156" s="102"/>
    </row>
    <row r="2157" spans="1:14" s="29" customFormat="1">
      <c r="A2157" s="30" t="s">
        <v>6920</v>
      </c>
      <c r="B2157" s="84">
        <f t="shared" si="104"/>
        <v>113</v>
      </c>
      <c r="C2157" s="84">
        <f t="shared" si="105"/>
        <v>102.5</v>
      </c>
      <c r="D2157" s="84">
        <v>2.5</v>
      </c>
      <c r="E2157" s="37"/>
      <c r="F2157" s="147"/>
      <c r="G2157" s="29" t="s">
        <v>5756</v>
      </c>
      <c r="H2157" s="217">
        <v>44529</v>
      </c>
      <c r="I2157" s="19">
        <v>10</v>
      </c>
      <c r="J2157" s="19"/>
      <c r="K2157" s="19"/>
      <c r="L2157" s="75"/>
      <c r="M2157" s="102"/>
      <c r="N2157" s="89"/>
    </row>
    <row r="2158" spans="1:14">
      <c r="A2158" s="54" t="s">
        <v>383</v>
      </c>
      <c r="B2158" s="84">
        <f t="shared" si="104"/>
        <v>113</v>
      </c>
      <c r="C2158" s="84">
        <f t="shared" si="105"/>
        <v>102.5</v>
      </c>
      <c r="D2158" s="84">
        <v>2.5</v>
      </c>
      <c r="E2158" s="37"/>
      <c r="F2158" s="147" t="s">
        <v>782</v>
      </c>
      <c r="M2158" s="102"/>
    </row>
    <row r="2159" spans="1:14">
      <c r="A2159" s="37" t="s">
        <v>384</v>
      </c>
      <c r="B2159" s="84">
        <f t="shared" si="104"/>
        <v>113</v>
      </c>
      <c r="C2159" s="84">
        <f t="shared" si="105"/>
        <v>102.5</v>
      </c>
      <c r="D2159" s="84">
        <v>2.5</v>
      </c>
      <c r="E2159" s="37"/>
      <c r="M2159" s="102"/>
    </row>
    <row r="2160" spans="1:14" s="29" customFormat="1">
      <c r="A2160" s="37" t="s">
        <v>385</v>
      </c>
      <c r="B2160" s="84">
        <f t="shared" si="104"/>
        <v>203</v>
      </c>
      <c r="C2160" s="84">
        <f t="shared" si="105"/>
        <v>184.5</v>
      </c>
      <c r="D2160" s="84">
        <v>4.5</v>
      </c>
      <c r="E2160" s="37"/>
      <c r="F2160" s="147"/>
      <c r="H2160" s="145"/>
      <c r="I2160" s="19"/>
      <c r="J2160" s="19"/>
      <c r="K2160" s="19"/>
      <c r="L2160" s="75"/>
      <c r="M2160" s="102"/>
      <c r="N2160" s="89"/>
    </row>
    <row r="2161" spans="1:14">
      <c r="A2161" s="30" t="s">
        <v>2726</v>
      </c>
      <c r="B2161" s="84">
        <f t="shared" si="104"/>
        <v>113</v>
      </c>
      <c r="C2161" s="84">
        <f t="shared" si="105"/>
        <v>102.5</v>
      </c>
      <c r="D2161" s="84">
        <v>2.5</v>
      </c>
      <c r="E2161" s="37" t="s">
        <v>528</v>
      </c>
      <c r="M2161" s="102"/>
    </row>
    <row r="2162" spans="1:14">
      <c r="A2162" s="25" t="s">
        <v>386</v>
      </c>
      <c r="B2162" s="84">
        <f t="shared" si="104"/>
        <v>181</v>
      </c>
      <c r="C2162" s="84">
        <f t="shared" si="105"/>
        <v>164</v>
      </c>
      <c r="D2162" s="84">
        <v>4</v>
      </c>
      <c r="E2162" s="37"/>
      <c r="F2162" s="147">
        <v>2</v>
      </c>
      <c r="M2162" s="103"/>
    </row>
    <row r="2163" spans="1:14">
      <c r="A2163" s="37" t="s">
        <v>387</v>
      </c>
      <c r="B2163" s="84">
        <f t="shared" si="104"/>
        <v>203</v>
      </c>
      <c r="C2163" s="84">
        <f t="shared" si="105"/>
        <v>184.5</v>
      </c>
      <c r="D2163" s="84">
        <v>4.5</v>
      </c>
      <c r="E2163" s="37"/>
      <c r="M2163" s="102"/>
    </row>
    <row r="2164" spans="1:14">
      <c r="A2164" s="37" t="s">
        <v>388</v>
      </c>
      <c r="B2164" s="84">
        <f t="shared" si="104"/>
        <v>172</v>
      </c>
      <c r="C2164" s="84">
        <f t="shared" si="105"/>
        <v>155.79999999999998</v>
      </c>
      <c r="D2164" s="84">
        <v>3.8</v>
      </c>
      <c r="E2164" s="37"/>
      <c r="M2164" s="102"/>
    </row>
    <row r="2165" spans="1:14" s="29" customFormat="1">
      <c r="A2165" s="30" t="s">
        <v>1479</v>
      </c>
      <c r="B2165" s="84">
        <f t="shared" si="104"/>
        <v>226</v>
      </c>
      <c r="C2165" s="84">
        <f t="shared" si="105"/>
        <v>205</v>
      </c>
      <c r="D2165" s="84">
        <v>5</v>
      </c>
      <c r="E2165" s="37"/>
      <c r="F2165" s="147" t="s">
        <v>1476</v>
      </c>
      <c r="H2165" s="145"/>
      <c r="I2165" s="19"/>
      <c r="J2165" s="19"/>
      <c r="K2165" s="19"/>
      <c r="L2165" s="75"/>
      <c r="M2165" s="102"/>
      <c r="N2165" s="89"/>
    </row>
    <row r="2166" spans="1:14" s="29" customFormat="1">
      <c r="A2166" s="30" t="s">
        <v>5004</v>
      </c>
      <c r="B2166" s="84">
        <f t="shared" si="104"/>
        <v>113</v>
      </c>
      <c r="C2166" s="84">
        <f t="shared" si="105"/>
        <v>102.5</v>
      </c>
      <c r="D2166" s="84">
        <v>2.5</v>
      </c>
      <c r="E2166" s="37"/>
      <c r="F2166" s="147" t="s">
        <v>4288</v>
      </c>
      <c r="H2166" s="145"/>
      <c r="I2166" s="19"/>
      <c r="J2166" s="19"/>
      <c r="K2166" s="19"/>
      <c r="L2166" s="75"/>
      <c r="M2166" s="102"/>
      <c r="N2166" s="89"/>
    </row>
    <row r="2167" spans="1:14" s="29" customFormat="1">
      <c r="A2167" s="30" t="s">
        <v>6206</v>
      </c>
      <c r="B2167" s="84">
        <f t="shared" si="104"/>
        <v>113</v>
      </c>
      <c r="C2167" s="84">
        <f t="shared" si="105"/>
        <v>102.5</v>
      </c>
      <c r="D2167" s="84">
        <v>2.5</v>
      </c>
      <c r="E2167" s="37"/>
      <c r="F2167" s="147" t="s">
        <v>6207</v>
      </c>
      <c r="G2167" s="29" t="s">
        <v>5756</v>
      </c>
      <c r="H2167" s="217">
        <v>44277</v>
      </c>
      <c r="I2167" s="19">
        <v>5</v>
      </c>
      <c r="J2167" s="19"/>
      <c r="K2167" s="19"/>
      <c r="L2167" s="75"/>
      <c r="M2167" s="102"/>
      <c r="N2167" s="89"/>
    </row>
    <row r="2168" spans="1:14">
      <c r="A2168" s="37" t="s">
        <v>389</v>
      </c>
      <c r="B2168" s="84">
        <f t="shared" si="104"/>
        <v>181</v>
      </c>
      <c r="C2168" s="84">
        <f t="shared" si="105"/>
        <v>164</v>
      </c>
      <c r="D2168" s="84">
        <v>4</v>
      </c>
      <c r="E2168" s="37"/>
      <c r="M2168" s="102"/>
    </row>
    <row r="2169" spans="1:14" s="29" customFormat="1">
      <c r="A2169" s="54" t="s">
        <v>857</v>
      </c>
      <c r="B2169" s="84">
        <f t="shared" si="104"/>
        <v>136</v>
      </c>
      <c r="C2169" s="84">
        <f t="shared" si="105"/>
        <v>123</v>
      </c>
      <c r="D2169" s="84">
        <v>3</v>
      </c>
      <c r="E2169" s="37" t="s">
        <v>528</v>
      </c>
      <c r="F2169" s="147"/>
      <c r="H2169" s="145"/>
      <c r="I2169" s="19"/>
      <c r="J2169" s="19"/>
      <c r="K2169" s="19"/>
      <c r="L2169" s="75"/>
      <c r="M2169" s="104"/>
      <c r="N2169" s="89"/>
    </row>
    <row r="2170" spans="1:14" s="29" customFormat="1">
      <c r="A2170" s="30" t="s">
        <v>2849</v>
      </c>
      <c r="B2170" s="84">
        <f t="shared" si="104"/>
        <v>136</v>
      </c>
      <c r="C2170" s="84">
        <f t="shared" si="105"/>
        <v>123</v>
      </c>
      <c r="D2170" s="84">
        <v>3</v>
      </c>
      <c r="E2170" s="37"/>
      <c r="F2170" s="147">
        <v>1476</v>
      </c>
      <c r="H2170" s="145"/>
      <c r="I2170" s="19"/>
      <c r="J2170" s="19"/>
      <c r="K2170" s="19"/>
      <c r="L2170" s="75"/>
      <c r="M2170" s="104"/>
      <c r="N2170" s="89"/>
    </row>
    <row r="2171" spans="1:14" s="29" customFormat="1">
      <c r="A2171" s="30" t="s">
        <v>2718</v>
      </c>
      <c r="B2171" s="84">
        <f t="shared" si="104"/>
        <v>113</v>
      </c>
      <c r="C2171" s="84">
        <f t="shared" si="105"/>
        <v>102.5</v>
      </c>
      <c r="D2171" s="84">
        <v>2.5</v>
      </c>
      <c r="E2171" s="37"/>
      <c r="F2171" s="147">
        <v>5</v>
      </c>
      <c r="H2171" s="145"/>
      <c r="I2171" s="19"/>
      <c r="J2171" s="19"/>
      <c r="K2171" s="19"/>
      <c r="L2171" s="75"/>
      <c r="M2171" s="104"/>
      <c r="N2171" s="89"/>
    </row>
    <row r="2172" spans="1:14">
      <c r="A2172" s="37" t="s">
        <v>606</v>
      </c>
      <c r="B2172" s="84">
        <f t="shared" si="104"/>
        <v>271</v>
      </c>
      <c r="C2172" s="84">
        <f t="shared" si="105"/>
        <v>246</v>
      </c>
      <c r="D2172" s="84">
        <v>6</v>
      </c>
      <c r="E2172" s="37"/>
      <c r="F2172" s="147" t="s">
        <v>1324</v>
      </c>
      <c r="M2172" s="102"/>
    </row>
    <row r="2173" spans="1:14" s="29" customFormat="1">
      <c r="A2173" s="30" t="s">
        <v>5102</v>
      </c>
      <c r="B2173" s="84">
        <f t="shared" si="104"/>
        <v>361</v>
      </c>
      <c r="C2173" s="84">
        <f t="shared" si="105"/>
        <v>328</v>
      </c>
      <c r="D2173" s="84">
        <v>8</v>
      </c>
      <c r="E2173" s="30" t="s">
        <v>632</v>
      </c>
      <c r="F2173" s="147" t="s">
        <v>5101</v>
      </c>
      <c r="H2173" s="145"/>
      <c r="I2173" s="19">
        <v>1</v>
      </c>
      <c r="J2173" s="19"/>
      <c r="K2173" s="19"/>
      <c r="L2173" s="75"/>
      <c r="M2173" s="102"/>
      <c r="N2173" s="89"/>
    </row>
    <row r="2174" spans="1:14" s="29" customFormat="1">
      <c r="A2174" s="30" t="s">
        <v>6952</v>
      </c>
      <c r="B2174" s="84">
        <f t="shared" si="104"/>
        <v>451</v>
      </c>
      <c r="C2174" s="84">
        <f t="shared" si="105"/>
        <v>410</v>
      </c>
      <c r="D2174" s="84">
        <v>10</v>
      </c>
      <c r="E2174" s="30"/>
      <c r="F2174" s="147"/>
      <c r="H2174" s="145"/>
      <c r="I2174" s="19">
        <v>1</v>
      </c>
      <c r="J2174" s="19"/>
      <c r="K2174" s="19" t="s">
        <v>782</v>
      </c>
      <c r="L2174" s="75"/>
      <c r="M2174" s="102"/>
      <c r="N2174" s="89"/>
    </row>
    <row r="2175" spans="1:14">
      <c r="A2175" s="30" t="s">
        <v>4544</v>
      </c>
      <c r="B2175" s="84">
        <f t="shared" si="104"/>
        <v>226</v>
      </c>
      <c r="C2175" s="84">
        <f t="shared" si="105"/>
        <v>205</v>
      </c>
      <c r="D2175" s="84">
        <v>5</v>
      </c>
      <c r="E2175" s="37"/>
      <c r="M2175" s="102"/>
    </row>
    <row r="2176" spans="1:14" s="29" customFormat="1">
      <c r="A2176" s="30" t="s">
        <v>5091</v>
      </c>
      <c r="B2176" s="84">
        <f t="shared" si="104"/>
        <v>226</v>
      </c>
      <c r="C2176" s="84">
        <f t="shared" si="105"/>
        <v>205</v>
      </c>
      <c r="D2176" s="84">
        <v>5</v>
      </c>
      <c r="E2176" s="30"/>
      <c r="F2176" s="147"/>
      <c r="H2176" s="145"/>
      <c r="I2176" s="19"/>
      <c r="J2176" s="19"/>
      <c r="K2176" s="19"/>
      <c r="L2176" s="75"/>
      <c r="M2176" s="101"/>
      <c r="N2176" s="89"/>
    </row>
    <row r="2177" spans="1:14" s="29" customFormat="1">
      <c r="A2177" s="30" t="s">
        <v>2727</v>
      </c>
      <c r="B2177" s="84">
        <f t="shared" si="104"/>
        <v>136</v>
      </c>
      <c r="C2177" s="84">
        <f t="shared" si="105"/>
        <v>123</v>
      </c>
      <c r="D2177" s="84">
        <v>3</v>
      </c>
      <c r="E2177" s="37" t="s">
        <v>528</v>
      </c>
      <c r="F2177" s="147"/>
      <c r="H2177" s="145"/>
      <c r="I2177" s="19"/>
      <c r="J2177" s="19"/>
      <c r="K2177" s="19"/>
      <c r="L2177" s="75"/>
      <c r="M2177" s="101"/>
      <c r="N2177" s="89"/>
    </row>
    <row r="2178" spans="1:14" s="29" customFormat="1">
      <c r="A2178" s="30" t="s">
        <v>5092</v>
      </c>
      <c r="B2178" s="84">
        <f t="shared" si="104"/>
        <v>607</v>
      </c>
      <c r="C2178" s="84">
        <f t="shared" si="105"/>
        <v>551.44999999999993</v>
      </c>
      <c r="D2178" s="84">
        <v>13.45</v>
      </c>
      <c r="E2178" s="37"/>
      <c r="F2178" s="147" t="s">
        <v>5093</v>
      </c>
      <c r="H2178" s="145"/>
      <c r="I2178" s="19"/>
      <c r="J2178" s="19"/>
      <c r="K2178" s="19"/>
      <c r="L2178" s="75"/>
      <c r="M2178" s="101"/>
      <c r="N2178" s="89"/>
    </row>
    <row r="2179" spans="1:14">
      <c r="A2179" s="30" t="s">
        <v>3865</v>
      </c>
      <c r="B2179" s="84">
        <f t="shared" si="104"/>
        <v>158</v>
      </c>
      <c r="C2179" s="84">
        <f t="shared" si="105"/>
        <v>143.5</v>
      </c>
      <c r="D2179" s="84">
        <v>3.5</v>
      </c>
      <c r="E2179" s="37"/>
      <c r="M2179" s="102"/>
    </row>
    <row r="2180" spans="1:14">
      <c r="A2180" s="37" t="s">
        <v>390</v>
      </c>
      <c r="B2180" s="84">
        <f t="shared" si="104"/>
        <v>158</v>
      </c>
      <c r="C2180" s="84">
        <f t="shared" si="105"/>
        <v>143.5</v>
      </c>
      <c r="D2180" s="84">
        <v>3.5</v>
      </c>
      <c r="E2180" s="37"/>
      <c r="M2180" s="102"/>
    </row>
    <row r="2181" spans="1:14" s="29" customFormat="1">
      <c r="A2181" s="30" t="s">
        <v>5803</v>
      </c>
      <c r="B2181" s="84">
        <f t="shared" si="104"/>
        <v>158</v>
      </c>
      <c r="C2181" s="84">
        <f t="shared" si="105"/>
        <v>143.5</v>
      </c>
      <c r="D2181" s="84">
        <v>3.5</v>
      </c>
      <c r="E2181" s="37"/>
      <c r="F2181" s="147">
        <v>4</v>
      </c>
      <c r="G2181" s="29" t="s">
        <v>5756</v>
      </c>
      <c r="H2181" s="217">
        <v>44148</v>
      </c>
      <c r="I2181" s="19"/>
      <c r="J2181" s="19"/>
      <c r="K2181" s="19"/>
      <c r="L2181" s="75"/>
      <c r="M2181" s="102"/>
      <c r="N2181" s="89"/>
    </row>
    <row r="2182" spans="1:14" s="29" customFormat="1">
      <c r="A2182" s="30" t="s">
        <v>5800</v>
      </c>
      <c r="B2182" s="84">
        <f t="shared" si="104"/>
        <v>77</v>
      </c>
      <c r="C2182" s="84">
        <f t="shared" si="105"/>
        <v>69.7</v>
      </c>
      <c r="D2182" s="84">
        <v>1.7</v>
      </c>
      <c r="E2182" s="37"/>
      <c r="F2182" s="147" t="s">
        <v>5801</v>
      </c>
      <c r="G2182" s="29" t="s">
        <v>5756</v>
      </c>
      <c r="H2182" s="217">
        <v>44147</v>
      </c>
      <c r="I2182" s="19"/>
      <c r="J2182" s="19"/>
      <c r="K2182" s="19"/>
      <c r="L2182" s="75"/>
      <c r="M2182" s="102"/>
      <c r="N2182" s="89"/>
    </row>
    <row r="2183" spans="1:14" s="29" customFormat="1">
      <c r="A2183" s="30" t="s">
        <v>3402</v>
      </c>
      <c r="B2183" s="84">
        <f t="shared" si="104"/>
        <v>339</v>
      </c>
      <c r="C2183" s="84">
        <f t="shared" si="105"/>
        <v>307.5</v>
      </c>
      <c r="D2183" s="84">
        <v>7.5</v>
      </c>
      <c r="E2183" s="37"/>
      <c r="F2183" s="147" t="s">
        <v>5012</v>
      </c>
      <c r="H2183" s="145"/>
      <c r="I2183" s="19"/>
      <c r="J2183" s="19"/>
      <c r="K2183" s="19"/>
      <c r="L2183" s="75"/>
      <c r="M2183" s="102"/>
      <c r="N2183" s="89"/>
    </row>
    <row r="2184" spans="1:14">
      <c r="A2184" s="37" t="s">
        <v>391</v>
      </c>
      <c r="B2184" s="84">
        <f t="shared" si="104"/>
        <v>294</v>
      </c>
      <c r="C2184" s="84">
        <f t="shared" si="105"/>
        <v>266.5</v>
      </c>
      <c r="D2184" s="84">
        <v>6.5</v>
      </c>
      <c r="E2184" s="30" t="s">
        <v>632</v>
      </c>
      <c r="M2184" s="102"/>
    </row>
    <row r="2185" spans="1:14" s="29" customFormat="1">
      <c r="A2185" s="30" t="s">
        <v>6561</v>
      </c>
      <c r="B2185" s="84">
        <f t="shared" si="104"/>
        <v>271</v>
      </c>
      <c r="C2185" s="84">
        <f t="shared" si="105"/>
        <v>246</v>
      </c>
      <c r="D2185" s="84">
        <v>6</v>
      </c>
      <c r="E2185" s="37"/>
      <c r="F2185" s="208">
        <v>0.03</v>
      </c>
      <c r="H2185" s="145"/>
      <c r="I2185" s="19"/>
      <c r="J2185" s="19"/>
      <c r="K2185" s="19"/>
      <c r="L2185" s="75"/>
      <c r="M2185" s="102"/>
      <c r="N2185" s="89"/>
    </row>
    <row r="2186" spans="1:14">
      <c r="A2186" s="30" t="s">
        <v>392</v>
      </c>
      <c r="B2186" s="84">
        <f t="shared" si="104"/>
        <v>0</v>
      </c>
      <c r="C2186" s="84">
        <f t="shared" si="105"/>
        <v>0</v>
      </c>
      <c r="D2186" s="84">
        <v>0</v>
      </c>
      <c r="E2186" s="37">
        <v>0</v>
      </c>
      <c r="M2186" s="102"/>
    </row>
    <row r="2187" spans="1:14" s="29" customFormat="1">
      <c r="A2187" s="30" t="s">
        <v>4404</v>
      </c>
      <c r="B2187" s="84">
        <f t="shared" si="104"/>
        <v>316</v>
      </c>
      <c r="C2187" s="84">
        <f t="shared" si="105"/>
        <v>287</v>
      </c>
      <c r="D2187" s="84">
        <v>7</v>
      </c>
      <c r="E2187" s="30" t="s">
        <v>632</v>
      </c>
      <c r="F2187" s="147" t="s">
        <v>4107</v>
      </c>
      <c r="H2187" s="145"/>
      <c r="I2187" s="19"/>
      <c r="J2187" s="19"/>
      <c r="K2187" s="19"/>
      <c r="L2187" s="75"/>
      <c r="M2187" s="102"/>
      <c r="N2187" s="89"/>
    </row>
    <row r="2188" spans="1:14" s="29" customFormat="1">
      <c r="A2188" s="37" t="s">
        <v>967</v>
      </c>
      <c r="B2188" s="84">
        <f t="shared" si="104"/>
        <v>100</v>
      </c>
      <c r="C2188" s="84">
        <f t="shared" si="105"/>
        <v>90.2</v>
      </c>
      <c r="D2188" s="84">
        <v>2.2000000000000002</v>
      </c>
      <c r="E2188" s="37"/>
      <c r="F2188" s="147"/>
      <c r="H2188" s="145"/>
      <c r="I2188" s="19"/>
      <c r="J2188" s="19"/>
      <c r="K2188" s="19"/>
      <c r="L2188" s="75"/>
      <c r="M2188" s="102"/>
      <c r="N2188" s="89"/>
    </row>
    <row r="2189" spans="1:14" s="29" customFormat="1">
      <c r="A2189" s="30" t="s">
        <v>2093</v>
      </c>
      <c r="B2189" s="84">
        <f t="shared" si="104"/>
        <v>50</v>
      </c>
      <c r="C2189" s="84">
        <f t="shared" si="105"/>
        <v>45.1</v>
      </c>
      <c r="D2189" s="84">
        <v>1.1000000000000001</v>
      </c>
      <c r="E2189" s="37" t="s">
        <v>528</v>
      </c>
      <c r="F2189" s="147" t="s">
        <v>1440</v>
      </c>
      <c r="H2189" s="145"/>
      <c r="I2189" s="19"/>
      <c r="J2189" s="19"/>
      <c r="K2189" s="19"/>
      <c r="L2189" s="75"/>
      <c r="M2189" s="102"/>
      <c r="N2189" s="89"/>
    </row>
    <row r="2190" spans="1:14">
      <c r="A2190" s="30" t="s">
        <v>3289</v>
      </c>
      <c r="B2190" s="84">
        <f t="shared" si="104"/>
        <v>993</v>
      </c>
      <c r="C2190" s="84">
        <f t="shared" si="105"/>
        <v>902</v>
      </c>
      <c r="D2190" s="84">
        <v>22</v>
      </c>
      <c r="E2190" s="37" t="s">
        <v>632</v>
      </c>
      <c r="M2190" s="102"/>
    </row>
    <row r="2191" spans="1:14" s="29" customFormat="1">
      <c r="A2191" s="30" t="s">
        <v>4218</v>
      </c>
      <c r="B2191" s="84">
        <f t="shared" si="104"/>
        <v>40</v>
      </c>
      <c r="C2191" s="84">
        <f t="shared" si="105"/>
        <v>36.08</v>
      </c>
      <c r="D2191" s="84">
        <v>0.88</v>
      </c>
      <c r="E2191" s="37"/>
      <c r="F2191" s="147" t="s">
        <v>1854</v>
      </c>
      <c r="H2191" s="145"/>
      <c r="I2191" s="19"/>
      <c r="J2191" s="19"/>
      <c r="K2191" s="19"/>
      <c r="L2191" s="75"/>
      <c r="M2191" s="102"/>
      <c r="N2191" s="89"/>
    </row>
    <row r="2192" spans="1:14" s="29" customFormat="1">
      <c r="A2192" s="30" t="s">
        <v>4804</v>
      </c>
      <c r="B2192" s="84">
        <f t="shared" si="104"/>
        <v>57</v>
      </c>
      <c r="C2192" s="84">
        <f t="shared" si="105"/>
        <v>51.25</v>
      </c>
      <c r="D2192" s="84">
        <v>1.25</v>
      </c>
      <c r="E2192" s="30" t="s">
        <v>570</v>
      </c>
      <c r="F2192" s="147"/>
      <c r="H2192" s="145"/>
      <c r="I2192" s="19"/>
      <c r="J2192" s="19"/>
      <c r="K2192" s="19"/>
      <c r="L2192" s="75"/>
      <c r="M2192" s="102"/>
      <c r="N2192" s="89"/>
    </row>
    <row r="2193" spans="1:14">
      <c r="A2193" s="30" t="s">
        <v>4805</v>
      </c>
      <c r="B2193" s="84">
        <f t="shared" si="104"/>
        <v>59</v>
      </c>
      <c r="C2193" s="84">
        <f t="shared" si="105"/>
        <v>53.300000000000004</v>
      </c>
      <c r="D2193" s="84">
        <v>1.3</v>
      </c>
      <c r="E2193" s="30" t="s">
        <v>570</v>
      </c>
      <c r="F2193" s="147">
        <v>730</v>
      </c>
      <c r="M2193" s="102"/>
    </row>
    <row r="2194" spans="1:14" s="29" customFormat="1">
      <c r="A2194" s="30" t="s">
        <v>3940</v>
      </c>
      <c r="B2194" s="84">
        <f t="shared" si="104"/>
        <v>136</v>
      </c>
      <c r="C2194" s="84">
        <f t="shared" si="105"/>
        <v>123</v>
      </c>
      <c r="D2194" s="84">
        <v>3</v>
      </c>
      <c r="E2194" s="30" t="s">
        <v>570</v>
      </c>
      <c r="F2194" s="147"/>
      <c r="H2194" s="145"/>
      <c r="I2194" s="19"/>
      <c r="J2194" s="19"/>
      <c r="K2194" s="19"/>
      <c r="L2194" s="75"/>
      <c r="M2194" s="102"/>
      <c r="N2194" s="89"/>
    </row>
    <row r="2195" spans="1:14" s="29" customFormat="1">
      <c r="A2195" s="30" t="s">
        <v>2847</v>
      </c>
      <c r="B2195" s="84">
        <f t="shared" si="104"/>
        <v>10</v>
      </c>
      <c r="C2195" s="84">
        <f t="shared" si="105"/>
        <v>8.2000000000000011</v>
      </c>
      <c r="D2195" s="84">
        <v>0.2</v>
      </c>
      <c r="E2195" s="30" t="s">
        <v>2846</v>
      </c>
      <c r="F2195" s="147">
        <v>910</v>
      </c>
      <c r="H2195" s="145"/>
      <c r="I2195" s="19"/>
      <c r="J2195" s="19"/>
      <c r="K2195" s="19"/>
      <c r="L2195" s="75"/>
      <c r="M2195" s="102"/>
      <c r="N2195" s="89"/>
    </row>
    <row r="2196" spans="1:14">
      <c r="A2196" s="37" t="s">
        <v>393</v>
      </c>
      <c r="B2196" s="84">
        <f t="shared" si="104"/>
        <v>46</v>
      </c>
      <c r="C2196" s="84">
        <f t="shared" si="105"/>
        <v>41</v>
      </c>
      <c r="D2196" s="84">
        <v>1</v>
      </c>
      <c r="E2196" s="37"/>
      <c r="F2196" s="147" t="s">
        <v>782</v>
      </c>
      <c r="M2196" s="102"/>
    </row>
    <row r="2197" spans="1:14" s="29" customFormat="1">
      <c r="A2197" s="30" t="s">
        <v>2180</v>
      </c>
      <c r="B2197" s="84">
        <f t="shared" si="104"/>
        <v>37</v>
      </c>
      <c r="C2197" s="84">
        <f t="shared" si="105"/>
        <v>32.800000000000004</v>
      </c>
      <c r="D2197" s="84">
        <v>0.8</v>
      </c>
      <c r="E2197" s="37"/>
      <c r="F2197" s="147"/>
      <c r="H2197" s="145"/>
      <c r="I2197" s="19"/>
      <c r="J2197" s="19"/>
      <c r="K2197" s="19"/>
      <c r="L2197" s="75"/>
      <c r="M2197" s="102"/>
      <c r="N2197" s="89"/>
    </row>
    <row r="2198" spans="1:14" s="29" customFormat="1">
      <c r="A2198" s="30" t="s">
        <v>3290</v>
      </c>
      <c r="B2198" s="84">
        <f t="shared" si="104"/>
        <v>113</v>
      </c>
      <c r="C2198" s="84">
        <f t="shared" si="105"/>
        <v>102.5</v>
      </c>
      <c r="D2198" s="84">
        <v>2.5</v>
      </c>
      <c r="E2198" s="30" t="s">
        <v>1491</v>
      </c>
      <c r="F2198" s="147" t="s">
        <v>2667</v>
      </c>
      <c r="H2198" s="145"/>
      <c r="I2198" s="19"/>
      <c r="J2198" s="19"/>
      <c r="K2198" s="19"/>
      <c r="L2198" s="75"/>
      <c r="M2198" s="102"/>
      <c r="N2198" s="89"/>
    </row>
    <row r="2199" spans="1:14">
      <c r="A2199" s="30" t="s">
        <v>2094</v>
      </c>
      <c r="B2199" s="84">
        <f t="shared" si="104"/>
        <v>158</v>
      </c>
      <c r="C2199" s="84">
        <f t="shared" si="105"/>
        <v>143.5</v>
      </c>
      <c r="D2199" s="84">
        <v>3.5</v>
      </c>
      <c r="E2199" s="37" t="s">
        <v>528</v>
      </c>
      <c r="M2199" s="102"/>
    </row>
    <row r="2200" spans="1:14" s="29" customFormat="1">
      <c r="A2200" s="30" t="s">
        <v>3635</v>
      </c>
      <c r="B2200" s="84">
        <f t="shared" si="104"/>
        <v>158</v>
      </c>
      <c r="C2200" s="84">
        <f t="shared" si="105"/>
        <v>143.5</v>
      </c>
      <c r="D2200" s="84">
        <v>3.5</v>
      </c>
      <c r="E2200" s="30" t="s">
        <v>1491</v>
      </c>
      <c r="F2200" s="147">
        <v>1</v>
      </c>
      <c r="H2200" s="145"/>
      <c r="I2200" s="19"/>
      <c r="J2200" s="19"/>
      <c r="K2200" s="19"/>
      <c r="L2200" s="75"/>
      <c r="M2200" s="102"/>
      <c r="N2200" s="89"/>
    </row>
    <row r="2201" spans="1:14" s="29" customFormat="1">
      <c r="A2201" s="30" t="s">
        <v>3598</v>
      </c>
      <c r="B2201" s="84">
        <f t="shared" si="104"/>
        <v>113</v>
      </c>
      <c r="C2201" s="84">
        <f t="shared" si="105"/>
        <v>102.5</v>
      </c>
      <c r="D2201" s="84">
        <v>2.5</v>
      </c>
      <c r="E2201" s="30" t="s">
        <v>1491</v>
      </c>
      <c r="F2201" s="147" t="s">
        <v>2448</v>
      </c>
      <c r="H2201" s="145"/>
      <c r="I2201" s="19"/>
      <c r="J2201" s="19"/>
      <c r="K2201" s="19"/>
      <c r="L2201" s="75"/>
      <c r="M2201" s="102"/>
      <c r="N2201" s="89"/>
    </row>
    <row r="2202" spans="1:14" s="29" customFormat="1">
      <c r="A2202" s="30" t="s">
        <v>1774</v>
      </c>
      <c r="B2202" s="84">
        <f t="shared" si="104"/>
        <v>0</v>
      </c>
      <c r="C2202" s="84">
        <f t="shared" si="105"/>
        <v>0</v>
      </c>
      <c r="D2202" s="84">
        <v>0</v>
      </c>
      <c r="E2202" s="37" t="s">
        <v>528</v>
      </c>
      <c r="F2202" s="147" t="s">
        <v>2449</v>
      </c>
      <c r="H2202" s="145"/>
      <c r="I2202" s="19"/>
      <c r="J2202" s="19"/>
      <c r="K2202" s="19"/>
      <c r="L2202" s="75"/>
      <c r="M2202" s="102"/>
      <c r="N2202" s="89"/>
    </row>
    <row r="2203" spans="1:14" s="29" customFormat="1">
      <c r="A2203" s="30" t="s">
        <v>3310</v>
      </c>
      <c r="B2203" s="84">
        <f t="shared" si="104"/>
        <v>91</v>
      </c>
      <c r="C2203" s="84">
        <f t="shared" si="105"/>
        <v>82</v>
      </c>
      <c r="D2203" s="84">
        <v>2</v>
      </c>
      <c r="E2203" s="30" t="s">
        <v>1491</v>
      </c>
      <c r="F2203" s="147">
        <v>10</v>
      </c>
      <c r="H2203" s="145"/>
      <c r="I2203" s="19"/>
      <c r="J2203" s="19"/>
      <c r="K2203" s="19"/>
      <c r="L2203" s="75"/>
      <c r="M2203" s="102"/>
      <c r="N2203" s="89"/>
    </row>
    <row r="2204" spans="1:14" s="29" customFormat="1">
      <c r="A2204" s="30" t="s">
        <v>2092</v>
      </c>
      <c r="B2204" s="84">
        <f t="shared" si="104"/>
        <v>0</v>
      </c>
      <c r="C2204" s="84">
        <f t="shared" si="105"/>
        <v>0</v>
      </c>
      <c r="D2204" s="84">
        <v>0</v>
      </c>
      <c r="E2204" s="37" t="s">
        <v>528</v>
      </c>
      <c r="F2204" s="147" t="s">
        <v>2262</v>
      </c>
      <c r="H2204" s="145"/>
      <c r="I2204" s="19"/>
      <c r="J2204" s="19"/>
      <c r="K2204" s="19"/>
      <c r="L2204" s="75"/>
      <c r="M2204" s="102"/>
      <c r="N2204" s="89"/>
    </row>
    <row r="2205" spans="1:14" s="29" customFormat="1">
      <c r="A2205" s="30" t="s">
        <v>3288</v>
      </c>
      <c r="B2205" s="84">
        <f t="shared" si="104"/>
        <v>100</v>
      </c>
      <c r="C2205" s="84">
        <f t="shared" si="105"/>
        <v>90.2</v>
      </c>
      <c r="D2205" s="84">
        <v>2.2000000000000002</v>
      </c>
      <c r="E2205" s="30" t="s">
        <v>1491</v>
      </c>
      <c r="F2205" s="147" t="s">
        <v>2812</v>
      </c>
      <c r="H2205" s="145"/>
      <c r="I2205" s="19"/>
      <c r="J2205" s="19"/>
      <c r="K2205" s="19"/>
      <c r="L2205" s="75"/>
      <c r="M2205" s="102"/>
      <c r="N2205" s="89"/>
    </row>
    <row r="2206" spans="1:14" s="29" customFormat="1">
      <c r="A2206" s="30" t="s">
        <v>3594</v>
      </c>
      <c r="B2206" s="84">
        <f t="shared" si="104"/>
        <v>109</v>
      </c>
      <c r="C2206" s="84">
        <f t="shared" si="105"/>
        <v>98.399999999999991</v>
      </c>
      <c r="D2206" s="84">
        <v>2.4</v>
      </c>
      <c r="E2206" s="30" t="s">
        <v>1491</v>
      </c>
      <c r="F2206" s="147" t="s">
        <v>2325</v>
      </c>
      <c r="H2206" s="145"/>
      <c r="I2206" s="19"/>
      <c r="J2206" s="19"/>
      <c r="K2206" s="19"/>
      <c r="L2206" s="75"/>
      <c r="M2206" s="102"/>
      <c r="N2206" s="89"/>
    </row>
    <row r="2207" spans="1:14" s="29" customFormat="1">
      <c r="A2207" s="30" t="s">
        <v>1787</v>
      </c>
      <c r="B2207" s="84">
        <f t="shared" si="104"/>
        <v>73</v>
      </c>
      <c r="C2207" s="84">
        <f t="shared" si="105"/>
        <v>65.600000000000009</v>
      </c>
      <c r="D2207" s="84">
        <v>1.6</v>
      </c>
      <c r="E2207" s="37" t="s">
        <v>528</v>
      </c>
      <c r="F2207" s="147" t="s">
        <v>2325</v>
      </c>
      <c r="H2207" s="145"/>
      <c r="I2207" s="19"/>
      <c r="J2207" s="19"/>
      <c r="K2207" s="19"/>
      <c r="L2207" s="75"/>
      <c r="M2207" s="102"/>
      <c r="N2207" s="89"/>
    </row>
    <row r="2208" spans="1:14" s="29" customFormat="1">
      <c r="A2208" s="30" t="s">
        <v>3287</v>
      </c>
      <c r="B2208" s="84">
        <f t="shared" si="104"/>
        <v>181</v>
      </c>
      <c r="C2208" s="84">
        <f t="shared" si="105"/>
        <v>164</v>
      </c>
      <c r="D2208" s="84">
        <v>4</v>
      </c>
      <c r="E2208" s="30" t="s">
        <v>1491</v>
      </c>
      <c r="F2208" s="147">
        <v>5</v>
      </c>
      <c r="H2208" s="145"/>
      <c r="I2208" s="19"/>
      <c r="J2208" s="19"/>
      <c r="K2208" s="19"/>
      <c r="L2208" s="75"/>
      <c r="M2208" s="102"/>
      <c r="N2208" s="89"/>
    </row>
    <row r="2209" spans="1:14" s="29" customFormat="1">
      <c r="A2209" s="30" t="s">
        <v>2640</v>
      </c>
      <c r="B2209" s="84">
        <f t="shared" si="104"/>
        <v>136</v>
      </c>
      <c r="C2209" s="84">
        <f>$K$2*D2209</f>
        <v>123</v>
      </c>
      <c r="D2209" s="84">
        <v>3</v>
      </c>
      <c r="E2209" s="37" t="s">
        <v>528</v>
      </c>
      <c r="F2209" s="147">
        <v>2</v>
      </c>
      <c r="H2209" s="145"/>
      <c r="I2209" s="19"/>
      <c r="J2209" s="19"/>
      <c r="K2209" s="19"/>
      <c r="L2209" s="75"/>
      <c r="M2209" s="102"/>
      <c r="N2209" s="89"/>
    </row>
    <row r="2210" spans="1:14" s="29" customFormat="1">
      <c r="A2210" s="30" t="s">
        <v>3298</v>
      </c>
      <c r="B2210" s="84">
        <f t="shared" si="104"/>
        <v>0</v>
      </c>
      <c r="C2210" s="84">
        <f>$K$2*D2210</f>
        <v>0</v>
      </c>
      <c r="D2210" s="84">
        <v>0</v>
      </c>
      <c r="E2210" s="30" t="s">
        <v>1491</v>
      </c>
      <c r="F2210" s="147">
        <v>8</v>
      </c>
      <c r="H2210" s="145"/>
      <c r="I2210" s="19"/>
      <c r="J2210" s="19"/>
      <c r="K2210" s="19"/>
      <c r="L2210" s="75"/>
      <c r="M2210" s="102"/>
      <c r="N2210" s="89"/>
    </row>
    <row r="2211" spans="1:14" s="29" customFormat="1">
      <c r="A2211" s="30" t="s">
        <v>3284</v>
      </c>
      <c r="B2211" s="84">
        <f t="shared" si="104"/>
        <v>393</v>
      </c>
      <c r="C2211" s="84">
        <f t="shared" si="105"/>
        <v>356.7</v>
      </c>
      <c r="D2211" s="84">
        <v>8.6999999999999993</v>
      </c>
      <c r="E2211" s="30" t="s">
        <v>3286</v>
      </c>
      <c r="F2211" s="147">
        <v>5</v>
      </c>
      <c r="H2211" s="145"/>
      <c r="I2211" s="19"/>
      <c r="J2211" s="19"/>
      <c r="K2211" s="19"/>
      <c r="L2211" s="75"/>
      <c r="M2211" s="102"/>
      <c r="N2211" s="89"/>
    </row>
    <row r="2212" spans="1:14" s="29" customFormat="1">
      <c r="A2212" s="30" t="s">
        <v>3285</v>
      </c>
      <c r="B2212" s="84">
        <f t="shared" si="104"/>
        <v>145</v>
      </c>
      <c r="C2212" s="84">
        <f t="shared" si="105"/>
        <v>131.20000000000002</v>
      </c>
      <c r="D2212" s="84">
        <v>3.2</v>
      </c>
      <c r="E2212" s="30" t="s">
        <v>1491</v>
      </c>
      <c r="F2212" s="147">
        <v>880</v>
      </c>
      <c r="H2212" s="145"/>
      <c r="I2212" s="19"/>
      <c r="J2212" s="19"/>
      <c r="K2212" s="19"/>
      <c r="L2212" s="75"/>
      <c r="M2212" s="102"/>
      <c r="N2212" s="89"/>
    </row>
    <row r="2213" spans="1:14" s="29" customFormat="1">
      <c r="A2213" s="30" t="s">
        <v>2095</v>
      </c>
      <c r="B2213" s="84">
        <f t="shared" si="104"/>
        <v>158</v>
      </c>
      <c r="C2213" s="84">
        <f t="shared" si="105"/>
        <v>143.5</v>
      </c>
      <c r="D2213" s="84">
        <v>3.5</v>
      </c>
      <c r="E2213" s="30" t="s">
        <v>528</v>
      </c>
      <c r="F2213" s="147"/>
      <c r="H2213" s="145"/>
      <c r="I2213" s="19"/>
      <c r="J2213" s="19"/>
      <c r="K2213" s="19"/>
      <c r="L2213" s="75"/>
      <c r="M2213" s="102"/>
      <c r="N2213" s="89"/>
    </row>
    <row r="2214" spans="1:14">
      <c r="A2214" s="37" t="s">
        <v>671</v>
      </c>
      <c r="B2214" s="84">
        <f t="shared" si="104"/>
        <v>136</v>
      </c>
      <c r="C2214" s="84">
        <f t="shared" si="105"/>
        <v>123</v>
      </c>
      <c r="D2214" s="84">
        <v>3</v>
      </c>
      <c r="E2214" s="37"/>
      <c r="M2214" s="102"/>
    </row>
    <row r="2215" spans="1:14" s="29" customFormat="1">
      <c r="A2215" s="30" t="s">
        <v>1829</v>
      </c>
      <c r="B2215" s="84">
        <f t="shared" si="104"/>
        <v>113</v>
      </c>
      <c r="C2215" s="84">
        <f t="shared" si="105"/>
        <v>102.5</v>
      </c>
      <c r="D2215" s="84">
        <v>2.5</v>
      </c>
      <c r="E2215" s="37"/>
      <c r="F2215" s="147"/>
      <c r="H2215" s="145"/>
      <c r="I2215" s="19"/>
      <c r="J2215" s="19"/>
      <c r="K2215" s="19"/>
      <c r="L2215" s="75"/>
      <c r="M2215" s="102"/>
      <c r="N2215" s="89"/>
    </row>
    <row r="2216" spans="1:14">
      <c r="A2216" s="37" t="s">
        <v>672</v>
      </c>
      <c r="B2216" s="84">
        <f t="shared" si="104"/>
        <v>316</v>
      </c>
      <c r="C2216" s="84">
        <f t="shared" si="105"/>
        <v>287</v>
      </c>
      <c r="D2216" s="84">
        <v>7</v>
      </c>
      <c r="E2216" s="37"/>
      <c r="M2216" s="102"/>
    </row>
    <row r="2217" spans="1:14">
      <c r="A2217" s="37" t="s">
        <v>673</v>
      </c>
      <c r="B2217" s="84">
        <f t="shared" si="104"/>
        <v>226</v>
      </c>
      <c r="C2217" s="84">
        <f t="shared" si="105"/>
        <v>205</v>
      </c>
      <c r="D2217" s="84">
        <v>5</v>
      </c>
      <c r="E2217" s="37"/>
      <c r="F2217" s="147">
        <v>1</v>
      </c>
      <c r="M2217" s="102"/>
    </row>
    <row r="2218" spans="1:14" s="29" customFormat="1">
      <c r="A2218" s="30" t="s">
        <v>3595</v>
      </c>
      <c r="B2218" s="84">
        <f t="shared" si="104"/>
        <v>181</v>
      </c>
      <c r="C2218" s="84">
        <f t="shared" si="105"/>
        <v>164</v>
      </c>
      <c r="D2218" s="84">
        <v>4</v>
      </c>
      <c r="E2218" s="37" t="s">
        <v>528</v>
      </c>
      <c r="F2218" s="147"/>
      <c r="H2218" s="145"/>
      <c r="I2218" s="19"/>
      <c r="J2218" s="19"/>
      <c r="K2218" s="19"/>
      <c r="L2218" s="75"/>
      <c r="M2218" s="102"/>
      <c r="N2218" s="89"/>
    </row>
    <row r="2219" spans="1:14" s="29" customFormat="1">
      <c r="A2219" s="30" t="s">
        <v>1828</v>
      </c>
      <c r="B2219" s="84">
        <f t="shared" si="104"/>
        <v>136</v>
      </c>
      <c r="C2219" s="84">
        <f t="shared" si="105"/>
        <v>123</v>
      </c>
      <c r="D2219" s="84">
        <v>3</v>
      </c>
      <c r="E2219" s="37"/>
      <c r="F2219" s="147"/>
      <c r="H2219" s="145"/>
      <c r="I2219" s="19"/>
      <c r="J2219" s="19"/>
      <c r="K2219" s="19"/>
      <c r="L2219" s="75"/>
      <c r="M2219" s="102"/>
      <c r="N2219" s="89"/>
    </row>
    <row r="2220" spans="1:14" s="29" customFormat="1">
      <c r="A2220" s="37" t="s">
        <v>842</v>
      </c>
      <c r="B2220" s="84">
        <f t="shared" ref="B2220:B2332" si="106">ROUNDUP(C2220*1.1,0)</f>
        <v>271</v>
      </c>
      <c r="C2220" s="84">
        <f t="shared" ref="C2220:C2332" si="107">$K$2*D2220</f>
        <v>246</v>
      </c>
      <c r="D2220" s="84">
        <v>6</v>
      </c>
      <c r="E2220" s="37" t="s">
        <v>528</v>
      </c>
      <c r="F2220" s="147"/>
      <c r="H2220" s="145"/>
      <c r="I2220" s="19"/>
      <c r="J2220" s="19"/>
      <c r="K2220" s="19"/>
      <c r="L2220" s="75"/>
      <c r="M2220" s="102"/>
      <c r="N2220" s="89"/>
    </row>
    <row r="2221" spans="1:14">
      <c r="A2221" s="37" t="s">
        <v>394</v>
      </c>
      <c r="B2221" s="84">
        <f t="shared" si="106"/>
        <v>406</v>
      </c>
      <c r="C2221" s="84">
        <f t="shared" si="107"/>
        <v>369</v>
      </c>
      <c r="D2221" s="84">
        <v>9</v>
      </c>
      <c r="E2221" s="37"/>
      <c r="M2221" s="102"/>
    </row>
    <row r="2222" spans="1:14">
      <c r="A2222" s="37" t="s">
        <v>783</v>
      </c>
      <c r="B2222" s="84">
        <f t="shared" si="106"/>
        <v>0</v>
      </c>
      <c r="C2222" s="84">
        <f t="shared" si="107"/>
        <v>0</v>
      </c>
      <c r="D2222" s="84">
        <v>0</v>
      </c>
      <c r="E2222" s="37"/>
      <c r="M2222" s="102"/>
    </row>
    <row r="2223" spans="1:14" s="29" customFormat="1">
      <c r="A2223" s="37" t="s">
        <v>721</v>
      </c>
      <c r="B2223" s="84">
        <f t="shared" si="106"/>
        <v>46</v>
      </c>
      <c r="C2223" s="84">
        <f t="shared" si="107"/>
        <v>41</v>
      </c>
      <c r="D2223" s="84">
        <v>1</v>
      </c>
      <c r="E2223" s="30"/>
      <c r="F2223" s="147"/>
      <c r="H2223" s="145"/>
      <c r="I2223" s="19"/>
      <c r="J2223" s="19"/>
      <c r="K2223" s="19"/>
      <c r="L2223" s="75"/>
      <c r="M2223" s="101"/>
      <c r="N2223" s="89"/>
    </row>
    <row r="2224" spans="1:14" s="29" customFormat="1">
      <c r="A2224" s="30" t="s">
        <v>2096</v>
      </c>
      <c r="B2224" s="84">
        <f t="shared" si="106"/>
        <v>46</v>
      </c>
      <c r="C2224" s="84">
        <f t="shared" si="107"/>
        <v>41</v>
      </c>
      <c r="D2224" s="84">
        <v>1</v>
      </c>
      <c r="E2224" s="37" t="s">
        <v>528</v>
      </c>
      <c r="F2224" s="147"/>
      <c r="H2224" s="145"/>
      <c r="I2224" s="19"/>
      <c r="J2224" s="19"/>
      <c r="K2224" s="19"/>
      <c r="L2224" s="75"/>
      <c r="M2224" s="101"/>
      <c r="N2224" s="89"/>
    </row>
    <row r="2225" spans="1:14" s="29" customFormat="1">
      <c r="A2225" s="30" t="s">
        <v>4411</v>
      </c>
      <c r="B2225" s="84">
        <f t="shared" si="106"/>
        <v>136</v>
      </c>
      <c r="C2225" s="84">
        <f t="shared" si="107"/>
        <v>123</v>
      </c>
      <c r="D2225" s="84">
        <v>3</v>
      </c>
      <c r="E2225" s="30" t="s">
        <v>3286</v>
      </c>
      <c r="F2225" s="147" t="s">
        <v>4037</v>
      </c>
      <c r="H2225" s="145"/>
      <c r="I2225" s="19"/>
      <c r="J2225" s="19"/>
      <c r="K2225" s="19"/>
      <c r="L2225" s="75"/>
      <c r="M2225" s="101"/>
      <c r="N2225" s="89"/>
    </row>
    <row r="2226" spans="1:14" s="29" customFormat="1">
      <c r="A2226" s="30" t="s">
        <v>2629</v>
      </c>
      <c r="B2226" s="84">
        <f t="shared" si="106"/>
        <v>64</v>
      </c>
      <c r="C2226" s="84">
        <f t="shared" si="107"/>
        <v>57.4</v>
      </c>
      <c r="D2226" s="84">
        <v>1.4</v>
      </c>
      <c r="E2226" s="30"/>
      <c r="F2226" s="147" t="s">
        <v>2630</v>
      </c>
      <c r="H2226" s="145"/>
      <c r="I2226" s="19"/>
      <c r="J2226" s="19"/>
      <c r="K2226" s="19"/>
      <c r="L2226" s="75"/>
      <c r="M2226" s="101"/>
      <c r="N2226" s="89"/>
    </row>
    <row r="2227" spans="1:14">
      <c r="A2227" s="37" t="s">
        <v>607</v>
      </c>
      <c r="B2227" s="84">
        <f t="shared" si="106"/>
        <v>181</v>
      </c>
      <c r="C2227" s="84">
        <f t="shared" si="107"/>
        <v>164</v>
      </c>
      <c r="D2227" s="84">
        <v>4</v>
      </c>
      <c r="E2227" s="37" t="s">
        <v>528</v>
      </c>
      <c r="I2227" s="19">
        <v>0</v>
      </c>
      <c r="M2227" s="102"/>
    </row>
    <row r="2228" spans="1:14">
      <c r="A2228" s="30" t="s">
        <v>822</v>
      </c>
      <c r="B2228" s="84">
        <f t="shared" si="106"/>
        <v>226</v>
      </c>
      <c r="C2228" s="84">
        <f t="shared" si="107"/>
        <v>205</v>
      </c>
      <c r="D2228" s="84">
        <v>5</v>
      </c>
      <c r="E2228" s="37"/>
      <c r="M2228" s="102"/>
    </row>
    <row r="2229" spans="1:14" s="29" customFormat="1">
      <c r="A2229" s="30" t="s">
        <v>1937</v>
      </c>
      <c r="B2229" s="84">
        <f t="shared" si="106"/>
        <v>172</v>
      </c>
      <c r="C2229" s="84">
        <f t="shared" si="107"/>
        <v>155.79999999999998</v>
      </c>
      <c r="D2229" s="84">
        <v>3.8</v>
      </c>
      <c r="E2229" s="37" t="s">
        <v>528</v>
      </c>
      <c r="F2229" s="147"/>
      <c r="H2229" s="145"/>
      <c r="I2229" s="19"/>
      <c r="J2229" s="19"/>
      <c r="K2229" s="19"/>
      <c r="L2229" s="75"/>
      <c r="M2229" s="102"/>
      <c r="N2229" s="89"/>
    </row>
    <row r="2230" spans="1:14" s="29" customFormat="1">
      <c r="A2230" s="30" t="s">
        <v>2097</v>
      </c>
      <c r="B2230" s="84">
        <f t="shared" si="106"/>
        <v>181</v>
      </c>
      <c r="C2230" s="84">
        <f t="shared" si="107"/>
        <v>164</v>
      </c>
      <c r="D2230" s="84">
        <v>4</v>
      </c>
      <c r="E2230" s="37" t="s">
        <v>528</v>
      </c>
      <c r="F2230" s="147"/>
      <c r="H2230" s="145"/>
      <c r="I2230" s="19"/>
      <c r="J2230" s="19"/>
      <c r="K2230" s="19"/>
      <c r="L2230" s="75"/>
      <c r="M2230" s="102"/>
      <c r="N2230" s="89"/>
    </row>
    <row r="2231" spans="1:14" s="29" customFormat="1">
      <c r="A2231" s="30" t="s">
        <v>7166</v>
      </c>
      <c r="B2231" s="84">
        <f t="shared" si="106"/>
        <v>406</v>
      </c>
      <c r="C2231" s="84">
        <f t="shared" si="107"/>
        <v>369</v>
      </c>
      <c r="D2231" s="84">
        <v>9</v>
      </c>
      <c r="E2231" s="30" t="s">
        <v>1491</v>
      </c>
      <c r="F2231" s="147">
        <v>1</v>
      </c>
      <c r="H2231" s="145"/>
      <c r="I2231" s="19"/>
      <c r="J2231" s="19"/>
      <c r="K2231" s="19"/>
      <c r="L2231" s="75"/>
      <c r="M2231" s="102"/>
      <c r="N2231" s="89"/>
    </row>
    <row r="2232" spans="1:14" s="29" customFormat="1">
      <c r="A2232" s="30" t="s">
        <v>5015</v>
      </c>
      <c r="B2232" s="84">
        <f t="shared" si="106"/>
        <v>0</v>
      </c>
      <c r="C2232" s="84">
        <f t="shared" si="107"/>
        <v>0</v>
      </c>
      <c r="D2232" s="84">
        <v>0</v>
      </c>
      <c r="E2232" s="30" t="s">
        <v>1491</v>
      </c>
      <c r="F2232" s="147">
        <v>4</v>
      </c>
      <c r="H2232" s="145"/>
      <c r="I2232" s="19">
        <v>0</v>
      </c>
      <c r="J2232" s="19"/>
      <c r="K2232" s="19"/>
      <c r="L2232" s="75"/>
      <c r="M2232" s="102"/>
      <c r="N2232" s="89"/>
    </row>
    <row r="2233" spans="1:14" s="29" customFormat="1">
      <c r="A2233" s="30" t="s">
        <v>4792</v>
      </c>
      <c r="B2233" s="84">
        <f t="shared" si="106"/>
        <v>91</v>
      </c>
      <c r="C2233" s="84">
        <f t="shared" si="107"/>
        <v>82</v>
      </c>
      <c r="D2233" s="84">
        <v>2</v>
      </c>
      <c r="E2233" s="30"/>
      <c r="F2233" s="147">
        <v>5</v>
      </c>
      <c r="H2233" s="145"/>
      <c r="I2233" s="19"/>
      <c r="J2233" s="19"/>
      <c r="K2233" s="19"/>
      <c r="L2233" s="75"/>
      <c r="M2233" s="102"/>
      <c r="N2233" s="89"/>
    </row>
    <row r="2234" spans="1:14" s="29" customFormat="1">
      <c r="A2234" s="30" t="s">
        <v>2852</v>
      </c>
      <c r="B2234" s="84">
        <f t="shared" si="106"/>
        <v>181</v>
      </c>
      <c r="C2234" s="84">
        <f t="shared" si="107"/>
        <v>164</v>
      </c>
      <c r="D2234" s="84">
        <v>4</v>
      </c>
      <c r="E2234" s="37"/>
      <c r="F2234" s="147" t="s">
        <v>2853</v>
      </c>
      <c r="H2234" s="145"/>
      <c r="I2234" s="19"/>
      <c r="J2234" s="19"/>
      <c r="K2234" s="19"/>
      <c r="L2234" s="75"/>
      <c r="M2234" s="102"/>
      <c r="N2234" s="89"/>
    </row>
    <row r="2235" spans="1:14">
      <c r="A2235" s="30" t="s">
        <v>2098</v>
      </c>
      <c r="B2235" s="84">
        <f t="shared" si="106"/>
        <v>68</v>
      </c>
      <c r="C2235" s="84">
        <f t="shared" si="107"/>
        <v>61.5</v>
      </c>
      <c r="D2235" s="84">
        <v>1.5</v>
      </c>
      <c r="E2235" s="37" t="s">
        <v>528</v>
      </c>
      <c r="M2235" s="102"/>
    </row>
    <row r="2236" spans="1:14" s="29" customFormat="1">
      <c r="A2236" s="30" t="s">
        <v>3849</v>
      </c>
      <c r="B2236" s="84">
        <f t="shared" si="106"/>
        <v>181</v>
      </c>
      <c r="C2236" s="84">
        <f t="shared" si="107"/>
        <v>164</v>
      </c>
      <c r="D2236" s="84">
        <v>4</v>
      </c>
      <c r="E2236" s="37"/>
      <c r="F2236" s="179"/>
      <c r="G2236" s="29" t="s">
        <v>5756</v>
      </c>
      <c r="H2236" s="217">
        <v>44538</v>
      </c>
      <c r="I2236" s="19">
        <v>1</v>
      </c>
      <c r="J2236" s="19"/>
      <c r="K2236" s="19"/>
      <c r="L2236" s="75">
        <v>4</v>
      </c>
      <c r="M2236" s="102"/>
      <c r="N2236" s="89"/>
    </row>
    <row r="2237" spans="1:14" s="29" customFormat="1">
      <c r="A2237" s="30" t="s">
        <v>3850</v>
      </c>
      <c r="B2237" s="84">
        <f t="shared" si="106"/>
        <v>127</v>
      </c>
      <c r="C2237" s="84">
        <f t="shared" si="107"/>
        <v>114.8</v>
      </c>
      <c r="D2237" s="84">
        <v>2.8</v>
      </c>
      <c r="E2237" s="37"/>
      <c r="F2237" s="147" t="s">
        <v>3307</v>
      </c>
      <c r="H2237" s="145"/>
      <c r="I2237" s="19"/>
      <c r="J2237" s="19"/>
      <c r="K2237" s="19"/>
      <c r="L2237" s="75"/>
      <c r="M2237" s="102"/>
      <c r="N2237" s="89"/>
    </row>
    <row r="2238" spans="1:14" s="29" customFormat="1">
      <c r="A2238" s="30" t="s">
        <v>2496</v>
      </c>
      <c r="B2238" s="84">
        <f t="shared" si="106"/>
        <v>212</v>
      </c>
      <c r="C2238" s="84">
        <f t="shared" si="107"/>
        <v>192.70000000000002</v>
      </c>
      <c r="D2238" s="84">
        <v>4.7</v>
      </c>
      <c r="E2238" s="37"/>
      <c r="F2238" s="147" t="s">
        <v>2497</v>
      </c>
      <c r="H2238" s="145"/>
      <c r="I2238" s="19"/>
      <c r="J2238" s="19"/>
      <c r="K2238" s="19"/>
      <c r="L2238" s="75"/>
      <c r="M2238" s="102"/>
      <c r="N2238" s="89"/>
    </row>
    <row r="2239" spans="1:14" s="29" customFormat="1">
      <c r="A2239" s="30" t="s">
        <v>3845</v>
      </c>
      <c r="B2239" s="84">
        <f t="shared" si="106"/>
        <v>64</v>
      </c>
      <c r="C2239" s="84">
        <f t="shared" si="107"/>
        <v>57.4</v>
      </c>
      <c r="D2239" s="84">
        <v>1.4</v>
      </c>
      <c r="E2239" s="37"/>
      <c r="F2239" s="147" t="s">
        <v>2513</v>
      </c>
      <c r="H2239" s="145"/>
      <c r="I2239" s="19"/>
      <c r="J2239" s="19"/>
      <c r="K2239" s="19"/>
      <c r="L2239" s="75"/>
      <c r="M2239" s="102"/>
      <c r="N2239" s="89"/>
    </row>
    <row r="2240" spans="1:14" s="29" customFormat="1">
      <c r="A2240" s="30" t="s">
        <v>2712</v>
      </c>
      <c r="B2240" s="84">
        <f t="shared" si="106"/>
        <v>0</v>
      </c>
      <c r="C2240" s="84">
        <f t="shared" si="107"/>
        <v>0</v>
      </c>
      <c r="D2240" s="84">
        <v>0</v>
      </c>
      <c r="E2240" s="37" t="s">
        <v>528</v>
      </c>
      <c r="F2240" s="147" t="s">
        <v>2513</v>
      </c>
      <c r="H2240" s="145"/>
      <c r="I2240" s="19"/>
      <c r="J2240" s="19"/>
      <c r="K2240" s="19"/>
      <c r="L2240" s="75"/>
      <c r="M2240" s="102"/>
      <c r="N2240" s="89"/>
    </row>
    <row r="2241" spans="1:14" s="29" customFormat="1">
      <c r="A2241" s="30" t="s">
        <v>5728</v>
      </c>
      <c r="B2241" s="84">
        <f t="shared" si="106"/>
        <v>100</v>
      </c>
      <c r="C2241" s="84">
        <f t="shared" si="107"/>
        <v>90.2</v>
      </c>
      <c r="D2241" s="84">
        <v>2.2000000000000002</v>
      </c>
      <c r="E2241" s="37"/>
      <c r="F2241" s="147" t="s">
        <v>3003</v>
      </c>
      <c r="H2241" s="145"/>
      <c r="I2241" s="19"/>
      <c r="J2241" s="19"/>
      <c r="K2241" s="19"/>
      <c r="L2241" s="75"/>
      <c r="M2241" s="102"/>
      <c r="N2241" s="89"/>
    </row>
    <row r="2242" spans="1:14" s="29" customFormat="1">
      <c r="A2242" s="30" t="s">
        <v>4850</v>
      </c>
      <c r="B2242" s="84">
        <f t="shared" si="106"/>
        <v>91</v>
      </c>
      <c r="C2242" s="84">
        <f t="shared" si="107"/>
        <v>82</v>
      </c>
      <c r="D2242" s="84">
        <v>2</v>
      </c>
      <c r="E2242" s="37"/>
      <c r="F2242" s="147">
        <v>2</v>
      </c>
      <c r="H2242" s="145"/>
      <c r="I2242" s="19"/>
      <c r="J2242" s="19"/>
      <c r="K2242" s="19"/>
      <c r="L2242" s="75"/>
      <c r="M2242" s="102"/>
      <c r="N2242" s="89"/>
    </row>
    <row r="2243" spans="1:14" s="29" customFormat="1">
      <c r="A2243" s="30" t="s">
        <v>4851</v>
      </c>
      <c r="B2243" s="84">
        <f t="shared" si="106"/>
        <v>77</v>
      </c>
      <c r="C2243" s="84">
        <f t="shared" si="107"/>
        <v>69.7</v>
      </c>
      <c r="D2243" s="84">
        <v>1.7</v>
      </c>
      <c r="E2243" s="37"/>
      <c r="F2243" s="147" t="s">
        <v>4852</v>
      </c>
      <c r="H2243" s="145"/>
      <c r="I2243" s="19"/>
      <c r="J2243" s="19"/>
      <c r="K2243" s="19"/>
      <c r="L2243" s="75"/>
      <c r="M2243" s="102"/>
      <c r="N2243" s="89"/>
    </row>
    <row r="2244" spans="1:14" s="29" customFormat="1">
      <c r="A2244" s="30" t="s">
        <v>5729</v>
      </c>
      <c r="B2244" s="84">
        <f t="shared" si="106"/>
        <v>136</v>
      </c>
      <c r="C2244" s="84">
        <f t="shared" si="107"/>
        <v>123</v>
      </c>
      <c r="D2244" s="84">
        <v>3</v>
      </c>
      <c r="E2244" s="37"/>
      <c r="F2244" s="147">
        <v>5</v>
      </c>
      <c r="H2244" s="145"/>
      <c r="I2244" s="19"/>
      <c r="J2244" s="19"/>
      <c r="K2244" s="19"/>
      <c r="L2244" s="75"/>
      <c r="M2244" s="102"/>
      <c r="N2244" s="89"/>
    </row>
    <row r="2245" spans="1:14" s="29" customFormat="1">
      <c r="A2245" s="30" t="s">
        <v>779</v>
      </c>
      <c r="B2245" s="84">
        <f t="shared" si="106"/>
        <v>316</v>
      </c>
      <c r="C2245" s="84">
        <f t="shared" si="107"/>
        <v>287</v>
      </c>
      <c r="D2245" s="84">
        <v>7</v>
      </c>
      <c r="E2245" s="37"/>
      <c r="F2245" s="147"/>
      <c r="H2245" s="145"/>
      <c r="I2245" s="19"/>
      <c r="J2245" s="19"/>
      <c r="K2245" s="19"/>
      <c r="L2245" s="75"/>
      <c r="M2245" s="102"/>
      <c r="N2245" s="89"/>
    </row>
    <row r="2246" spans="1:14" s="29" customFormat="1">
      <c r="A2246" s="30" t="s">
        <v>4793</v>
      </c>
      <c r="B2246" s="84">
        <f t="shared" si="106"/>
        <v>158</v>
      </c>
      <c r="C2246" s="84">
        <f t="shared" si="107"/>
        <v>143.5</v>
      </c>
      <c r="D2246" s="84">
        <v>3.5</v>
      </c>
      <c r="E2246" s="37"/>
      <c r="F2246" s="147">
        <v>1</v>
      </c>
      <c r="H2246" s="145"/>
      <c r="I2246" s="19"/>
      <c r="J2246" s="19"/>
      <c r="K2246" s="19"/>
      <c r="L2246" s="75"/>
      <c r="M2246" s="102"/>
      <c r="N2246" s="89"/>
    </row>
    <row r="2247" spans="1:14" s="29" customFormat="1">
      <c r="A2247" s="30" t="s">
        <v>5970</v>
      </c>
      <c r="B2247" s="84">
        <f t="shared" si="106"/>
        <v>411</v>
      </c>
      <c r="C2247" s="84">
        <f t="shared" si="107"/>
        <v>373.09999999999997</v>
      </c>
      <c r="D2247" s="84">
        <v>9.1</v>
      </c>
      <c r="E2247" s="37"/>
      <c r="F2247" s="147" t="s">
        <v>782</v>
      </c>
      <c r="H2247" s="145"/>
      <c r="I2247" s="19"/>
      <c r="J2247" s="19"/>
      <c r="K2247" s="19"/>
      <c r="L2247" s="75"/>
      <c r="M2247" s="102"/>
      <c r="N2247" s="89"/>
    </row>
    <row r="2248" spans="1:14">
      <c r="A2248" s="30" t="s">
        <v>395</v>
      </c>
      <c r="B2248" s="84">
        <f t="shared" si="106"/>
        <v>55</v>
      </c>
      <c r="C2248" s="84">
        <f t="shared" si="107"/>
        <v>49.199999999999996</v>
      </c>
      <c r="D2248" s="84">
        <v>1.2</v>
      </c>
      <c r="E2248" s="37"/>
      <c r="M2248" s="102"/>
    </row>
    <row r="2249" spans="1:14">
      <c r="A2249" s="37" t="s">
        <v>735</v>
      </c>
      <c r="B2249" s="84">
        <f t="shared" si="106"/>
        <v>46</v>
      </c>
      <c r="C2249" s="84">
        <f t="shared" si="107"/>
        <v>41</v>
      </c>
      <c r="D2249" s="84">
        <v>1</v>
      </c>
      <c r="E2249" s="37" t="s">
        <v>528</v>
      </c>
      <c r="M2249" s="101"/>
    </row>
    <row r="2250" spans="1:14">
      <c r="A2250" s="37" t="s">
        <v>396</v>
      </c>
      <c r="B2250" s="84">
        <f t="shared" si="106"/>
        <v>203</v>
      </c>
      <c r="C2250" s="84">
        <f t="shared" si="107"/>
        <v>184.5</v>
      </c>
      <c r="D2250" s="84">
        <v>4.5</v>
      </c>
      <c r="E2250" s="37"/>
      <c r="M2250" s="102"/>
    </row>
    <row r="2251" spans="1:14">
      <c r="A2251" s="37" t="s">
        <v>766</v>
      </c>
      <c r="B2251" s="84">
        <f t="shared" si="106"/>
        <v>127</v>
      </c>
      <c r="C2251" s="84">
        <f t="shared" si="107"/>
        <v>114.8</v>
      </c>
      <c r="D2251" s="84">
        <v>2.8</v>
      </c>
      <c r="E2251" s="30"/>
      <c r="M2251" s="101"/>
    </row>
    <row r="2252" spans="1:14">
      <c r="A2252" s="37" t="s">
        <v>397</v>
      </c>
      <c r="B2252" s="84">
        <f t="shared" si="106"/>
        <v>59</v>
      </c>
      <c r="C2252" s="84">
        <f t="shared" si="107"/>
        <v>53.300000000000004</v>
      </c>
      <c r="D2252" s="84">
        <v>1.3</v>
      </c>
      <c r="E2252" s="37"/>
      <c r="M2252" s="102"/>
    </row>
    <row r="2253" spans="1:14" s="29" customFormat="1">
      <c r="A2253" s="30" t="s">
        <v>915</v>
      </c>
      <c r="B2253" s="84">
        <f t="shared" si="106"/>
        <v>23</v>
      </c>
      <c r="C2253" s="84">
        <f t="shared" si="107"/>
        <v>20.5</v>
      </c>
      <c r="D2253" s="84">
        <v>0.5</v>
      </c>
      <c r="E2253" s="37"/>
      <c r="F2253" s="147" t="s">
        <v>1605</v>
      </c>
      <c r="H2253" s="145"/>
      <c r="I2253" s="19"/>
      <c r="J2253" s="19"/>
      <c r="K2253" s="19"/>
      <c r="L2253" s="75"/>
      <c r="M2253" s="102"/>
      <c r="N2253" s="89"/>
    </row>
    <row r="2254" spans="1:14" s="29" customFormat="1">
      <c r="A2254" s="30" t="s">
        <v>3346</v>
      </c>
      <c r="B2254" s="84">
        <f t="shared" si="106"/>
        <v>226</v>
      </c>
      <c r="C2254" s="84">
        <f t="shared" si="107"/>
        <v>205</v>
      </c>
      <c r="D2254" s="84">
        <v>5</v>
      </c>
      <c r="E2254" s="30" t="s">
        <v>528</v>
      </c>
      <c r="F2254" s="147"/>
      <c r="H2254" s="145"/>
      <c r="I2254" s="19"/>
      <c r="J2254" s="19"/>
      <c r="K2254" s="19"/>
      <c r="L2254" s="75"/>
      <c r="M2254" s="102"/>
      <c r="N2254" s="89"/>
    </row>
    <row r="2255" spans="1:14" s="29" customFormat="1">
      <c r="A2255" s="30" t="s">
        <v>3347</v>
      </c>
      <c r="B2255" s="84">
        <f t="shared" si="106"/>
        <v>0</v>
      </c>
      <c r="C2255" s="84">
        <f t="shared" si="107"/>
        <v>0</v>
      </c>
      <c r="D2255" s="84">
        <v>0</v>
      </c>
      <c r="E2255" s="30" t="s">
        <v>528</v>
      </c>
      <c r="F2255" s="147">
        <v>0</v>
      </c>
      <c r="H2255" s="145"/>
      <c r="I2255" s="19"/>
      <c r="J2255" s="19"/>
      <c r="K2255" s="19"/>
      <c r="L2255" s="75"/>
      <c r="M2255" s="101"/>
      <c r="N2255" s="89"/>
    </row>
    <row r="2256" spans="1:14">
      <c r="A2256" s="37" t="s">
        <v>746</v>
      </c>
      <c r="B2256" s="84">
        <f t="shared" si="106"/>
        <v>226</v>
      </c>
      <c r="C2256" s="84">
        <f t="shared" si="107"/>
        <v>205</v>
      </c>
      <c r="D2256" s="84">
        <v>5</v>
      </c>
      <c r="E2256" s="37" t="s">
        <v>528</v>
      </c>
      <c r="M2256" s="101"/>
    </row>
    <row r="2257" spans="1:14">
      <c r="A2257" s="37" t="s">
        <v>757</v>
      </c>
      <c r="B2257" s="84">
        <f t="shared" si="106"/>
        <v>745</v>
      </c>
      <c r="C2257" s="84">
        <f t="shared" si="107"/>
        <v>676.5</v>
      </c>
      <c r="D2257" s="84">
        <v>16.5</v>
      </c>
      <c r="E2257" s="17" t="s">
        <v>3538</v>
      </c>
      <c r="M2257" s="101"/>
    </row>
    <row r="2258" spans="1:14" s="29" customFormat="1">
      <c r="A2258" s="30" t="s">
        <v>3343</v>
      </c>
      <c r="B2258" s="84">
        <f t="shared" si="106"/>
        <v>226</v>
      </c>
      <c r="C2258" s="84">
        <f t="shared" si="107"/>
        <v>205</v>
      </c>
      <c r="D2258" s="84">
        <v>5</v>
      </c>
      <c r="E2258" s="30" t="s">
        <v>528</v>
      </c>
      <c r="F2258" s="147"/>
      <c r="H2258" s="145"/>
      <c r="I2258" s="19"/>
      <c r="J2258" s="19"/>
      <c r="K2258" s="19"/>
      <c r="L2258" s="75"/>
      <c r="M2258" s="101"/>
      <c r="N2258" s="89"/>
    </row>
    <row r="2259" spans="1:14" s="29" customFormat="1">
      <c r="A2259" s="30" t="s">
        <v>3342</v>
      </c>
      <c r="B2259" s="84">
        <f t="shared" si="106"/>
        <v>0</v>
      </c>
      <c r="C2259" s="84">
        <f t="shared" si="107"/>
        <v>0</v>
      </c>
      <c r="D2259" s="84">
        <v>0</v>
      </c>
      <c r="E2259" s="30" t="s">
        <v>528</v>
      </c>
      <c r="F2259" s="147"/>
      <c r="H2259" s="145"/>
      <c r="I2259" s="19"/>
      <c r="J2259" s="19"/>
      <c r="K2259" s="19"/>
      <c r="L2259" s="75"/>
      <c r="M2259" s="101"/>
      <c r="N2259" s="89"/>
    </row>
    <row r="2260" spans="1:14" s="29" customFormat="1">
      <c r="A2260" s="30" t="s">
        <v>3344</v>
      </c>
      <c r="B2260" s="84">
        <f t="shared" si="106"/>
        <v>226</v>
      </c>
      <c r="C2260" s="84">
        <f t="shared" si="107"/>
        <v>205</v>
      </c>
      <c r="D2260" s="84">
        <v>5</v>
      </c>
      <c r="E2260" s="30" t="s">
        <v>528</v>
      </c>
      <c r="F2260" s="147"/>
      <c r="H2260" s="145"/>
      <c r="I2260" s="19"/>
      <c r="J2260" s="19"/>
      <c r="K2260" s="19"/>
      <c r="L2260" s="75"/>
      <c r="M2260" s="101"/>
      <c r="N2260" s="89"/>
    </row>
    <row r="2261" spans="1:14">
      <c r="A2261" s="37" t="s">
        <v>620</v>
      </c>
      <c r="B2261" s="84">
        <f t="shared" si="106"/>
        <v>361</v>
      </c>
      <c r="C2261" s="84">
        <f t="shared" si="107"/>
        <v>328</v>
      </c>
      <c r="D2261" s="84">
        <v>8</v>
      </c>
      <c r="E2261" s="37"/>
      <c r="M2261" s="102"/>
    </row>
    <row r="2262" spans="1:14" s="29" customFormat="1">
      <c r="A2262" s="37" t="s">
        <v>620</v>
      </c>
      <c r="B2262" s="84">
        <f t="shared" si="106"/>
        <v>226</v>
      </c>
      <c r="C2262" s="84">
        <f t="shared" si="107"/>
        <v>205</v>
      </c>
      <c r="D2262" s="84">
        <v>5</v>
      </c>
      <c r="E2262" s="30" t="s">
        <v>528</v>
      </c>
      <c r="F2262" s="147"/>
      <c r="H2262" s="145"/>
      <c r="I2262" s="19"/>
      <c r="J2262" s="19"/>
      <c r="K2262" s="19"/>
      <c r="L2262" s="75"/>
      <c r="M2262" s="102"/>
      <c r="N2262" s="89"/>
    </row>
    <row r="2263" spans="1:14" s="29" customFormat="1">
      <c r="A2263" s="37" t="s">
        <v>753</v>
      </c>
      <c r="B2263" s="84">
        <f t="shared" si="106"/>
        <v>451</v>
      </c>
      <c r="C2263" s="84">
        <f t="shared" si="107"/>
        <v>410</v>
      </c>
      <c r="D2263" s="84">
        <v>10</v>
      </c>
      <c r="E2263" s="37"/>
      <c r="F2263" s="147"/>
      <c r="H2263" s="145"/>
      <c r="I2263" s="19"/>
      <c r="J2263" s="19"/>
      <c r="K2263" s="19"/>
      <c r="L2263" s="75"/>
      <c r="M2263" s="101"/>
      <c r="N2263" s="89"/>
    </row>
    <row r="2264" spans="1:14">
      <c r="A2264" s="30" t="s">
        <v>775</v>
      </c>
      <c r="B2264" s="84">
        <f t="shared" si="106"/>
        <v>0</v>
      </c>
      <c r="C2264" s="84">
        <f t="shared" si="107"/>
        <v>0</v>
      </c>
      <c r="D2264" s="84">
        <v>0</v>
      </c>
      <c r="E2264" s="30"/>
      <c r="M2264" s="101"/>
    </row>
    <row r="2265" spans="1:14" s="29" customFormat="1">
      <c r="A2265" s="37" t="s">
        <v>847</v>
      </c>
      <c r="B2265" s="84">
        <f t="shared" si="106"/>
        <v>0</v>
      </c>
      <c r="C2265" s="84">
        <f t="shared" si="107"/>
        <v>0</v>
      </c>
      <c r="D2265" s="84">
        <v>0</v>
      </c>
      <c r="E2265" s="30"/>
      <c r="F2265" s="147"/>
      <c r="H2265" s="145"/>
      <c r="I2265" s="19"/>
      <c r="J2265" s="19"/>
      <c r="K2265" s="19"/>
      <c r="L2265" s="75"/>
      <c r="M2265" s="101"/>
      <c r="N2265" s="89"/>
    </row>
    <row r="2266" spans="1:14">
      <c r="A2266" s="30" t="s">
        <v>3345</v>
      </c>
      <c r="B2266" s="84">
        <f t="shared" si="106"/>
        <v>226</v>
      </c>
      <c r="C2266" s="84">
        <f t="shared" si="107"/>
        <v>205</v>
      </c>
      <c r="D2266" s="84">
        <v>5</v>
      </c>
      <c r="E2266" s="37" t="s">
        <v>528</v>
      </c>
      <c r="M2266" s="102"/>
    </row>
    <row r="2267" spans="1:14">
      <c r="A2267" s="25" t="s">
        <v>2634</v>
      </c>
      <c r="B2267" s="84">
        <f t="shared" si="106"/>
        <v>0</v>
      </c>
      <c r="C2267" s="84">
        <f t="shared" si="107"/>
        <v>0</v>
      </c>
      <c r="D2267" s="84">
        <v>0</v>
      </c>
      <c r="E2267" s="40"/>
      <c r="M2267" s="103"/>
    </row>
    <row r="2268" spans="1:14" s="29" customFormat="1">
      <c r="A2268" s="25" t="s">
        <v>4525</v>
      </c>
      <c r="B2268" s="84">
        <f t="shared" si="106"/>
        <v>451</v>
      </c>
      <c r="C2268" s="84">
        <f t="shared" si="107"/>
        <v>410</v>
      </c>
      <c r="D2268" s="84">
        <v>10</v>
      </c>
      <c r="E2268" s="40"/>
      <c r="F2268" s="147">
        <v>1</v>
      </c>
      <c r="H2268" s="145"/>
      <c r="I2268" s="19"/>
      <c r="J2268" s="19"/>
      <c r="K2268" s="19"/>
      <c r="L2268" s="75"/>
      <c r="M2268" s="103"/>
      <c r="N2268" s="89"/>
    </row>
    <row r="2269" spans="1:14" s="29" customFormat="1">
      <c r="A2269" s="25" t="s">
        <v>2635</v>
      </c>
      <c r="B2269" s="84">
        <f t="shared" si="106"/>
        <v>632</v>
      </c>
      <c r="C2269" s="84">
        <f t="shared" si="107"/>
        <v>574</v>
      </c>
      <c r="D2269" s="84">
        <v>14</v>
      </c>
      <c r="E2269" s="17" t="s">
        <v>715</v>
      </c>
      <c r="F2269" s="147"/>
      <c r="H2269" s="145"/>
      <c r="I2269" s="19"/>
      <c r="J2269" s="19"/>
      <c r="K2269" s="19"/>
      <c r="L2269" s="75"/>
      <c r="M2269" s="103"/>
      <c r="N2269" s="89"/>
    </row>
    <row r="2270" spans="1:14" s="29" customFormat="1">
      <c r="A2270" s="25" t="s">
        <v>2636</v>
      </c>
      <c r="B2270" s="84">
        <f t="shared" si="106"/>
        <v>0</v>
      </c>
      <c r="C2270" s="84">
        <f t="shared" si="107"/>
        <v>0</v>
      </c>
      <c r="D2270" s="84">
        <v>0</v>
      </c>
      <c r="E2270" s="40" t="s">
        <v>528</v>
      </c>
      <c r="F2270" s="147">
        <v>0</v>
      </c>
      <c r="H2270" s="145"/>
      <c r="I2270" s="19"/>
      <c r="J2270" s="19"/>
      <c r="K2270" s="19"/>
      <c r="L2270" s="75"/>
      <c r="M2270" s="103"/>
      <c r="N2270" s="89"/>
    </row>
    <row r="2271" spans="1:14" s="29" customFormat="1">
      <c r="A2271" s="25" t="s">
        <v>4750</v>
      </c>
      <c r="B2271" s="84">
        <f t="shared" si="106"/>
        <v>406</v>
      </c>
      <c r="C2271" s="84">
        <f t="shared" si="107"/>
        <v>369</v>
      </c>
      <c r="D2271" s="84">
        <v>9</v>
      </c>
      <c r="E2271" s="17" t="s">
        <v>4775</v>
      </c>
      <c r="F2271" s="147" t="s">
        <v>1942</v>
      </c>
      <c r="H2271" s="145"/>
      <c r="I2271" s="19"/>
      <c r="J2271" s="19"/>
      <c r="K2271" s="19"/>
      <c r="L2271" s="75"/>
      <c r="M2271" s="103"/>
      <c r="N2271" s="89"/>
    </row>
    <row r="2272" spans="1:14" s="29" customFormat="1">
      <c r="A2272" s="25" t="s">
        <v>856</v>
      </c>
      <c r="B2272" s="84">
        <f t="shared" si="106"/>
        <v>0</v>
      </c>
      <c r="C2272" s="84">
        <f t="shared" si="107"/>
        <v>0</v>
      </c>
      <c r="D2272" s="84">
        <v>0</v>
      </c>
      <c r="E2272" s="40" t="s">
        <v>528</v>
      </c>
      <c r="F2272" s="147"/>
      <c r="H2272" s="145"/>
      <c r="I2272" s="19"/>
      <c r="J2272" s="19"/>
      <c r="K2272" s="19"/>
      <c r="L2272" s="75"/>
      <c r="M2272" s="103"/>
      <c r="N2272" s="89"/>
    </row>
    <row r="2273" spans="1:14" s="29" customFormat="1">
      <c r="A2273" s="55" t="s">
        <v>776</v>
      </c>
      <c r="B2273" s="84">
        <f t="shared" si="106"/>
        <v>226</v>
      </c>
      <c r="C2273" s="84">
        <f t="shared" si="107"/>
        <v>205</v>
      </c>
      <c r="D2273" s="84">
        <v>5</v>
      </c>
      <c r="E2273" s="17" t="s">
        <v>528</v>
      </c>
      <c r="F2273" s="147"/>
      <c r="H2273" s="145"/>
      <c r="I2273" s="19"/>
      <c r="J2273" s="19"/>
      <c r="K2273" s="19"/>
      <c r="L2273" s="75"/>
      <c r="M2273" s="105"/>
      <c r="N2273" s="89"/>
    </row>
    <row r="2274" spans="1:14" s="29" customFormat="1">
      <c r="A2274" s="55" t="s">
        <v>840</v>
      </c>
      <c r="B2274" s="84">
        <f t="shared" si="106"/>
        <v>0</v>
      </c>
      <c r="C2274" s="84">
        <f t="shared" si="107"/>
        <v>0</v>
      </c>
      <c r="D2274" s="84">
        <v>0</v>
      </c>
      <c r="E2274" s="17" t="s">
        <v>528</v>
      </c>
      <c r="F2274" s="147"/>
      <c r="H2274" s="145"/>
      <c r="I2274" s="19"/>
      <c r="J2274" s="19"/>
      <c r="K2274" s="19"/>
      <c r="L2274" s="75"/>
      <c r="M2274" s="105"/>
      <c r="N2274" s="89"/>
    </row>
    <row r="2275" spans="1:14" s="29" customFormat="1">
      <c r="A2275" s="55" t="s">
        <v>546</v>
      </c>
      <c r="B2275" s="84">
        <f t="shared" si="106"/>
        <v>181</v>
      </c>
      <c r="C2275" s="84">
        <f t="shared" si="107"/>
        <v>164</v>
      </c>
      <c r="D2275" s="84">
        <v>4</v>
      </c>
      <c r="E2275" s="40" t="s">
        <v>528</v>
      </c>
      <c r="F2275" s="147"/>
      <c r="H2275" s="145"/>
      <c r="I2275" s="19"/>
      <c r="J2275" s="19"/>
      <c r="K2275" s="19"/>
      <c r="L2275" s="75"/>
      <c r="M2275" s="103"/>
      <c r="N2275" s="89"/>
    </row>
    <row r="2276" spans="1:14" s="29" customFormat="1">
      <c r="A2276" s="55" t="s">
        <v>839</v>
      </c>
      <c r="B2276" s="84">
        <f t="shared" si="106"/>
        <v>406</v>
      </c>
      <c r="C2276" s="84">
        <f t="shared" si="107"/>
        <v>369</v>
      </c>
      <c r="D2276" s="84">
        <v>9</v>
      </c>
      <c r="E2276" s="40"/>
      <c r="F2276" s="147"/>
      <c r="H2276" s="145"/>
      <c r="I2276" s="19"/>
      <c r="J2276" s="19"/>
      <c r="K2276" s="19"/>
      <c r="L2276" s="75"/>
      <c r="M2276" s="103"/>
      <c r="N2276" s="89"/>
    </row>
    <row r="2277" spans="1:14" s="29" customFormat="1">
      <c r="A2277" s="25" t="s">
        <v>747</v>
      </c>
      <c r="B2277" s="84">
        <f t="shared" si="106"/>
        <v>0</v>
      </c>
      <c r="C2277" s="84">
        <f t="shared" si="107"/>
        <v>0</v>
      </c>
      <c r="D2277" s="84">
        <v>0</v>
      </c>
      <c r="E2277" s="40"/>
      <c r="F2277" s="147" t="s">
        <v>2728</v>
      </c>
      <c r="H2277" s="145"/>
      <c r="I2277" s="19"/>
      <c r="J2277" s="19"/>
      <c r="K2277" s="19"/>
      <c r="L2277" s="75"/>
      <c r="M2277" s="105"/>
      <c r="N2277" s="89"/>
    </row>
    <row r="2278" spans="1:14" s="29" customFormat="1">
      <c r="A2278" s="25" t="s">
        <v>547</v>
      </c>
      <c r="B2278" s="84">
        <f t="shared" si="106"/>
        <v>0</v>
      </c>
      <c r="C2278" s="84">
        <f t="shared" si="107"/>
        <v>0</v>
      </c>
      <c r="D2278" s="84">
        <v>0</v>
      </c>
      <c r="E2278" s="40"/>
      <c r="F2278" s="147"/>
      <c r="H2278" s="145"/>
      <c r="I2278" s="19"/>
      <c r="J2278" s="19"/>
      <c r="K2278" s="19"/>
      <c r="L2278" s="75"/>
      <c r="M2278" s="103"/>
      <c r="N2278" s="89"/>
    </row>
    <row r="2279" spans="1:14" s="29" customFormat="1">
      <c r="A2279" s="55" t="s">
        <v>547</v>
      </c>
      <c r="B2279" s="84">
        <f t="shared" si="106"/>
        <v>0</v>
      </c>
      <c r="C2279" s="84">
        <f t="shared" si="107"/>
        <v>0</v>
      </c>
      <c r="D2279" s="84">
        <v>0</v>
      </c>
      <c r="E2279" s="17" t="s">
        <v>794</v>
      </c>
      <c r="F2279" s="147"/>
      <c r="H2279" s="145"/>
      <c r="I2279" s="19"/>
      <c r="J2279" s="19"/>
      <c r="K2279" s="19"/>
      <c r="L2279" s="75"/>
      <c r="M2279" s="103"/>
      <c r="N2279" s="89"/>
    </row>
    <row r="2280" spans="1:14" s="29" customFormat="1">
      <c r="A2280" s="55" t="s">
        <v>763</v>
      </c>
      <c r="B2280" s="84">
        <f t="shared" si="106"/>
        <v>406</v>
      </c>
      <c r="C2280" s="84">
        <f t="shared" si="107"/>
        <v>369</v>
      </c>
      <c r="D2280" s="84">
        <v>9</v>
      </c>
      <c r="E2280" s="17"/>
      <c r="F2280" s="147"/>
      <c r="H2280" s="145"/>
      <c r="I2280" s="19"/>
      <c r="J2280" s="19"/>
      <c r="K2280" s="19"/>
      <c r="L2280" s="75"/>
      <c r="M2280" s="105"/>
      <c r="N2280" s="89"/>
    </row>
    <row r="2281" spans="1:14" s="29" customFormat="1">
      <c r="A2281" s="55" t="s">
        <v>760</v>
      </c>
      <c r="B2281" s="84">
        <f t="shared" si="106"/>
        <v>226</v>
      </c>
      <c r="C2281" s="84">
        <f t="shared" si="107"/>
        <v>205</v>
      </c>
      <c r="D2281" s="84">
        <v>5</v>
      </c>
      <c r="E2281" s="17" t="s">
        <v>528</v>
      </c>
      <c r="F2281" s="147"/>
      <c r="H2281" s="145"/>
      <c r="I2281" s="19"/>
      <c r="J2281" s="19"/>
      <c r="K2281" s="19"/>
      <c r="L2281" s="75"/>
      <c r="M2281" s="105"/>
      <c r="N2281" s="89"/>
    </row>
    <row r="2282" spans="1:14" s="29" customFormat="1">
      <c r="A2282" s="55" t="s">
        <v>846</v>
      </c>
      <c r="B2282" s="84">
        <f t="shared" si="106"/>
        <v>226</v>
      </c>
      <c r="C2282" s="84">
        <f t="shared" si="107"/>
        <v>205</v>
      </c>
      <c r="D2282" s="84">
        <v>5</v>
      </c>
      <c r="E2282" s="17" t="s">
        <v>528</v>
      </c>
      <c r="F2282" s="147"/>
      <c r="H2282" s="145"/>
      <c r="I2282" s="19"/>
      <c r="J2282" s="19"/>
      <c r="K2282" s="19"/>
      <c r="L2282" s="75"/>
      <c r="M2282" s="105"/>
      <c r="N2282" s="89"/>
    </row>
    <row r="2283" spans="1:14" s="29" customFormat="1">
      <c r="A2283" s="55" t="s">
        <v>848</v>
      </c>
      <c r="B2283" s="84">
        <f t="shared" si="106"/>
        <v>226</v>
      </c>
      <c r="C2283" s="84">
        <f t="shared" si="107"/>
        <v>205</v>
      </c>
      <c r="D2283" s="84">
        <v>5</v>
      </c>
      <c r="E2283" s="17" t="s">
        <v>528</v>
      </c>
      <c r="F2283" s="147"/>
      <c r="H2283" s="145"/>
      <c r="I2283" s="19"/>
      <c r="J2283" s="19"/>
      <c r="K2283" s="19"/>
      <c r="L2283" s="75"/>
      <c r="M2283" s="105"/>
      <c r="N2283" s="89"/>
    </row>
    <row r="2284" spans="1:14" s="29" customFormat="1">
      <c r="A2284" s="55" t="s">
        <v>548</v>
      </c>
      <c r="B2284" s="84">
        <f t="shared" si="106"/>
        <v>0</v>
      </c>
      <c r="C2284" s="84">
        <f t="shared" si="107"/>
        <v>0</v>
      </c>
      <c r="D2284" s="84">
        <v>0</v>
      </c>
      <c r="E2284" s="40" t="s">
        <v>528</v>
      </c>
      <c r="F2284" s="147"/>
      <c r="H2284" s="145"/>
      <c r="I2284" s="19"/>
      <c r="J2284" s="19"/>
      <c r="K2284" s="19"/>
      <c r="L2284" s="75"/>
      <c r="M2284" s="103"/>
      <c r="N2284" s="89"/>
    </row>
    <row r="2285" spans="1:14" s="29" customFormat="1">
      <c r="A2285" s="55" t="s">
        <v>761</v>
      </c>
      <c r="B2285" s="84">
        <f t="shared" si="106"/>
        <v>0</v>
      </c>
      <c r="C2285" s="84">
        <f t="shared" si="107"/>
        <v>0</v>
      </c>
      <c r="D2285" s="84">
        <v>0</v>
      </c>
      <c r="E2285" s="17" t="s">
        <v>528</v>
      </c>
      <c r="F2285" s="147"/>
      <c r="H2285" s="145"/>
      <c r="I2285" s="19"/>
      <c r="J2285" s="19"/>
      <c r="K2285" s="19"/>
      <c r="L2285" s="75"/>
      <c r="M2285" s="105"/>
      <c r="N2285" s="89"/>
    </row>
    <row r="2286" spans="1:14" s="29" customFormat="1">
      <c r="A2286" s="55" t="s">
        <v>745</v>
      </c>
      <c r="B2286" s="84">
        <f t="shared" si="106"/>
        <v>226</v>
      </c>
      <c r="C2286" s="84">
        <f t="shared" si="107"/>
        <v>205</v>
      </c>
      <c r="D2286" s="84">
        <v>5</v>
      </c>
      <c r="E2286" s="40" t="s">
        <v>528</v>
      </c>
      <c r="F2286" s="147"/>
      <c r="H2286" s="145"/>
      <c r="I2286" s="19"/>
      <c r="J2286" s="19"/>
      <c r="K2286" s="19"/>
      <c r="L2286" s="75"/>
      <c r="M2286" s="105"/>
      <c r="N2286" s="89"/>
    </row>
    <row r="2287" spans="1:14" s="29" customFormat="1">
      <c r="A2287" s="55" t="s">
        <v>755</v>
      </c>
      <c r="B2287" s="84">
        <f t="shared" si="106"/>
        <v>226</v>
      </c>
      <c r="C2287" s="84">
        <f t="shared" si="107"/>
        <v>205</v>
      </c>
      <c r="D2287" s="84">
        <v>5</v>
      </c>
      <c r="E2287" s="17" t="s">
        <v>528</v>
      </c>
      <c r="F2287" s="147"/>
      <c r="H2287" s="145"/>
      <c r="I2287" s="19"/>
      <c r="J2287" s="19"/>
      <c r="K2287" s="19"/>
      <c r="L2287" s="75"/>
      <c r="M2287" s="105"/>
      <c r="N2287" s="89"/>
    </row>
    <row r="2288" spans="1:14" s="29" customFormat="1">
      <c r="A2288" s="55" t="s">
        <v>957</v>
      </c>
      <c r="B2288" s="84">
        <f t="shared" si="106"/>
        <v>59</v>
      </c>
      <c r="C2288" s="84">
        <f t="shared" si="107"/>
        <v>53.300000000000004</v>
      </c>
      <c r="D2288" s="84">
        <v>1.3</v>
      </c>
      <c r="E2288" s="17"/>
      <c r="F2288" s="147"/>
      <c r="H2288" s="145"/>
      <c r="I2288" s="19"/>
      <c r="J2288" s="19"/>
      <c r="K2288" s="19"/>
      <c r="L2288" s="75"/>
      <c r="M2288" s="105"/>
      <c r="N2288" s="89"/>
    </row>
    <row r="2289" spans="1:14" s="29" customFormat="1">
      <c r="A2289" s="25" t="s">
        <v>1523</v>
      </c>
      <c r="B2289" s="84">
        <f t="shared" si="106"/>
        <v>61</v>
      </c>
      <c r="C2289" s="84">
        <f t="shared" si="107"/>
        <v>55.35</v>
      </c>
      <c r="D2289" s="84">
        <v>1.35</v>
      </c>
      <c r="E2289" s="17" t="s">
        <v>528</v>
      </c>
      <c r="F2289" s="147" t="s">
        <v>1440</v>
      </c>
      <c r="H2289" s="145"/>
      <c r="I2289" s="19"/>
      <c r="J2289" s="19"/>
      <c r="K2289" s="19"/>
      <c r="L2289" s="75"/>
      <c r="M2289" s="105"/>
      <c r="N2289" s="89"/>
    </row>
    <row r="2290" spans="1:14" s="29" customFormat="1">
      <c r="A2290" s="25" t="s">
        <v>398</v>
      </c>
      <c r="B2290" s="84">
        <f t="shared" si="106"/>
        <v>113</v>
      </c>
      <c r="C2290" s="84">
        <f t="shared" si="107"/>
        <v>102.5</v>
      </c>
      <c r="D2290" s="84">
        <v>2.5</v>
      </c>
      <c r="E2290" s="40"/>
      <c r="F2290" s="147"/>
      <c r="H2290" s="145"/>
      <c r="I2290" s="19"/>
      <c r="J2290" s="19"/>
      <c r="K2290" s="19"/>
      <c r="L2290" s="75"/>
      <c r="M2290" s="103"/>
      <c r="N2290" s="89"/>
    </row>
    <row r="2291" spans="1:14" s="29" customFormat="1">
      <c r="A2291" s="25" t="s">
        <v>3810</v>
      </c>
      <c r="B2291" s="84">
        <f t="shared" si="106"/>
        <v>100</v>
      </c>
      <c r="C2291" s="84">
        <f t="shared" si="107"/>
        <v>90.2</v>
      </c>
      <c r="D2291" s="84">
        <v>2.2000000000000002</v>
      </c>
      <c r="E2291" s="17" t="s">
        <v>2669</v>
      </c>
      <c r="F2291" s="147" t="s">
        <v>3335</v>
      </c>
      <c r="H2291" s="145"/>
      <c r="I2291" s="19"/>
      <c r="J2291" s="19"/>
      <c r="K2291" s="19"/>
      <c r="L2291" s="75"/>
      <c r="M2291" s="103"/>
      <c r="N2291" s="89"/>
    </row>
    <row r="2292" spans="1:14" s="29" customFormat="1">
      <c r="A2292" s="25" t="s">
        <v>3471</v>
      </c>
      <c r="B2292" s="84">
        <f t="shared" si="106"/>
        <v>542</v>
      </c>
      <c r="C2292" s="84">
        <f t="shared" si="107"/>
        <v>492</v>
      </c>
      <c r="D2292" s="84">
        <v>12</v>
      </c>
      <c r="E2292" s="17" t="s">
        <v>2669</v>
      </c>
      <c r="F2292" s="147">
        <v>3</v>
      </c>
      <c r="H2292" s="145"/>
      <c r="I2292" s="19"/>
      <c r="J2292" s="19"/>
      <c r="K2292" s="19"/>
      <c r="L2292" s="75"/>
      <c r="M2292" s="103"/>
      <c r="N2292" s="89"/>
    </row>
    <row r="2293" spans="1:14" s="29" customFormat="1">
      <c r="A2293" s="25" t="s">
        <v>3823</v>
      </c>
      <c r="B2293" s="84">
        <f t="shared" si="106"/>
        <v>77</v>
      </c>
      <c r="C2293" s="84">
        <f t="shared" si="107"/>
        <v>69.7</v>
      </c>
      <c r="D2293" s="84">
        <v>1.7</v>
      </c>
      <c r="E2293" s="17"/>
      <c r="F2293" s="179">
        <v>43597</v>
      </c>
      <c r="H2293" s="145"/>
      <c r="I2293" s="19"/>
      <c r="J2293" s="19"/>
      <c r="K2293" s="19"/>
      <c r="L2293" s="75"/>
      <c r="M2293" s="103"/>
      <c r="N2293" s="89"/>
    </row>
    <row r="2294" spans="1:14" s="29" customFormat="1">
      <c r="A2294" s="25" t="s">
        <v>3507</v>
      </c>
      <c r="B2294" s="84">
        <f t="shared" si="106"/>
        <v>37</v>
      </c>
      <c r="C2294" s="84">
        <f t="shared" si="107"/>
        <v>32.800000000000004</v>
      </c>
      <c r="D2294" s="84">
        <v>0.8</v>
      </c>
      <c r="E2294" s="40"/>
      <c r="F2294" s="147" t="s">
        <v>1680</v>
      </c>
      <c r="H2294" s="145"/>
      <c r="I2294" s="19"/>
      <c r="J2294" s="19"/>
      <c r="K2294" s="19"/>
      <c r="L2294" s="75"/>
      <c r="M2294" s="103"/>
      <c r="N2294" s="89"/>
    </row>
    <row r="2295" spans="1:14" s="29" customFormat="1">
      <c r="A2295" s="25" t="s">
        <v>3508</v>
      </c>
      <c r="B2295" s="84">
        <f t="shared" si="106"/>
        <v>37</v>
      </c>
      <c r="C2295" s="84">
        <f t="shared" si="107"/>
        <v>32.800000000000004</v>
      </c>
      <c r="D2295" s="84">
        <v>0.8</v>
      </c>
      <c r="E2295" s="40"/>
      <c r="F2295" s="147" t="s">
        <v>782</v>
      </c>
      <c r="H2295" s="145"/>
      <c r="I2295" s="19"/>
      <c r="J2295" s="19"/>
      <c r="K2295" s="19"/>
      <c r="L2295" s="75"/>
      <c r="M2295" s="103"/>
      <c r="N2295" s="89"/>
    </row>
    <row r="2296" spans="1:14" s="29" customFormat="1">
      <c r="A2296" s="25" t="s">
        <v>2633</v>
      </c>
      <c r="B2296" s="84">
        <f t="shared" si="106"/>
        <v>55</v>
      </c>
      <c r="C2296" s="84">
        <f t="shared" si="107"/>
        <v>49.199999999999996</v>
      </c>
      <c r="D2296" s="84">
        <v>1.2</v>
      </c>
      <c r="E2296" s="40"/>
      <c r="F2296" s="147">
        <v>692</v>
      </c>
      <c r="H2296" s="145"/>
      <c r="I2296" s="19"/>
      <c r="J2296" s="19"/>
      <c r="K2296" s="19"/>
      <c r="L2296" s="75"/>
      <c r="M2296" s="103"/>
      <c r="N2296" s="89"/>
    </row>
    <row r="2297" spans="1:14" s="29" customFormat="1">
      <c r="A2297" s="25" t="s">
        <v>3552</v>
      </c>
      <c r="B2297" s="84">
        <f t="shared" si="106"/>
        <v>55</v>
      </c>
      <c r="C2297" s="84">
        <f t="shared" si="107"/>
        <v>49.199999999999996</v>
      </c>
      <c r="D2297" s="84">
        <v>1.2</v>
      </c>
      <c r="E2297" s="40"/>
      <c r="F2297" s="147"/>
      <c r="H2297" s="145"/>
      <c r="I2297" s="19"/>
      <c r="J2297" s="19"/>
      <c r="K2297" s="19"/>
      <c r="L2297" s="75"/>
      <c r="M2297" s="103"/>
      <c r="N2297" s="89"/>
    </row>
    <row r="2298" spans="1:14" s="29" customFormat="1">
      <c r="A2298" s="25" t="s">
        <v>3972</v>
      </c>
      <c r="B2298" s="84">
        <f t="shared" si="106"/>
        <v>59</v>
      </c>
      <c r="C2298" s="84">
        <f t="shared" si="107"/>
        <v>53.300000000000004</v>
      </c>
      <c r="D2298" s="84">
        <v>1.3</v>
      </c>
      <c r="E2298" s="40"/>
      <c r="F2298" s="147" t="s">
        <v>4045</v>
      </c>
      <c r="G2298" s="29" t="s">
        <v>5756</v>
      </c>
      <c r="H2298" s="217">
        <v>44570</v>
      </c>
      <c r="I2298" s="19">
        <v>5</v>
      </c>
      <c r="J2298" s="19"/>
      <c r="K2298" s="19"/>
      <c r="L2298" s="75"/>
      <c r="M2298" s="103"/>
      <c r="N2298" s="89"/>
    </row>
    <row r="2299" spans="1:14" s="29" customFormat="1">
      <c r="A2299" s="25" t="s">
        <v>6945</v>
      </c>
      <c r="B2299" s="84">
        <f t="shared" si="106"/>
        <v>68</v>
      </c>
      <c r="C2299" s="84">
        <f t="shared" si="107"/>
        <v>61.5</v>
      </c>
      <c r="D2299" s="84">
        <v>1.5</v>
      </c>
      <c r="E2299" s="40"/>
      <c r="F2299" s="147"/>
      <c r="G2299" s="29" t="s">
        <v>5756</v>
      </c>
      <c r="H2299" s="217">
        <v>44536</v>
      </c>
      <c r="I2299" s="19">
        <v>1</v>
      </c>
      <c r="J2299" s="19"/>
      <c r="K2299" s="19" t="s">
        <v>782</v>
      </c>
      <c r="L2299" s="75"/>
      <c r="M2299" s="103"/>
      <c r="N2299" s="89"/>
    </row>
    <row r="2300" spans="1:14" s="29" customFormat="1">
      <c r="A2300" s="25" t="s">
        <v>6340</v>
      </c>
      <c r="B2300" s="84">
        <f t="shared" si="106"/>
        <v>68</v>
      </c>
      <c r="C2300" s="84">
        <f t="shared" si="107"/>
        <v>61.5</v>
      </c>
      <c r="D2300" s="84">
        <v>1.5</v>
      </c>
      <c r="E2300" s="40"/>
      <c r="F2300" s="147" t="s">
        <v>6341</v>
      </c>
      <c r="G2300" s="29" t="s">
        <v>5756</v>
      </c>
      <c r="H2300" s="217">
        <v>44315</v>
      </c>
      <c r="I2300" s="19">
        <v>4</v>
      </c>
      <c r="J2300" s="19"/>
      <c r="K2300" s="19"/>
      <c r="L2300" s="75"/>
      <c r="M2300" s="103"/>
      <c r="N2300" s="89"/>
    </row>
    <row r="2301" spans="1:14" s="29" customFormat="1">
      <c r="A2301" s="25" t="s">
        <v>6342</v>
      </c>
      <c r="B2301" s="84">
        <f t="shared" si="106"/>
        <v>73</v>
      </c>
      <c r="C2301" s="84">
        <f t="shared" si="107"/>
        <v>65.600000000000009</v>
      </c>
      <c r="D2301" s="84">
        <v>1.6</v>
      </c>
      <c r="E2301" s="40"/>
      <c r="F2301" s="147" t="s">
        <v>3265</v>
      </c>
      <c r="H2301" s="145"/>
      <c r="I2301" s="19"/>
      <c r="J2301" s="19"/>
      <c r="K2301" s="19"/>
      <c r="L2301" s="75"/>
      <c r="M2301" s="103"/>
      <c r="N2301" s="89"/>
    </row>
    <row r="2302" spans="1:14" s="29" customFormat="1">
      <c r="A2302" s="25" t="s">
        <v>4292</v>
      </c>
      <c r="B2302" s="84">
        <f t="shared" si="106"/>
        <v>127</v>
      </c>
      <c r="C2302" s="84">
        <f t="shared" si="107"/>
        <v>114.8</v>
      </c>
      <c r="D2302" s="84">
        <v>2.8</v>
      </c>
      <c r="E2302" s="40"/>
      <c r="F2302" s="147" t="s">
        <v>4291</v>
      </c>
      <c r="H2302" s="145"/>
      <c r="I2302" s="19"/>
      <c r="J2302" s="19"/>
      <c r="K2302" s="19"/>
      <c r="L2302" s="75"/>
      <c r="M2302" s="103"/>
      <c r="N2302" s="89"/>
    </row>
    <row r="2303" spans="1:14" s="29" customFormat="1">
      <c r="A2303" s="25" t="s">
        <v>6003</v>
      </c>
      <c r="B2303" s="84">
        <f t="shared" si="106"/>
        <v>127</v>
      </c>
      <c r="C2303" s="84">
        <f t="shared" si="107"/>
        <v>114.8</v>
      </c>
      <c r="D2303" s="84">
        <v>2.8</v>
      </c>
      <c r="E2303" s="40"/>
      <c r="F2303" s="147" t="s">
        <v>4469</v>
      </c>
      <c r="G2303" s="29" t="s">
        <v>5756</v>
      </c>
      <c r="H2303" s="145"/>
      <c r="I2303" s="19">
        <v>0</v>
      </c>
      <c r="J2303" s="19"/>
      <c r="K2303" s="19"/>
      <c r="L2303" s="75"/>
      <c r="M2303" s="103"/>
      <c r="N2303" s="89"/>
    </row>
    <row r="2304" spans="1:14" s="29" customFormat="1">
      <c r="A2304" s="25" t="s">
        <v>6579</v>
      </c>
      <c r="B2304" s="84">
        <f t="shared" si="106"/>
        <v>235</v>
      </c>
      <c r="C2304" s="84">
        <f t="shared" si="107"/>
        <v>213.20000000000002</v>
      </c>
      <c r="D2304" s="84">
        <v>5.2</v>
      </c>
      <c r="E2304" s="40"/>
      <c r="F2304" s="147"/>
      <c r="G2304" s="29" t="s">
        <v>5756</v>
      </c>
      <c r="H2304" s="145"/>
      <c r="I2304" s="19">
        <v>4</v>
      </c>
      <c r="J2304" s="19" t="s">
        <v>5548</v>
      </c>
      <c r="K2304" s="19" t="s">
        <v>5852</v>
      </c>
      <c r="L2304" s="75"/>
      <c r="M2304" s="103"/>
      <c r="N2304" s="89"/>
    </row>
    <row r="2305" spans="1:14" s="29" customFormat="1">
      <c r="A2305" s="25" t="s">
        <v>5513</v>
      </c>
      <c r="B2305" s="84">
        <f t="shared" si="106"/>
        <v>95</v>
      </c>
      <c r="C2305" s="84">
        <f t="shared" si="107"/>
        <v>86.100000000000009</v>
      </c>
      <c r="D2305" s="84">
        <v>2.1</v>
      </c>
      <c r="E2305" s="40"/>
      <c r="F2305" s="147" t="s">
        <v>5510</v>
      </c>
      <c r="G2305" s="29" t="s">
        <v>5756</v>
      </c>
      <c r="H2305" s="217">
        <v>44186</v>
      </c>
      <c r="I2305" s="19"/>
      <c r="J2305" s="19"/>
      <c r="K2305" s="19"/>
      <c r="L2305" s="75"/>
      <c r="M2305" s="103"/>
      <c r="N2305" s="89"/>
    </row>
    <row r="2306" spans="1:14" s="29" customFormat="1">
      <c r="A2306" s="25" t="s">
        <v>6997</v>
      </c>
      <c r="B2306" s="84">
        <f t="shared" si="106"/>
        <v>73</v>
      </c>
      <c r="C2306" s="84">
        <f t="shared" si="107"/>
        <v>65.600000000000009</v>
      </c>
      <c r="D2306" s="84">
        <v>1.6</v>
      </c>
      <c r="E2306" s="40"/>
      <c r="F2306" s="147"/>
      <c r="G2306" s="29" t="s">
        <v>5756</v>
      </c>
      <c r="H2306" s="217"/>
      <c r="I2306" s="19">
        <v>5</v>
      </c>
      <c r="J2306" s="19"/>
      <c r="K2306" s="19"/>
      <c r="L2306" s="75"/>
      <c r="M2306" s="103"/>
      <c r="N2306" s="89"/>
    </row>
    <row r="2307" spans="1:14" s="29" customFormat="1">
      <c r="A2307" s="25" t="s">
        <v>4479</v>
      </c>
      <c r="B2307" s="84">
        <f t="shared" si="106"/>
        <v>100</v>
      </c>
      <c r="C2307" s="84">
        <f t="shared" si="107"/>
        <v>90.2</v>
      </c>
      <c r="D2307" s="84">
        <v>2.2000000000000002</v>
      </c>
      <c r="E2307" s="40"/>
      <c r="F2307" s="147" t="s">
        <v>4240</v>
      </c>
      <c r="G2307" s="29" t="s">
        <v>5756</v>
      </c>
      <c r="H2307" s="217">
        <v>44453</v>
      </c>
      <c r="I2307" s="19">
        <v>1</v>
      </c>
      <c r="J2307" s="19"/>
      <c r="K2307" s="19"/>
      <c r="L2307" s="75">
        <v>2</v>
      </c>
      <c r="M2307" s="103"/>
      <c r="N2307" s="89"/>
    </row>
    <row r="2308" spans="1:14" s="29" customFormat="1">
      <c r="A2308" s="25" t="s">
        <v>3514</v>
      </c>
      <c r="B2308" s="84">
        <f t="shared" si="106"/>
        <v>86</v>
      </c>
      <c r="C2308" s="84">
        <f t="shared" si="107"/>
        <v>77.899999999999991</v>
      </c>
      <c r="D2308" s="84">
        <v>1.9</v>
      </c>
      <c r="E2308" s="40"/>
      <c r="F2308" s="147" t="s">
        <v>4934</v>
      </c>
      <c r="G2308" s="29" t="s">
        <v>5756</v>
      </c>
      <c r="H2308" s="217">
        <v>44517</v>
      </c>
      <c r="I2308" s="19">
        <v>5</v>
      </c>
      <c r="J2308" s="19" t="s">
        <v>5548</v>
      </c>
      <c r="K2308" s="19" t="s">
        <v>782</v>
      </c>
      <c r="L2308" s="75">
        <v>5</v>
      </c>
      <c r="M2308" s="103"/>
      <c r="N2308" s="89"/>
    </row>
    <row r="2309" spans="1:14" s="29" customFormat="1">
      <c r="A2309" s="25" t="s">
        <v>3036</v>
      </c>
      <c r="B2309" s="84">
        <f t="shared" si="106"/>
        <v>14</v>
      </c>
      <c r="C2309" s="84">
        <f t="shared" si="107"/>
        <v>12.299999999999999</v>
      </c>
      <c r="D2309" s="84">
        <v>0.3</v>
      </c>
      <c r="E2309" s="40"/>
      <c r="F2309" s="147" t="s">
        <v>3121</v>
      </c>
      <c r="H2309" s="145"/>
      <c r="I2309" s="19"/>
      <c r="J2309" s="19"/>
      <c r="K2309" s="19"/>
      <c r="L2309" s="75"/>
      <c r="M2309" s="103"/>
      <c r="N2309" s="89"/>
    </row>
    <row r="2310" spans="1:14" s="29" customFormat="1">
      <c r="A2310" s="25" t="s">
        <v>5113</v>
      </c>
      <c r="B2310" s="84">
        <f t="shared" si="106"/>
        <v>55</v>
      </c>
      <c r="C2310" s="84">
        <f t="shared" si="107"/>
        <v>49.199999999999996</v>
      </c>
      <c r="D2310" s="84">
        <v>1.2</v>
      </c>
      <c r="E2310" s="40"/>
      <c r="F2310" s="147"/>
      <c r="H2310" s="145"/>
      <c r="I2310" s="19"/>
      <c r="J2310" s="19"/>
      <c r="K2310" s="19"/>
      <c r="L2310" s="75"/>
      <c r="M2310" s="103"/>
      <c r="N2310" s="89"/>
    </row>
    <row r="2311" spans="1:14" s="29" customFormat="1">
      <c r="A2311" s="25" t="s">
        <v>1450</v>
      </c>
      <c r="B2311" s="84">
        <f t="shared" si="106"/>
        <v>14</v>
      </c>
      <c r="C2311" s="84">
        <f t="shared" si="107"/>
        <v>12.299999999999999</v>
      </c>
      <c r="D2311" s="84">
        <v>0.3</v>
      </c>
      <c r="E2311" s="40" t="s">
        <v>528</v>
      </c>
      <c r="F2311" s="147" t="s">
        <v>1439</v>
      </c>
      <c r="H2311" s="145"/>
      <c r="I2311" s="19"/>
      <c r="J2311" s="19"/>
      <c r="K2311" s="19"/>
      <c r="L2311" s="75"/>
      <c r="M2311" s="103"/>
      <c r="N2311" s="89"/>
    </row>
    <row r="2312" spans="1:14" s="29" customFormat="1">
      <c r="A2312" s="25" t="s">
        <v>399</v>
      </c>
      <c r="B2312" s="84">
        <f t="shared" si="106"/>
        <v>113</v>
      </c>
      <c r="C2312" s="84">
        <f t="shared" si="107"/>
        <v>102.5</v>
      </c>
      <c r="D2312" s="84">
        <v>2.5</v>
      </c>
      <c r="E2312" s="40"/>
      <c r="F2312" s="147"/>
      <c r="H2312" s="145"/>
      <c r="I2312" s="19"/>
      <c r="J2312" s="19"/>
      <c r="K2312" s="19"/>
      <c r="L2312" s="75"/>
      <c r="M2312" s="103"/>
      <c r="N2312" s="89"/>
    </row>
    <row r="2313" spans="1:14" s="29" customFormat="1">
      <c r="A2313" s="55" t="s">
        <v>523</v>
      </c>
      <c r="B2313" s="84">
        <f t="shared" si="106"/>
        <v>136</v>
      </c>
      <c r="C2313" s="84">
        <f t="shared" si="107"/>
        <v>123</v>
      </c>
      <c r="D2313" s="84">
        <v>3</v>
      </c>
      <c r="E2313" s="40" t="s">
        <v>528</v>
      </c>
      <c r="F2313" s="147">
        <v>0</v>
      </c>
      <c r="H2313" s="145"/>
      <c r="I2313" s="19"/>
      <c r="J2313" s="19"/>
      <c r="K2313" s="19"/>
      <c r="L2313" s="75"/>
      <c r="M2313" s="103"/>
      <c r="N2313" s="89"/>
    </row>
    <row r="2314" spans="1:14" s="29" customFormat="1">
      <c r="A2314" s="55" t="s">
        <v>826</v>
      </c>
      <c r="B2314" s="84">
        <f t="shared" si="106"/>
        <v>208</v>
      </c>
      <c r="C2314" s="84">
        <f t="shared" si="107"/>
        <v>188.6</v>
      </c>
      <c r="D2314" s="84">
        <v>4.5999999999999996</v>
      </c>
      <c r="E2314" s="40"/>
      <c r="F2314" s="147">
        <v>1</v>
      </c>
      <c r="G2314" s="29" t="s">
        <v>6347</v>
      </c>
      <c r="H2314" s="217">
        <v>44803</v>
      </c>
      <c r="I2314" s="19">
        <v>1</v>
      </c>
      <c r="J2314" s="19"/>
      <c r="K2314" s="19"/>
      <c r="L2314" s="75"/>
      <c r="M2314" s="103"/>
      <c r="N2314" s="89"/>
    </row>
    <row r="2315" spans="1:14" s="29" customFormat="1">
      <c r="A2315" s="25" t="s">
        <v>1849</v>
      </c>
      <c r="B2315" s="84">
        <f t="shared" si="106"/>
        <v>136</v>
      </c>
      <c r="C2315" s="84">
        <f t="shared" si="107"/>
        <v>123</v>
      </c>
      <c r="D2315" s="84">
        <v>3</v>
      </c>
      <c r="E2315" s="40"/>
      <c r="F2315" s="147"/>
      <c r="H2315" s="145"/>
      <c r="I2315" s="19"/>
      <c r="J2315" s="19"/>
      <c r="K2315" s="19"/>
      <c r="L2315" s="75"/>
      <c r="M2315" s="103"/>
      <c r="N2315" s="89"/>
    </row>
    <row r="2316" spans="1:14" s="29" customFormat="1">
      <c r="A2316" s="25" t="s">
        <v>5036</v>
      </c>
      <c r="B2316" s="84">
        <f t="shared" ref="B2316:B2317" si="108">ROUNDUP(C2316*1.1,0)</f>
        <v>271</v>
      </c>
      <c r="C2316" s="84">
        <f t="shared" ref="C2316:C2317" si="109">$K$2*D2316</f>
        <v>246</v>
      </c>
      <c r="D2316" s="84">
        <v>6</v>
      </c>
      <c r="E2316" s="40"/>
      <c r="F2316" s="147"/>
      <c r="H2316" s="145"/>
      <c r="I2316" s="19"/>
      <c r="J2316" s="19"/>
      <c r="K2316" s="19"/>
      <c r="L2316" s="75"/>
      <c r="M2316" s="103"/>
      <c r="N2316" s="89"/>
    </row>
    <row r="2317" spans="1:14" s="29" customFormat="1">
      <c r="A2317" s="25" t="s">
        <v>6317</v>
      </c>
      <c r="B2317" s="84">
        <f t="shared" si="108"/>
        <v>361</v>
      </c>
      <c r="C2317" s="84">
        <f t="shared" si="109"/>
        <v>328</v>
      </c>
      <c r="D2317" s="84">
        <v>8</v>
      </c>
      <c r="E2317" s="40"/>
      <c r="F2317" s="147"/>
      <c r="G2317" s="29" t="s">
        <v>6318</v>
      </c>
      <c r="H2317" s="217">
        <v>44301</v>
      </c>
      <c r="I2317" s="19">
        <v>2</v>
      </c>
      <c r="J2317" s="19"/>
      <c r="K2317" s="19"/>
      <c r="L2317" s="75"/>
      <c r="M2317" s="103"/>
      <c r="N2317" s="89"/>
    </row>
    <row r="2318" spans="1:14" s="29" customFormat="1">
      <c r="A2318" s="25" t="s">
        <v>2736</v>
      </c>
      <c r="B2318" s="84">
        <f t="shared" si="106"/>
        <v>271</v>
      </c>
      <c r="C2318" s="84">
        <f t="shared" si="107"/>
        <v>246</v>
      </c>
      <c r="D2318" s="84">
        <v>6</v>
      </c>
      <c r="E2318" s="40"/>
      <c r="F2318" s="147"/>
      <c r="H2318" s="145"/>
      <c r="I2318" s="19"/>
      <c r="J2318" s="19"/>
      <c r="K2318" s="19"/>
      <c r="L2318" s="75"/>
      <c r="M2318" s="103"/>
      <c r="N2318" s="89"/>
    </row>
    <row r="2319" spans="1:14" s="29" customFormat="1">
      <c r="A2319" s="25" t="s">
        <v>2737</v>
      </c>
      <c r="B2319" s="84">
        <f t="shared" si="106"/>
        <v>208</v>
      </c>
      <c r="C2319" s="84">
        <f t="shared" si="107"/>
        <v>188.6</v>
      </c>
      <c r="D2319" s="84">
        <v>4.5999999999999996</v>
      </c>
      <c r="E2319" s="40" t="s">
        <v>528</v>
      </c>
      <c r="F2319" s="147"/>
      <c r="H2319" s="145"/>
      <c r="I2319" s="19"/>
      <c r="J2319" s="19"/>
      <c r="K2319" s="19"/>
      <c r="L2319" s="75"/>
      <c r="M2319" s="103"/>
      <c r="N2319" s="89"/>
    </row>
    <row r="2320" spans="1:14" s="29" customFormat="1">
      <c r="A2320" s="25" t="s">
        <v>2738</v>
      </c>
      <c r="B2320" s="84">
        <f t="shared" si="106"/>
        <v>361</v>
      </c>
      <c r="C2320" s="84">
        <f t="shared" si="107"/>
        <v>328</v>
      </c>
      <c r="D2320" s="84">
        <v>8</v>
      </c>
      <c r="E2320" s="40"/>
      <c r="F2320" s="147"/>
      <c r="H2320" s="145"/>
      <c r="I2320" s="19"/>
      <c r="J2320" s="19"/>
      <c r="K2320" s="19"/>
      <c r="L2320" s="75"/>
      <c r="M2320" s="103"/>
      <c r="N2320" s="89"/>
    </row>
    <row r="2321" spans="1:14" s="29" customFormat="1">
      <c r="A2321" s="25" t="s">
        <v>2887</v>
      </c>
      <c r="B2321" s="84">
        <f t="shared" si="106"/>
        <v>68</v>
      </c>
      <c r="C2321" s="84">
        <f t="shared" si="107"/>
        <v>61.5</v>
      </c>
      <c r="D2321" s="84">
        <v>1.5</v>
      </c>
      <c r="E2321" s="40"/>
      <c r="F2321" s="147" t="s">
        <v>2072</v>
      </c>
      <c r="H2321" s="145"/>
      <c r="I2321" s="19"/>
      <c r="J2321" s="19"/>
      <c r="K2321" s="19"/>
      <c r="L2321" s="75"/>
      <c r="M2321" s="103"/>
      <c r="N2321" s="89"/>
    </row>
    <row r="2322" spans="1:14" s="29" customFormat="1">
      <c r="A2322" s="25" t="s">
        <v>1517</v>
      </c>
      <c r="B2322" s="84">
        <f t="shared" si="106"/>
        <v>61</v>
      </c>
      <c r="C2322" s="84">
        <f t="shared" si="107"/>
        <v>55.35</v>
      </c>
      <c r="D2322" s="84">
        <v>1.35</v>
      </c>
      <c r="E2322" s="40"/>
      <c r="F2322" s="147" t="s">
        <v>782</v>
      </c>
      <c r="H2322" s="145"/>
      <c r="I2322" s="19"/>
      <c r="J2322" s="19"/>
      <c r="K2322" s="19"/>
      <c r="L2322" s="75"/>
      <c r="M2322" s="103"/>
      <c r="N2322" s="89"/>
    </row>
    <row r="2323" spans="1:14" s="29" customFormat="1">
      <c r="A2323" s="25" t="s">
        <v>1517</v>
      </c>
      <c r="B2323" s="84">
        <f t="shared" si="106"/>
        <v>46</v>
      </c>
      <c r="C2323" s="84">
        <f t="shared" si="107"/>
        <v>41</v>
      </c>
      <c r="D2323" s="84">
        <v>1</v>
      </c>
      <c r="E2323" s="40" t="s">
        <v>528</v>
      </c>
      <c r="F2323" s="147">
        <v>690</v>
      </c>
      <c r="H2323" s="145"/>
      <c r="I2323" s="19"/>
      <c r="J2323" s="19"/>
      <c r="K2323" s="19"/>
      <c r="L2323" s="75"/>
      <c r="M2323" s="103"/>
      <c r="N2323" s="89"/>
    </row>
    <row r="2324" spans="1:14" s="29" customFormat="1">
      <c r="A2324" s="25" t="s">
        <v>5033</v>
      </c>
      <c r="B2324" s="84">
        <f t="shared" si="106"/>
        <v>451</v>
      </c>
      <c r="C2324" s="84">
        <f t="shared" si="107"/>
        <v>410</v>
      </c>
      <c r="D2324" s="84">
        <v>10</v>
      </c>
      <c r="E2324" s="17" t="s">
        <v>7181</v>
      </c>
      <c r="F2324" s="147" t="s">
        <v>4483</v>
      </c>
      <c r="G2324" s="29" t="s">
        <v>5557</v>
      </c>
      <c r="H2324" s="217">
        <v>44603</v>
      </c>
      <c r="I2324" s="19">
        <v>2</v>
      </c>
      <c r="J2324" s="19"/>
      <c r="K2324" s="19"/>
      <c r="L2324" s="75"/>
      <c r="M2324" s="103"/>
      <c r="N2324" s="89"/>
    </row>
    <row r="2325" spans="1:14" s="29" customFormat="1">
      <c r="A2325" s="25" t="s">
        <v>6204</v>
      </c>
      <c r="B2325" s="84">
        <f t="shared" si="106"/>
        <v>677</v>
      </c>
      <c r="C2325" s="84">
        <f t="shared" si="107"/>
        <v>615</v>
      </c>
      <c r="D2325" s="84">
        <v>15</v>
      </c>
      <c r="E2325" s="17" t="s">
        <v>7423</v>
      </c>
      <c r="F2325" s="147" t="s">
        <v>6205</v>
      </c>
      <c r="G2325" s="29" t="s">
        <v>5557</v>
      </c>
      <c r="H2325" s="217">
        <v>44803</v>
      </c>
      <c r="I2325" s="19">
        <v>2</v>
      </c>
      <c r="J2325" s="19"/>
      <c r="K2325" s="19"/>
      <c r="L2325" s="75"/>
      <c r="M2325" s="103"/>
      <c r="N2325" s="89"/>
    </row>
    <row r="2326" spans="1:14" s="29" customFormat="1">
      <c r="A2326" s="25" t="s">
        <v>7422</v>
      </c>
      <c r="B2326" s="84">
        <f t="shared" si="106"/>
        <v>497</v>
      </c>
      <c r="C2326" s="84">
        <f t="shared" si="107"/>
        <v>451</v>
      </c>
      <c r="D2326" s="84">
        <v>11</v>
      </c>
      <c r="E2326" s="17" t="s">
        <v>7424</v>
      </c>
      <c r="F2326" s="147"/>
      <c r="G2326" s="29" t="s">
        <v>5557</v>
      </c>
      <c r="H2326" s="217">
        <v>44803</v>
      </c>
      <c r="I2326" s="19">
        <v>2</v>
      </c>
      <c r="J2326" s="19"/>
      <c r="K2326" s="19"/>
      <c r="L2326" s="75"/>
      <c r="M2326" s="103"/>
      <c r="N2326" s="89"/>
    </row>
    <row r="2327" spans="1:14" s="29" customFormat="1">
      <c r="A2327" s="37" t="s">
        <v>908</v>
      </c>
      <c r="B2327" s="84">
        <f t="shared" si="106"/>
        <v>361</v>
      </c>
      <c r="C2327" s="84">
        <f t="shared" si="107"/>
        <v>328</v>
      </c>
      <c r="D2327" s="84">
        <v>8</v>
      </c>
      <c r="E2327" s="40"/>
      <c r="F2327" s="147"/>
      <c r="H2327" s="145"/>
      <c r="I2327" s="19"/>
      <c r="J2327" s="19"/>
      <c r="K2327" s="19"/>
      <c r="L2327" s="75"/>
      <c r="M2327" s="103"/>
      <c r="N2327" s="89"/>
    </row>
    <row r="2328" spans="1:14" s="29" customFormat="1">
      <c r="A2328" s="30" t="s">
        <v>7328</v>
      </c>
      <c r="B2328" s="84">
        <f t="shared" si="106"/>
        <v>19</v>
      </c>
      <c r="C2328" s="84">
        <f t="shared" si="107"/>
        <v>16.400000000000002</v>
      </c>
      <c r="D2328" s="84">
        <v>0.4</v>
      </c>
      <c r="E2328" s="40"/>
      <c r="F2328" s="147" t="s">
        <v>1951</v>
      </c>
      <c r="H2328" s="145"/>
      <c r="I2328" s="19"/>
      <c r="J2328" s="19"/>
      <c r="K2328" s="19"/>
      <c r="L2328" s="75"/>
      <c r="M2328" s="103"/>
      <c r="N2328" s="89"/>
    </row>
    <row r="2329" spans="1:14" s="29" customFormat="1">
      <c r="A2329" s="30" t="s">
        <v>7329</v>
      </c>
      <c r="B2329" s="84">
        <f t="shared" si="106"/>
        <v>14</v>
      </c>
      <c r="C2329" s="84">
        <f t="shared" si="107"/>
        <v>12.299999999999999</v>
      </c>
      <c r="D2329" s="84">
        <v>0.3</v>
      </c>
      <c r="E2329" s="40"/>
      <c r="F2329" s="147">
        <v>94</v>
      </c>
      <c r="H2329" s="217">
        <v>44517</v>
      </c>
      <c r="I2329" s="19">
        <v>8</v>
      </c>
      <c r="J2329" s="19"/>
      <c r="K2329" s="19"/>
      <c r="L2329" s="75"/>
      <c r="M2329" s="103"/>
      <c r="N2329" s="89"/>
    </row>
    <row r="2330" spans="1:14" s="29" customFormat="1">
      <c r="A2330" s="30" t="s">
        <v>7330</v>
      </c>
      <c r="B2330" s="84">
        <f t="shared" si="106"/>
        <v>14</v>
      </c>
      <c r="C2330" s="84">
        <f t="shared" si="107"/>
        <v>12.709999999999999</v>
      </c>
      <c r="D2330" s="84">
        <v>0.31</v>
      </c>
      <c r="E2330" s="40"/>
      <c r="F2330" s="147">
        <v>100</v>
      </c>
      <c r="H2330" s="145"/>
      <c r="I2330" s="19"/>
      <c r="J2330" s="19"/>
      <c r="K2330" s="19"/>
      <c r="L2330" s="75"/>
      <c r="M2330" s="103"/>
      <c r="N2330" s="89"/>
    </row>
    <row r="2331" spans="1:14" s="29" customFormat="1">
      <c r="A2331" s="30" t="s">
        <v>1900</v>
      </c>
      <c r="B2331" s="84">
        <f t="shared" si="106"/>
        <v>10</v>
      </c>
      <c r="C2331" s="84">
        <f t="shared" si="107"/>
        <v>8.2000000000000011</v>
      </c>
      <c r="D2331" s="84">
        <v>0.2</v>
      </c>
      <c r="E2331" s="17" t="s">
        <v>1901</v>
      </c>
      <c r="F2331" s="147"/>
      <c r="H2331" s="145"/>
      <c r="I2331" s="19"/>
      <c r="J2331" s="19"/>
      <c r="K2331" s="19"/>
      <c r="L2331" s="75"/>
      <c r="M2331" s="103"/>
      <c r="N2331" s="89"/>
    </row>
    <row r="2332" spans="1:14" s="29" customFormat="1">
      <c r="A2332" s="30" t="s">
        <v>4995</v>
      </c>
      <c r="B2332" s="84">
        <f t="shared" si="106"/>
        <v>14</v>
      </c>
      <c r="C2332" s="84">
        <f t="shared" si="107"/>
        <v>12.709999999999999</v>
      </c>
      <c r="D2332" s="84">
        <v>0.31</v>
      </c>
      <c r="E2332" s="17"/>
      <c r="F2332" s="147">
        <v>100</v>
      </c>
      <c r="H2332" s="145"/>
      <c r="I2332" s="19"/>
      <c r="J2332" s="19"/>
      <c r="K2332" s="19"/>
      <c r="L2332" s="75"/>
      <c r="M2332" s="103"/>
      <c r="N2332" s="89"/>
    </row>
    <row r="2333" spans="1:14" s="29" customFormat="1">
      <c r="A2333" s="37" t="s">
        <v>774</v>
      </c>
      <c r="B2333" s="84">
        <f t="shared" ref="B2333:B2371" si="110">ROUNDUP(C2333*1.1,0)</f>
        <v>0</v>
      </c>
      <c r="C2333" s="84">
        <f t="shared" ref="C2333:C2547" si="111">$K$2*D2333</f>
        <v>0</v>
      </c>
      <c r="D2333" s="84">
        <v>0</v>
      </c>
      <c r="E2333" s="17" t="s">
        <v>794</v>
      </c>
      <c r="F2333" s="147"/>
      <c r="H2333" s="145"/>
      <c r="I2333" s="19"/>
      <c r="J2333" s="19"/>
      <c r="K2333" s="19"/>
      <c r="L2333" s="75"/>
      <c r="M2333" s="105"/>
      <c r="N2333" s="89"/>
    </row>
    <row r="2334" spans="1:14" s="29" customFormat="1">
      <c r="A2334" s="25" t="s">
        <v>4126</v>
      </c>
      <c r="B2334" s="84">
        <f t="shared" si="110"/>
        <v>12</v>
      </c>
      <c r="C2334" s="84">
        <f t="shared" si="111"/>
        <v>10.25</v>
      </c>
      <c r="D2334" s="83">
        <v>0.25</v>
      </c>
      <c r="E2334" s="40"/>
      <c r="F2334" s="147" t="s">
        <v>782</v>
      </c>
      <c r="H2334" s="145"/>
      <c r="I2334" s="19"/>
      <c r="J2334" s="19"/>
      <c r="K2334" s="19"/>
      <c r="L2334" s="75"/>
      <c r="M2334" s="103"/>
      <c r="N2334" s="89"/>
    </row>
    <row r="2335" spans="1:14" s="29" customFormat="1">
      <c r="A2335" s="25" t="s">
        <v>6739</v>
      </c>
      <c r="B2335" s="84">
        <f t="shared" si="110"/>
        <v>10</v>
      </c>
      <c r="C2335" s="84">
        <f t="shared" si="111"/>
        <v>8.2000000000000011</v>
      </c>
      <c r="D2335" s="83">
        <v>0.2</v>
      </c>
      <c r="E2335" s="40"/>
      <c r="F2335" s="147"/>
      <c r="H2335" s="217">
        <v>44477</v>
      </c>
      <c r="I2335" s="19">
        <v>20</v>
      </c>
      <c r="J2335" s="19"/>
      <c r="K2335" s="19"/>
      <c r="L2335" s="75"/>
      <c r="M2335" s="103"/>
      <c r="N2335" s="89"/>
    </row>
    <row r="2336" spans="1:14" s="29" customFormat="1">
      <c r="A2336" s="25" t="s">
        <v>820</v>
      </c>
      <c r="B2336" s="84">
        <f t="shared" si="110"/>
        <v>95</v>
      </c>
      <c r="C2336" s="84">
        <f t="shared" si="111"/>
        <v>86.100000000000009</v>
      </c>
      <c r="D2336" s="84">
        <v>2.1</v>
      </c>
      <c r="E2336" s="37"/>
      <c r="F2336" s="147"/>
      <c r="H2336" s="145"/>
      <c r="I2336" s="19"/>
      <c r="J2336" s="19"/>
      <c r="K2336" s="19"/>
      <c r="L2336" s="75"/>
      <c r="M2336" s="103"/>
      <c r="N2336" s="89"/>
    </row>
    <row r="2337" spans="1:14" s="29" customFormat="1">
      <c r="A2337" s="25" t="s">
        <v>2267</v>
      </c>
      <c r="B2337" s="84">
        <f t="shared" si="110"/>
        <v>8</v>
      </c>
      <c r="C2337" s="84">
        <f t="shared" si="111"/>
        <v>6.5600000000000005</v>
      </c>
      <c r="D2337" s="84">
        <v>0.16</v>
      </c>
      <c r="E2337" s="40"/>
      <c r="F2337" s="147" t="s">
        <v>2268</v>
      </c>
      <c r="H2337" s="145"/>
      <c r="I2337" s="19"/>
      <c r="J2337" s="19"/>
      <c r="K2337" s="19"/>
      <c r="L2337" s="75"/>
      <c r="M2337" s="103"/>
      <c r="N2337" s="89"/>
    </row>
    <row r="2338" spans="1:14">
      <c r="A2338" s="25" t="s">
        <v>400</v>
      </c>
      <c r="B2338" s="84">
        <f t="shared" si="110"/>
        <v>3</v>
      </c>
      <c r="C2338" s="84">
        <f t="shared" si="111"/>
        <v>2.46</v>
      </c>
      <c r="D2338" s="84">
        <v>0.06</v>
      </c>
      <c r="E2338" s="40"/>
      <c r="F2338" s="147">
        <v>187</v>
      </c>
      <c r="M2338" s="103"/>
    </row>
    <row r="2339" spans="1:14" s="29" customFormat="1">
      <c r="A2339" s="25" t="s">
        <v>2665</v>
      </c>
      <c r="B2339" s="84">
        <f t="shared" si="110"/>
        <v>4</v>
      </c>
      <c r="C2339" s="84">
        <f t="shared" si="111"/>
        <v>2.87</v>
      </c>
      <c r="D2339" s="84">
        <v>7.0000000000000007E-2</v>
      </c>
      <c r="E2339" s="40"/>
      <c r="F2339" s="147" t="s">
        <v>2013</v>
      </c>
      <c r="H2339" s="145"/>
      <c r="I2339" s="19"/>
      <c r="J2339" s="19"/>
      <c r="K2339" s="19"/>
      <c r="L2339" s="75"/>
      <c r="M2339" s="103"/>
      <c r="N2339" s="89"/>
    </row>
    <row r="2340" spans="1:14" s="29" customFormat="1">
      <c r="A2340" s="25" t="s">
        <v>1291</v>
      </c>
      <c r="B2340" s="84">
        <f t="shared" si="110"/>
        <v>10</v>
      </c>
      <c r="C2340" s="84">
        <f t="shared" si="111"/>
        <v>9.02</v>
      </c>
      <c r="D2340" s="84">
        <v>0.22</v>
      </c>
      <c r="E2340" s="40"/>
      <c r="F2340" s="147">
        <v>119</v>
      </c>
      <c r="H2340" s="145"/>
      <c r="I2340" s="19"/>
      <c r="J2340" s="19"/>
      <c r="K2340" s="19"/>
      <c r="L2340" s="75"/>
      <c r="M2340" s="103"/>
      <c r="N2340" s="89"/>
    </row>
    <row r="2341" spans="1:14" s="29" customFormat="1">
      <c r="A2341" s="25" t="s">
        <v>1292</v>
      </c>
      <c r="B2341" s="84">
        <f t="shared" si="110"/>
        <v>10</v>
      </c>
      <c r="C2341" s="84">
        <f t="shared" si="111"/>
        <v>9.02</v>
      </c>
      <c r="D2341" s="84">
        <v>0.22</v>
      </c>
      <c r="E2341" s="40"/>
      <c r="F2341" s="147">
        <v>100</v>
      </c>
      <c r="H2341" s="217">
        <v>44789</v>
      </c>
      <c r="I2341" s="19">
        <v>20</v>
      </c>
      <c r="J2341" s="19"/>
      <c r="K2341" s="19"/>
      <c r="L2341" s="75"/>
      <c r="M2341" s="103"/>
      <c r="N2341" s="89"/>
    </row>
    <row r="2342" spans="1:14" s="29" customFormat="1">
      <c r="A2342" s="25" t="s">
        <v>3611</v>
      </c>
      <c r="B2342" s="84">
        <f t="shared" si="110"/>
        <v>50</v>
      </c>
      <c r="C2342" s="84">
        <f t="shared" si="111"/>
        <v>45.1</v>
      </c>
      <c r="D2342" s="84">
        <v>1.1000000000000001</v>
      </c>
      <c r="E2342" s="40"/>
      <c r="F2342" s="147" t="s">
        <v>3612</v>
      </c>
      <c r="H2342" s="145"/>
      <c r="I2342" s="19"/>
      <c r="J2342" s="19"/>
      <c r="K2342" s="19"/>
      <c r="L2342" s="75"/>
      <c r="M2342" s="103"/>
      <c r="N2342" s="89"/>
    </row>
    <row r="2343" spans="1:14" s="29" customFormat="1">
      <c r="A2343" s="25" t="s">
        <v>1664</v>
      </c>
      <c r="B2343" s="84">
        <f>ROUNDUP(C2343*1.1,0)</f>
        <v>0</v>
      </c>
      <c r="C2343" s="84">
        <f>$K$2*D2343</f>
        <v>0</v>
      </c>
      <c r="D2343" s="84">
        <v>0</v>
      </c>
      <c r="E2343" s="40"/>
      <c r="F2343" s="147" t="s">
        <v>2336</v>
      </c>
      <c r="H2343" s="145"/>
      <c r="I2343" s="19"/>
      <c r="J2343" s="19"/>
      <c r="K2343" s="19"/>
      <c r="L2343" s="75"/>
      <c r="M2343" s="103"/>
      <c r="N2343" s="89"/>
    </row>
    <row r="2344" spans="1:14" s="29" customFormat="1">
      <c r="A2344" s="25" t="s">
        <v>7309</v>
      </c>
      <c r="B2344" s="84">
        <f>ROUNDUP(C2344*1.1,0)</f>
        <v>28</v>
      </c>
      <c r="C2344" s="84">
        <f>$K$2*D2344</f>
        <v>24.599999999999998</v>
      </c>
      <c r="D2344" s="84">
        <v>0.6</v>
      </c>
      <c r="E2344" s="40"/>
      <c r="F2344" s="147"/>
      <c r="G2344" s="29" t="s">
        <v>782</v>
      </c>
      <c r="H2344" s="145"/>
      <c r="I2344" s="19"/>
      <c r="J2344" s="19"/>
      <c r="K2344" s="19"/>
      <c r="L2344" s="75"/>
      <c r="M2344" s="103"/>
      <c r="N2344" s="89"/>
    </row>
    <row r="2345" spans="1:14" s="29" customFormat="1">
      <c r="A2345" s="25" t="s">
        <v>6461</v>
      </c>
      <c r="B2345" s="84">
        <f>ROUNDUP(C2345*1.1,0)</f>
        <v>37</v>
      </c>
      <c r="C2345" s="84">
        <f>$K$2*D2345</f>
        <v>32.800000000000004</v>
      </c>
      <c r="D2345" s="84">
        <v>0.8</v>
      </c>
      <c r="E2345" s="40"/>
      <c r="F2345" s="147"/>
      <c r="G2345" s="29" t="s">
        <v>5756</v>
      </c>
      <c r="H2345" s="217">
        <v>44708</v>
      </c>
      <c r="I2345" s="19">
        <v>5</v>
      </c>
      <c r="J2345" s="19"/>
      <c r="K2345" s="19"/>
      <c r="L2345" s="75"/>
      <c r="M2345" s="103"/>
      <c r="N2345" s="89"/>
    </row>
    <row r="2346" spans="1:14" s="29" customFormat="1">
      <c r="A2346" s="25" t="s">
        <v>6057</v>
      </c>
      <c r="B2346" s="84">
        <f t="shared" si="110"/>
        <v>68</v>
      </c>
      <c r="C2346" s="84">
        <f t="shared" si="111"/>
        <v>61.5</v>
      </c>
      <c r="D2346" s="84">
        <v>1.5</v>
      </c>
      <c r="E2346" s="17" t="s">
        <v>6631</v>
      </c>
      <c r="F2346" s="147" t="s">
        <v>5932</v>
      </c>
      <c r="G2346" s="29" t="s">
        <v>5756</v>
      </c>
      <c r="H2346" s="145"/>
      <c r="I2346" s="19">
        <v>0</v>
      </c>
      <c r="J2346" s="19"/>
      <c r="K2346" s="19"/>
      <c r="L2346" s="75">
        <v>5</v>
      </c>
      <c r="M2346" s="103"/>
      <c r="N2346" s="89"/>
    </row>
    <row r="2347" spans="1:14" s="29" customFormat="1">
      <c r="A2347" s="25" t="s">
        <v>6058</v>
      </c>
      <c r="B2347" s="84">
        <f t="shared" si="110"/>
        <v>68</v>
      </c>
      <c r="C2347" s="84">
        <f t="shared" si="111"/>
        <v>61.5</v>
      </c>
      <c r="D2347" s="84">
        <v>1.5</v>
      </c>
      <c r="E2347" s="40"/>
      <c r="F2347" s="147" t="s">
        <v>5403</v>
      </c>
      <c r="G2347" s="29" t="s">
        <v>5756</v>
      </c>
      <c r="H2347" s="145"/>
      <c r="I2347" s="19">
        <v>7</v>
      </c>
      <c r="J2347" s="19"/>
      <c r="K2347" s="19"/>
      <c r="L2347" s="75">
        <v>10</v>
      </c>
      <c r="M2347" s="103"/>
      <c r="N2347" s="89"/>
    </row>
    <row r="2348" spans="1:14" s="29" customFormat="1">
      <c r="A2348" s="25" t="s">
        <v>1454</v>
      </c>
      <c r="B2348" s="84">
        <f t="shared" si="110"/>
        <v>32</v>
      </c>
      <c r="C2348" s="84">
        <f t="shared" si="111"/>
        <v>28.7</v>
      </c>
      <c r="D2348" s="84">
        <v>0.7</v>
      </c>
      <c r="E2348" s="40"/>
      <c r="F2348" s="147">
        <v>206</v>
      </c>
      <c r="H2348" s="145"/>
      <c r="I2348" s="19"/>
      <c r="J2348" s="19"/>
      <c r="K2348" s="19"/>
      <c r="L2348" s="75"/>
      <c r="M2348" s="103"/>
      <c r="N2348" s="89"/>
    </row>
    <row r="2349" spans="1:14" s="29" customFormat="1">
      <c r="A2349" s="25" t="s">
        <v>4135</v>
      </c>
      <c r="B2349" s="84">
        <f t="shared" si="110"/>
        <v>37</v>
      </c>
      <c r="C2349" s="84">
        <f t="shared" si="111"/>
        <v>32.800000000000004</v>
      </c>
      <c r="D2349" s="84">
        <v>0.8</v>
      </c>
      <c r="E2349" s="40"/>
      <c r="F2349" s="147" t="s">
        <v>4123</v>
      </c>
      <c r="H2349" s="145"/>
      <c r="I2349" s="19"/>
      <c r="J2349" s="19"/>
      <c r="K2349" s="19"/>
      <c r="L2349" s="75"/>
      <c r="M2349" s="103"/>
      <c r="N2349" s="89"/>
    </row>
    <row r="2350" spans="1:14" s="29" customFormat="1">
      <c r="A2350" s="25" t="s">
        <v>3295</v>
      </c>
      <c r="B2350" s="84">
        <f t="shared" si="110"/>
        <v>226</v>
      </c>
      <c r="C2350" s="84">
        <f t="shared" si="111"/>
        <v>205</v>
      </c>
      <c r="D2350" s="84">
        <v>5</v>
      </c>
      <c r="E2350" s="17" t="s">
        <v>528</v>
      </c>
      <c r="F2350" s="147"/>
      <c r="H2350" s="145"/>
      <c r="I2350" s="19"/>
      <c r="J2350" s="19"/>
      <c r="K2350" s="19"/>
      <c r="L2350" s="75"/>
      <c r="M2350" s="105"/>
      <c r="N2350" s="89"/>
    </row>
    <row r="2351" spans="1:14" s="29" customFormat="1">
      <c r="A2351" s="25" t="s">
        <v>3293</v>
      </c>
      <c r="B2351" s="84">
        <f t="shared" si="110"/>
        <v>0</v>
      </c>
      <c r="C2351" s="84">
        <f t="shared" si="111"/>
        <v>0</v>
      </c>
      <c r="D2351" s="84">
        <v>0</v>
      </c>
      <c r="E2351" s="40"/>
      <c r="F2351" s="147"/>
      <c r="H2351" s="145"/>
      <c r="I2351" s="19"/>
      <c r="J2351" s="19"/>
      <c r="K2351" s="19"/>
      <c r="L2351" s="75"/>
      <c r="M2351" s="103"/>
      <c r="N2351" s="89"/>
    </row>
    <row r="2352" spans="1:14" s="29" customFormat="1">
      <c r="A2352" s="25" t="s">
        <v>3294</v>
      </c>
      <c r="B2352" s="84">
        <f t="shared" si="110"/>
        <v>361</v>
      </c>
      <c r="C2352" s="84">
        <f t="shared" si="111"/>
        <v>328</v>
      </c>
      <c r="D2352" s="84">
        <v>8</v>
      </c>
      <c r="E2352" s="40"/>
      <c r="F2352" s="147"/>
      <c r="H2352" s="145"/>
      <c r="I2352" s="19"/>
      <c r="J2352" s="19"/>
      <c r="K2352" s="19"/>
      <c r="L2352" s="75"/>
      <c r="M2352" s="103"/>
      <c r="N2352" s="89"/>
    </row>
    <row r="2353" spans="1:14" s="29" customFormat="1">
      <c r="A2353" s="55" t="s">
        <v>401</v>
      </c>
      <c r="B2353" s="84">
        <f t="shared" si="110"/>
        <v>226</v>
      </c>
      <c r="C2353" s="84">
        <f t="shared" si="111"/>
        <v>205</v>
      </c>
      <c r="D2353" s="84">
        <v>5</v>
      </c>
      <c r="E2353" s="40"/>
      <c r="F2353" s="147"/>
      <c r="H2353" s="145"/>
      <c r="I2353" s="19"/>
      <c r="J2353" s="19"/>
      <c r="K2353" s="19"/>
      <c r="L2353" s="75"/>
      <c r="M2353" s="103"/>
      <c r="N2353" s="89"/>
    </row>
    <row r="2354" spans="1:14" s="29" customFormat="1">
      <c r="A2354" s="25" t="s">
        <v>4954</v>
      </c>
      <c r="B2354" s="84">
        <f t="shared" si="110"/>
        <v>181</v>
      </c>
      <c r="C2354" s="84">
        <f t="shared" si="111"/>
        <v>164</v>
      </c>
      <c r="D2354" s="84">
        <v>4</v>
      </c>
      <c r="E2354" s="40"/>
      <c r="F2354" s="147" t="s">
        <v>4955</v>
      </c>
      <c r="H2354" s="145"/>
      <c r="I2354" s="19"/>
      <c r="J2354" s="19"/>
      <c r="K2354" s="19"/>
      <c r="L2354" s="75"/>
      <c r="M2354" s="103"/>
      <c r="N2354" s="89"/>
    </row>
    <row r="2355" spans="1:14" s="29" customFormat="1">
      <c r="A2355" s="25" t="s">
        <v>4979</v>
      </c>
      <c r="B2355" s="84">
        <f t="shared" si="110"/>
        <v>113</v>
      </c>
      <c r="C2355" s="84">
        <f t="shared" si="111"/>
        <v>102.5</v>
      </c>
      <c r="D2355" s="84">
        <v>2.5</v>
      </c>
      <c r="E2355" s="40"/>
      <c r="F2355" s="147" t="s">
        <v>4980</v>
      </c>
      <c r="H2355" s="145"/>
      <c r="I2355" s="19"/>
      <c r="J2355" s="19"/>
      <c r="K2355" s="19"/>
      <c r="L2355" s="75"/>
      <c r="M2355" s="103"/>
      <c r="N2355" s="89"/>
    </row>
    <row r="2356" spans="1:14" s="29" customFormat="1">
      <c r="A2356" s="25" t="s">
        <v>402</v>
      </c>
      <c r="B2356" s="84">
        <f t="shared" si="110"/>
        <v>37</v>
      </c>
      <c r="C2356" s="84">
        <f t="shared" si="111"/>
        <v>32.800000000000004</v>
      </c>
      <c r="D2356" s="84">
        <v>0.8</v>
      </c>
      <c r="E2356" s="40"/>
      <c r="F2356" s="147"/>
      <c r="H2356" s="145"/>
      <c r="I2356" s="19"/>
      <c r="J2356" s="19"/>
      <c r="K2356" s="19"/>
      <c r="L2356" s="75"/>
      <c r="M2356" s="103"/>
      <c r="N2356" s="89"/>
    </row>
    <row r="2357" spans="1:14" s="29" customFormat="1">
      <c r="A2357" s="25" t="s">
        <v>5342</v>
      </c>
      <c r="B2357" s="84">
        <f t="shared" si="110"/>
        <v>46</v>
      </c>
      <c r="C2357" s="84">
        <f t="shared" si="111"/>
        <v>41</v>
      </c>
      <c r="D2357" s="84">
        <v>1</v>
      </c>
      <c r="E2357" s="40"/>
      <c r="F2357" s="147" t="s">
        <v>5343</v>
      </c>
      <c r="H2357" s="217">
        <v>44035</v>
      </c>
      <c r="I2357" s="19"/>
      <c r="J2357" s="19"/>
      <c r="K2357" s="19"/>
      <c r="L2357" s="75"/>
      <c r="M2357" s="103"/>
      <c r="N2357" s="89"/>
    </row>
    <row r="2358" spans="1:14" s="29" customFormat="1">
      <c r="A2358" s="55" t="s">
        <v>623</v>
      </c>
      <c r="B2358" s="84">
        <f t="shared" si="110"/>
        <v>406</v>
      </c>
      <c r="C2358" s="84">
        <f t="shared" si="111"/>
        <v>369</v>
      </c>
      <c r="D2358" s="84">
        <v>9</v>
      </c>
      <c r="E2358" s="40"/>
      <c r="F2358" s="147"/>
      <c r="H2358" s="145"/>
      <c r="I2358" s="19"/>
      <c r="J2358" s="19"/>
      <c r="K2358" s="19"/>
      <c r="L2358" s="75"/>
      <c r="M2358" s="103"/>
      <c r="N2358" s="89"/>
    </row>
    <row r="2359" spans="1:14" s="29" customFormat="1">
      <c r="A2359" s="55" t="s">
        <v>768</v>
      </c>
      <c r="B2359" s="84">
        <f t="shared" si="110"/>
        <v>203</v>
      </c>
      <c r="C2359" s="84">
        <f t="shared" si="111"/>
        <v>184.5</v>
      </c>
      <c r="D2359" s="84">
        <v>4.5</v>
      </c>
      <c r="E2359" s="17" t="s">
        <v>528</v>
      </c>
      <c r="F2359" s="147"/>
      <c r="H2359" s="145"/>
      <c r="I2359" s="19"/>
      <c r="J2359" s="19"/>
      <c r="K2359" s="19"/>
      <c r="L2359" s="75"/>
      <c r="M2359" s="105"/>
      <c r="N2359" s="89"/>
    </row>
    <row r="2360" spans="1:14" s="29" customFormat="1">
      <c r="A2360" s="55" t="s">
        <v>403</v>
      </c>
      <c r="B2360" s="84">
        <f t="shared" si="110"/>
        <v>0</v>
      </c>
      <c r="C2360" s="84">
        <f t="shared" si="111"/>
        <v>0</v>
      </c>
      <c r="D2360" s="84">
        <v>0</v>
      </c>
      <c r="E2360" s="40"/>
      <c r="F2360" s="147"/>
      <c r="H2360" s="145"/>
      <c r="I2360" s="19"/>
      <c r="J2360" s="19"/>
      <c r="K2360" s="19"/>
      <c r="L2360" s="75"/>
      <c r="M2360" s="103"/>
      <c r="N2360" s="89"/>
    </row>
    <row r="2361" spans="1:14" s="29" customFormat="1">
      <c r="A2361" s="25" t="s">
        <v>7351</v>
      </c>
      <c r="B2361" s="84">
        <f t="shared" si="110"/>
        <v>181</v>
      </c>
      <c r="C2361" s="84">
        <f t="shared" si="111"/>
        <v>164</v>
      </c>
      <c r="D2361" s="84">
        <v>4</v>
      </c>
      <c r="E2361" s="40"/>
      <c r="F2361" s="147"/>
      <c r="H2361" s="217">
        <v>44739</v>
      </c>
      <c r="I2361" s="19">
        <v>1</v>
      </c>
      <c r="J2361" s="19"/>
      <c r="K2361" s="19"/>
      <c r="L2361" s="75"/>
      <c r="M2361" s="103"/>
      <c r="N2361" s="89"/>
    </row>
    <row r="2362" spans="1:14" s="29" customFormat="1">
      <c r="A2362" s="55" t="s">
        <v>764</v>
      </c>
      <c r="B2362" s="84">
        <f t="shared" si="110"/>
        <v>181</v>
      </c>
      <c r="C2362" s="84">
        <f t="shared" si="111"/>
        <v>164</v>
      </c>
      <c r="D2362" s="84">
        <v>4</v>
      </c>
      <c r="E2362" s="17" t="s">
        <v>528</v>
      </c>
      <c r="F2362" s="147"/>
      <c r="H2362" s="145"/>
      <c r="I2362" s="19"/>
      <c r="J2362" s="19"/>
      <c r="K2362" s="19"/>
      <c r="L2362" s="75"/>
      <c r="M2362" s="105"/>
      <c r="N2362" s="89"/>
    </row>
    <row r="2363" spans="1:14" s="29" customFormat="1">
      <c r="A2363" s="55" t="s">
        <v>767</v>
      </c>
      <c r="B2363" s="84">
        <f t="shared" si="110"/>
        <v>181</v>
      </c>
      <c r="C2363" s="84">
        <f t="shared" si="111"/>
        <v>164</v>
      </c>
      <c r="D2363" s="84">
        <v>4</v>
      </c>
      <c r="E2363" s="17" t="s">
        <v>528</v>
      </c>
      <c r="F2363" s="147"/>
      <c r="H2363" s="145"/>
      <c r="I2363" s="19"/>
      <c r="J2363" s="19"/>
      <c r="K2363" s="19"/>
      <c r="L2363" s="75"/>
      <c r="M2363" s="105"/>
      <c r="N2363" s="89"/>
    </row>
    <row r="2364" spans="1:14" s="29" customFormat="1">
      <c r="A2364" s="55" t="s">
        <v>404</v>
      </c>
      <c r="B2364" s="84">
        <f t="shared" si="110"/>
        <v>249</v>
      </c>
      <c r="C2364" s="84">
        <f t="shared" si="111"/>
        <v>225.5</v>
      </c>
      <c r="D2364" s="84">
        <v>5.5</v>
      </c>
      <c r="E2364" s="40"/>
      <c r="F2364" s="147"/>
      <c r="H2364" s="145"/>
      <c r="I2364" s="19"/>
      <c r="J2364" s="19"/>
      <c r="K2364" s="19"/>
      <c r="L2364" s="75"/>
      <c r="M2364" s="103"/>
      <c r="N2364" s="89"/>
    </row>
    <row r="2365" spans="1:14" s="29" customFormat="1">
      <c r="A2365" s="56" t="s">
        <v>585</v>
      </c>
      <c r="B2365" s="84">
        <f t="shared" si="110"/>
        <v>181</v>
      </c>
      <c r="C2365" s="84">
        <f t="shared" si="111"/>
        <v>164</v>
      </c>
      <c r="D2365" s="84">
        <v>4</v>
      </c>
      <c r="E2365" s="40" t="s">
        <v>528</v>
      </c>
      <c r="F2365" s="147"/>
      <c r="H2365" s="145"/>
      <c r="I2365" s="19"/>
      <c r="J2365" s="19"/>
      <c r="K2365" s="19"/>
      <c r="L2365" s="75"/>
      <c r="M2365" s="103"/>
      <c r="N2365" s="89"/>
    </row>
    <row r="2366" spans="1:14" s="29" customFormat="1">
      <c r="A2366" s="56" t="s">
        <v>941</v>
      </c>
      <c r="B2366" s="84">
        <f t="shared" si="110"/>
        <v>136</v>
      </c>
      <c r="C2366" s="84">
        <f t="shared" si="111"/>
        <v>123</v>
      </c>
      <c r="D2366" s="84">
        <v>3</v>
      </c>
      <c r="E2366" s="40"/>
      <c r="F2366" s="147"/>
      <c r="H2366" s="145"/>
      <c r="I2366" s="19"/>
      <c r="J2366" s="19"/>
      <c r="K2366" s="19"/>
      <c r="L2366" s="75"/>
      <c r="M2366" s="103"/>
      <c r="N2366" s="89"/>
    </row>
    <row r="2367" spans="1:14" s="29" customFormat="1">
      <c r="A2367" s="25" t="s">
        <v>3292</v>
      </c>
      <c r="B2367" s="84">
        <f t="shared" si="110"/>
        <v>82</v>
      </c>
      <c r="C2367" s="84">
        <f t="shared" si="111"/>
        <v>73.8</v>
      </c>
      <c r="D2367" s="84">
        <v>1.8</v>
      </c>
      <c r="E2367" s="40"/>
      <c r="F2367" s="147"/>
      <c r="H2367" s="145"/>
      <c r="I2367" s="19">
        <v>15</v>
      </c>
      <c r="J2367" s="19"/>
      <c r="K2367" s="19"/>
      <c r="L2367" s="75"/>
      <c r="M2367" s="103"/>
      <c r="N2367" s="89"/>
    </row>
    <row r="2368" spans="1:14" s="29" customFormat="1">
      <c r="A2368" s="25" t="s">
        <v>6578</v>
      </c>
      <c r="B2368" s="84">
        <f t="shared" si="110"/>
        <v>181</v>
      </c>
      <c r="C2368" s="84">
        <f t="shared" si="111"/>
        <v>164</v>
      </c>
      <c r="D2368" s="84">
        <v>4</v>
      </c>
      <c r="E2368" s="40"/>
      <c r="F2368" s="147"/>
      <c r="H2368" s="145"/>
      <c r="I2368" s="19">
        <v>5</v>
      </c>
      <c r="J2368" s="19" t="s">
        <v>5548</v>
      </c>
      <c r="K2368" s="19" t="s">
        <v>5852</v>
      </c>
      <c r="L2368" s="75"/>
      <c r="M2368" s="103"/>
      <c r="N2368" s="89"/>
    </row>
    <row r="2369" spans="1:14" s="29" customFormat="1">
      <c r="A2369" s="25" t="s">
        <v>6390</v>
      </c>
      <c r="B2369" s="84">
        <f t="shared" si="110"/>
        <v>23</v>
      </c>
      <c r="C2369" s="84">
        <f t="shared" si="111"/>
        <v>20.5</v>
      </c>
      <c r="D2369" s="84">
        <v>0.5</v>
      </c>
      <c r="E2369" s="40"/>
      <c r="F2369" s="147" t="s">
        <v>2317</v>
      </c>
      <c r="H2369" s="145"/>
      <c r="I2369" s="19"/>
      <c r="J2369" s="19"/>
      <c r="K2369" s="19"/>
      <c r="L2369" s="75"/>
      <c r="M2369" s="103"/>
      <c r="N2369" s="89"/>
    </row>
    <row r="2370" spans="1:14" s="29" customFormat="1">
      <c r="A2370" s="55" t="s">
        <v>1453</v>
      </c>
      <c r="B2370" s="84">
        <f t="shared" si="110"/>
        <v>23</v>
      </c>
      <c r="C2370" s="84">
        <f t="shared" si="111"/>
        <v>20.5</v>
      </c>
      <c r="D2370" s="84">
        <v>0.5</v>
      </c>
      <c r="E2370" s="40"/>
      <c r="F2370" s="147">
        <v>206</v>
      </c>
      <c r="H2370" s="145"/>
      <c r="I2370" s="19"/>
      <c r="J2370" s="19"/>
      <c r="K2370" s="19"/>
      <c r="L2370" s="75"/>
      <c r="M2370" s="103"/>
      <c r="N2370" s="89"/>
    </row>
    <row r="2371" spans="1:14" s="29" customFormat="1">
      <c r="A2371" s="25" t="s">
        <v>6391</v>
      </c>
      <c r="B2371" s="84">
        <f t="shared" si="110"/>
        <v>32</v>
      </c>
      <c r="C2371" s="84">
        <f t="shared" si="111"/>
        <v>28.7</v>
      </c>
      <c r="D2371" s="84">
        <v>0.7</v>
      </c>
      <c r="E2371" s="40"/>
      <c r="F2371" s="147" t="s">
        <v>1821</v>
      </c>
      <c r="G2371" s="29" t="s">
        <v>5756</v>
      </c>
      <c r="H2371" s="217">
        <v>44452</v>
      </c>
      <c r="I2371" s="19" t="s">
        <v>6048</v>
      </c>
      <c r="J2371" s="19"/>
      <c r="K2371" s="19"/>
      <c r="L2371" s="75"/>
      <c r="M2371" s="103"/>
      <c r="N2371" s="89"/>
    </row>
    <row r="2372" spans="1:14" s="29" customFormat="1">
      <c r="A2372" s="25" t="s">
        <v>1601</v>
      </c>
      <c r="B2372" s="84">
        <f t="shared" ref="B2372:B2420" si="112">ROUNDUP(C2372*1.1,0)</f>
        <v>32</v>
      </c>
      <c r="C2372" s="84">
        <f t="shared" si="111"/>
        <v>28.7</v>
      </c>
      <c r="D2372" s="84">
        <v>0.7</v>
      </c>
      <c r="E2372" s="40"/>
      <c r="F2372" s="147">
        <v>311</v>
      </c>
      <c r="H2372" s="145"/>
      <c r="I2372" s="19"/>
      <c r="J2372" s="19"/>
      <c r="K2372" s="19"/>
      <c r="L2372" s="75"/>
      <c r="M2372" s="103"/>
      <c r="N2372" s="89"/>
    </row>
    <row r="2373" spans="1:14" s="29" customFormat="1">
      <c r="A2373" s="25" t="s">
        <v>3163</v>
      </c>
      <c r="B2373" s="84">
        <f t="shared" si="112"/>
        <v>41</v>
      </c>
      <c r="C2373" s="84">
        <f t="shared" si="111"/>
        <v>36.9</v>
      </c>
      <c r="D2373" s="84">
        <v>0.9</v>
      </c>
      <c r="E2373" s="40"/>
      <c r="F2373" s="147" t="s">
        <v>3778</v>
      </c>
      <c r="H2373" s="145"/>
      <c r="I2373" s="19"/>
      <c r="J2373" s="19"/>
      <c r="K2373" s="19"/>
      <c r="L2373" s="75"/>
      <c r="M2373" s="103"/>
      <c r="N2373" s="89"/>
    </row>
    <row r="2374" spans="1:14" s="29" customFormat="1">
      <c r="A2374" s="25" t="s">
        <v>3630</v>
      </c>
      <c r="B2374" s="84">
        <f t="shared" si="112"/>
        <v>41</v>
      </c>
      <c r="C2374" s="84">
        <f t="shared" si="111"/>
        <v>36.9</v>
      </c>
      <c r="D2374" s="84">
        <v>0.9</v>
      </c>
      <c r="E2374" s="40"/>
      <c r="F2374" s="147" t="s">
        <v>782</v>
      </c>
      <c r="H2374" s="145"/>
      <c r="I2374" s="19"/>
      <c r="J2374" s="19"/>
      <c r="K2374" s="19"/>
      <c r="L2374" s="75"/>
      <c r="M2374" s="103"/>
      <c r="N2374" s="89"/>
    </row>
    <row r="2375" spans="1:14" s="29" customFormat="1">
      <c r="A2375" s="25" t="s">
        <v>4657</v>
      </c>
      <c r="B2375" s="84">
        <f t="shared" si="112"/>
        <v>37</v>
      </c>
      <c r="C2375" s="84">
        <f t="shared" si="111"/>
        <v>32.800000000000004</v>
      </c>
      <c r="D2375" s="84">
        <v>0.8</v>
      </c>
      <c r="E2375" s="40"/>
      <c r="F2375" s="147" t="s">
        <v>782</v>
      </c>
      <c r="H2375" s="145"/>
      <c r="I2375" s="19"/>
      <c r="J2375" s="19"/>
      <c r="K2375" s="19"/>
      <c r="L2375" s="75"/>
      <c r="M2375" s="103"/>
      <c r="N2375" s="89"/>
    </row>
    <row r="2376" spans="1:14" s="29" customFormat="1">
      <c r="A2376" s="25" t="s">
        <v>7391</v>
      </c>
      <c r="B2376" s="84">
        <f t="shared" si="112"/>
        <v>68</v>
      </c>
      <c r="C2376" s="84">
        <f t="shared" si="111"/>
        <v>61.5</v>
      </c>
      <c r="D2376" s="84">
        <v>1.5</v>
      </c>
      <c r="E2376" s="40"/>
      <c r="F2376" s="147"/>
      <c r="G2376" s="29" t="s">
        <v>7392</v>
      </c>
      <c r="H2376" s="145"/>
      <c r="I2376" s="19"/>
      <c r="J2376" s="19"/>
      <c r="K2376" s="19"/>
      <c r="L2376" s="75"/>
      <c r="M2376" s="103"/>
      <c r="N2376" s="89"/>
    </row>
    <row r="2377" spans="1:14" s="29" customFormat="1">
      <c r="A2377" s="25" t="s">
        <v>4197</v>
      </c>
      <c r="B2377" s="84">
        <f t="shared" si="112"/>
        <v>41</v>
      </c>
      <c r="C2377" s="84">
        <f t="shared" si="111"/>
        <v>36.9</v>
      </c>
      <c r="D2377" s="84">
        <v>0.9</v>
      </c>
      <c r="E2377" s="40"/>
      <c r="F2377" s="147" t="s">
        <v>2529</v>
      </c>
      <c r="H2377" s="145"/>
      <c r="I2377" s="19"/>
      <c r="J2377" s="19"/>
      <c r="K2377" s="19"/>
      <c r="L2377" s="75"/>
      <c r="M2377" s="103"/>
      <c r="N2377" s="89"/>
    </row>
    <row r="2378" spans="1:14" s="29" customFormat="1">
      <c r="A2378" s="25" t="s">
        <v>2657</v>
      </c>
      <c r="B2378" s="84">
        <f t="shared" si="112"/>
        <v>37</v>
      </c>
      <c r="C2378" s="84">
        <f t="shared" si="111"/>
        <v>32.800000000000004</v>
      </c>
      <c r="D2378" s="84">
        <v>0.8</v>
      </c>
      <c r="E2378" s="40"/>
      <c r="F2378" s="147" t="s">
        <v>2143</v>
      </c>
      <c r="H2378" s="145"/>
      <c r="I2378" s="19"/>
      <c r="J2378" s="19"/>
      <c r="K2378" s="19"/>
      <c r="L2378" s="75"/>
      <c r="M2378" s="103"/>
      <c r="N2378" s="89"/>
    </row>
    <row r="2379" spans="1:14" s="29" customFormat="1">
      <c r="A2379" s="25" t="s">
        <v>5086</v>
      </c>
      <c r="B2379" s="84">
        <f t="shared" si="112"/>
        <v>37</v>
      </c>
      <c r="C2379" s="84">
        <f t="shared" si="111"/>
        <v>32.800000000000004</v>
      </c>
      <c r="D2379" s="84">
        <v>0.8</v>
      </c>
      <c r="E2379" s="40"/>
      <c r="F2379" s="147" t="s">
        <v>782</v>
      </c>
      <c r="H2379" s="145"/>
      <c r="I2379" s="19"/>
      <c r="J2379" s="19"/>
      <c r="K2379" s="19"/>
      <c r="L2379" s="75"/>
      <c r="M2379" s="103"/>
      <c r="N2379" s="89"/>
    </row>
    <row r="2380" spans="1:14" s="29" customFormat="1">
      <c r="A2380" s="25" t="s">
        <v>1918</v>
      </c>
      <c r="B2380" s="84">
        <f t="shared" si="112"/>
        <v>37</v>
      </c>
      <c r="C2380" s="84">
        <f t="shared" si="111"/>
        <v>32.800000000000004</v>
      </c>
      <c r="D2380" s="84">
        <v>0.8</v>
      </c>
      <c r="E2380" s="40"/>
      <c r="F2380" s="147" t="s">
        <v>2290</v>
      </c>
      <c r="H2380" s="145"/>
      <c r="I2380" s="19">
        <v>50</v>
      </c>
      <c r="J2380" s="19"/>
      <c r="K2380" s="19"/>
      <c r="L2380" s="75"/>
      <c r="M2380" s="103"/>
      <c r="N2380" s="89"/>
    </row>
    <row r="2381" spans="1:14" s="29" customFormat="1">
      <c r="A2381" s="25" t="s">
        <v>6186</v>
      </c>
      <c r="B2381" s="84">
        <f t="shared" si="112"/>
        <v>37</v>
      </c>
      <c r="C2381" s="84">
        <f t="shared" si="111"/>
        <v>32.800000000000004</v>
      </c>
      <c r="D2381" s="84">
        <v>0.8</v>
      </c>
      <c r="E2381" s="40"/>
      <c r="F2381" s="147" t="s">
        <v>782</v>
      </c>
      <c r="H2381" s="145"/>
      <c r="I2381" s="19"/>
      <c r="J2381" s="19"/>
      <c r="K2381" s="19"/>
      <c r="L2381" s="75"/>
      <c r="M2381" s="103"/>
      <c r="N2381" s="89"/>
    </row>
    <row r="2382" spans="1:14" s="29" customFormat="1">
      <c r="A2382" s="25" t="s">
        <v>1600</v>
      </c>
      <c r="B2382" s="84">
        <f t="shared" si="112"/>
        <v>37</v>
      </c>
      <c r="C2382" s="84">
        <f t="shared" si="111"/>
        <v>32.800000000000004</v>
      </c>
      <c r="D2382" s="84">
        <v>0.8</v>
      </c>
      <c r="E2382" s="40"/>
      <c r="F2382" s="147" t="s">
        <v>2660</v>
      </c>
      <c r="H2382" s="145"/>
      <c r="I2382" s="19"/>
      <c r="J2382" s="19"/>
      <c r="K2382" s="19"/>
      <c r="L2382" s="75"/>
      <c r="M2382" s="103"/>
      <c r="N2382" s="89"/>
    </row>
    <row r="2383" spans="1:14" s="29" customFormat="1">
      <c r="A2383" s="55" t="s">
        <v>1393</v>
      </c>
      <c r="B2383" s="84">
        <f t="shared" si="112"/>
        <v>46</v>
      </c>
      <c r="C2383" s="84">
        <f t="shared" si="111"/>
        <v>41</v>
      </c>
      <c r="D2383" s="84">
        <v>1</v>
      </c>
      <c r="E2383" s="17" t="s">
        <v>7433</v>
      </c>
      <c r="F2383" s="147" t="s">
        <v>1599</v>
      </c>
      <c r="H2383" s="145"/>
      <c r="I2383" s="19"/>
      <c r="J2383" s="19"/>
      <c r="K2383" s="19"/>
      <c r="L2383" s="75"/>
      <c r="M2383" s="103"/>
      <c r="N2383" s="89"/>
    </row>
    <row r="2384" spans="1:14" s="29" customFormat="1">
      <c r="A2384" s="25" t="s">
        <v>7315</v>
      </c>
      <c r="B2384" s="84">
        <f t="shared" si="112"/>
        <v>50</v>
      </c>
      <c r="C2384" s="84">
        <f t="shared" si="111"/>
        <v>45.1</v>
      </c>
      <c r="D2384" s="84">
        <v>1.1000000000000001</v>
      </c>
      <c r="E2384" s="40"/>
      <c r="F2384" s="147"/>
      <c r="G2384" s="29" t="s">
        <v>782</v>
      </c>
      <c r="H2384" s="145"/>
      <c r="I2384" s="19"/>
      <c r="J2384" s="19"/>
      <c r="K2384" s="19"/>
      <c r="L2384" s="75"/>
      <c r="M2384" s="103"/>
      <c r="N2384" s="89"/>
    </row>
    <row r="2385" spans="1:14" s="29" customFormat="1">
      <c r="A2385" s="25" t="s">
        <v>3985</v>
      </c>
      <c r="B2385" s="84">
        <f t="shared" si="112"/>
        <v>37</v>
      </c>
      <c r="C2385" s="84">
        <f t="shared" si="111"/>
        <v>32.800000000000004</v>
      </c>
      <c r="D2385" s="84">
        <v>0.8</v>
      </c>
      <c r="E2385" s="40"/>
      <c r="F2385" s="147" t="s">
        <v>2529</v>
      </c>
      <c r="H2385" s="145"/>
      <c r="I2385" s="19"/>
      <c r="J2385" s="19"/>
      <c r="K2385" s="19"/>
      <c r="L2385" s="75"/>
      <c r="M2385" s="103"/>
      <c r="N2385" s="89"/>
    </row>
    <row r="2386" spans="1:14" s="29" customFormat="1">
      <c r="A2386" s="25" t="s">
        <v>3916</v>
      </c>
      <c r="B2386" s="84">
        <f t="shared" si="112"/>
        <v>37</v>
      </c>
      <c r="C2386" s="84">
        <f t="shared" si="111"/>
        <v>32.800000000000004</v>
      </c>
      <c r="D2386" s="84">
        <v>0.8</v>
      </c>
      <c r="E2386" s="40"/>
      <c r="F2386" s="147" t="s">
        <v>782</v>
      </c>
      <c r="H2386" s="145"/>
      <c r="I2386" s="19"/>
      <c r="J2386" s="19"/>
      <c r="K2386" s="19"/>
      <c r="L2386" s="75"/>
      <c r="M2386" s="103"/>
      <c r="N2386" s="89"/>
    </row>
    <row r="2387" spans="1:14" s="29" customFormat="1">
      <c r="A2387" s="25" t="s">
        <v>6188</v>
      </c>
      <c r="B2387" s="84">
        <f t="shared" si="112"/>
        <v>32</v>
      </c>
      <c r="C2387" s="84">
        <f t="shared" si="111"/>
        <v>28.7</v>
      </c>
      <c r="D2387" s="84">
        <v>0.7</v>
      </c>
      <c r="E2387" s="40"/>
      <c r="F2387" s="147"/>
      <c r="H2387" s="145"/>
      <c r="I2387" s="19">
        <v>5</v>
      </c>
      <c r="J2387" s="19" t="s">
        <v>782</v>
      </c>
      <c r="K2387" s="19"/>
      <c r="L2387" s="75"/>
      <c r="M2387" s="103"/>
      <c r="N2387" s="89"/>
    </row>
    <row r="2388" spans="1:14" s="29" customFormat="1">
      <c r="A2388" s="25" t="s">
        <v>6190</v>
      </c>
      <c r="B2388" s="84">
        <f t="shared" si="112"/>
        <v>46</v>
      </c>
      <c r="C2388" s="84">
        <f t="shared" si="111"/>
        <v>41</v>
      </c>
      <c r="D2388" s="84">
        <v>1</v>
      </c>
      <c r="E2388" s="40"/>
      <c r="F2388" s="147">
        <v>170</v>
      </c>
      <c r="H2388" s="145"/>
      <c r="I2388" s="19" t="s">
        <v>6048</v>
      </c>
      <c r="J2388" s="19"/>
      <c r="K2388" s="19"/>
      <c r="L2388" s="75"/>
      <c r="M2388" s="103"/>
      <c r="N2388" s="89"/>
    </row>
    <row r="2389" spans="1:14" s="29" customFormat="1">
      <c r="A2389" s="25" t="s">
        <v>6191</v>
      </c>
      <c r="B2389" s="84">
        <f t="shared" si="112"/>
        <v>64</v>
      </c>
      <c r="C2389" s="84">
        <f t="shared" si="111"/>
        <v>57.4</v>
      </c>
      <c r="D2389" s="84">
        <v>1.4</v>
      </c>
      <c r="E2389" s="40"/>
      <c r="F2389" s="147" t="s">
        <v>3881</v>
      </c>
      <c r="H2389" s="145"/>
      <c r="I2389" s="19">
        <v>10</v>
      </c>
      <c r="J2389" s="19" t="s">
        <v>782</v>
      </c>
      <c r="K2389" s="19"/>
      <c r="L2389" s="75"/>
      <c r="M2389" s="103"/>
      <c r="N2389" s="89"/>
    </row>
    <row r="2390" spans="1:14" s="29" customFormat="1">
      <c r="A2390" s="25" t="s">
        <v>6189</v>
      </c>
      <c r="B2390" s="84">
        <f t="shared" si="112"/>
        <v>59</v>
      </c>
      <c r="C2390" s="84">
        <f t="shared" si="111"/>
        <v>53.300000000000004</v>
      </c>
      <c r="D2390" s="84">
        <v>1.3</v>
      </c>
      <c r="E2390" s="40"/>
      <c r="F2390" s="147"/>
      <c r="H2390" s="145"/>
      <c r="I2390" s="19">
        <v>5</v>
      </c>
      <c r="J2390" s="19" t="s">
        <v>782</v>
      </c>
      <c r="K2390" s="19"/>
      <c r="L2390" s="75"/>
      <c r="M2390" s="103"/>
      <c r="N2390" s="89"/>
    </row>
    <row r="2391" spans="1:14" s="29" customFormat="1">
      <c r="A2391" s="25" t="s">
        <v>1452</v>
      </c>
      <c r="B2391" s="84">
        <f t="shared" si="112"/>
        <v>37</v>
      </c>
      <c r="C2391" s="84">
        <f t="shared" si="111"/>
        <v>32.800000000000004</v>
      </c>
      <c r="D2391" s="84">
        <v>0.8</v>
      </c>
      <c r="E2391" s="40"/>
      <c r="F2391" s="147" t="s">
        <v>1965</v>
      </c>
      <c r="H2391" s="145"/>
      <c r="I2391" s="19"/>
      <c r="J2391" s="19"/>
      <c r="K2391" s="19"/>
      <c r="L2391" s="75"/>
      <c r="M2391" s="103"/>
      <c r="N2391" s="89"/>
    </row>
    <row r="2392" spans="1:14" s="29" customFormat="1">
      <c r="A2392" s="25" t="s">
        <v>2848</v>
      </c>
      <c r="B2392" s="84">
        <f t="shared" si="112"/>
        <v>55</v>
      </c>
      <c r="C2392" s="84">
        <f t="shared" si="111"/>
        <v>49.199999999999996</v>
      </c>
      <c r="D2392" s="84">
        <v>1.2</v>
      </c>
      <c r="E2392" s="40"/>
      <c r="F2392" s="147" t="s">
        <v>2890</v>
      </c>
      <c r="H2392" s="145"/>
      <c r="I2392" s="19"/>
      <c r="J2392" s="19"/>
      <c r="K2392" s="19"/>
      <c r="L2392" s="75"/>
      <c r="M2392" s="103"/>
      <c r="N2392" s="89"/>
    </row>
    <row r="2393" spans="1:14" s="29" customFormat="1">
      <c r="A2393" s="25" t="s">
        <v>7336</v>
      </c>
      <c r="B2393" s="84">
        <f t="shared" si="112"/>
        <v>64</v>
      </c>
      <c r="C2393" s="84">
        <f t="shared" si="111"/>
        <v>57.4</v>
      </c>
      <c r="D2393" s="84">
        <v>1.4</v>
      </c>
      <c r="E2393" s="40"/>
      <c r="F2393" s="147"/>
      <c r="G2393" s="29" t="s">
        <v>782</v>
      </c>
      <c r="H2393" s="145"/>
      <c r="I2393" s="19"/>
      <c r="J2393" s="19"/>
      <c r="K2393" s="19"/>
      <c r="L2393" s="75"/>
      <c r="M2393" s="103"/>
      <c r="N2393" s="89"/>
    </row>
    <row r="2394" spans="1:14" s="29" customFormat="1">
      <c r="A2394" s="25" t="s">
        <v>5337</v>
      </c>
      <c r="B2394" s="84">
        <f t="shared" si="112"/>
        <v>55</v>
      </c>
      <c r="C2394" s="84">
        <f t="shared" si="111"/>
        <v>49.199999999999996</v>
      </c>
      <c r="D2394" s="84">
        <v>1.2</v>
      </c>
      <c r="E2394" s="40"/>
      <c r="F2394" s="147" t="s">
        <v>2878</v>
      </c>
      <c r="H2394" s="145"/>
      <c r="I2394" s="19"/>
      <c r="J2394" s="19"/>
      <c r="K2394" s="19"/>
      <c r="L2394" s="75"/>
      <c r="M2394" s="103"/>
      <c r="N2394" s="89"/>
    </row>
    <row r="2395" spans="1:14" s="29" customFormat="1">
      <c r="A2395" s="25" t="s">
        <v>2937</v>
      </c>
      <c r="B2395" s="84">
        <f t="shared" si="112"/>
        <v>50</v>
      </c>
      <c r="C2395" s="84">
        <f t="shared" si="111"/>
        <v>45.1</v>
      </c>
      <c r="D2395" s="84">
        <v>1.1000000000000001</v>
      </c>
      <c r="E2395" s="40"/>
      <c r="F2395" s="147" t="s">
        <v>2938</v>
      </c>
      <c r="H2395" s="145"/>
      <c r="I2395" s="19"/>
      <c r="J2395" s="19"/>
      <c r="K2395" s="19"/>
      <c r="L2395" s="75"/>
      <c r="M2395" s="103"/>
      <c r="N2395" s="89"/>
    </row>
    <row r="2396" spans="1:14" s="29" customFormat="1">
      <c r="A2396" s="25" t="s">
        <v>5237</v>
      </c>
      <c r="B2396" s="84">
        <f t="shared" si="112"/>
        <v>64</v>
      </c>
      <c r="C2396" s="84">
        <f t="shared" si="111"/>
        <v>57.4</v>
      </c>
      <c r="D2396" s="84">
        <v>1.4</v>
      </c>
      <c r="E2396" s="40"/>
      <c r="F2396" s="147" t="s">
        <v>5238</v>
      </c>
      <c r="G2396" s="29" t="s">
        <v>5756</v>
      </c>
      <c r="H2396" s="217">
        <v>44452</v>
      </c>
      <c r="I2396" s="19">
        <v>10</v>
      </c>
      <c r="J2396" s="19" t="s">
        <v>5548</v>
      </c>
      <c r="K2396" s="19"/>
      <c r="L2396" s="75"/>
      <c r="M2396" s="103"/>
      <c r="N2396" s="89"/>
    </row>
    <row r="2397" spans="1:14" s="29" customFormat="1">
      <c r="A2397" s="25" t="s">
        <v>2907</v>
      </c>
      <c r="B2397" s="84">
        <f t="shared" si="112"/>
        <v>339</v>
      </c>
      <c r="C2397" s="84">
        <f t="shared" si="111"/>
        <v>307.5</v>
      </c>
      <c r="D2397" s="84">
        <v>7.5</v>
      </c>
      <c r="E2397" s="40"/>
      <c r="F2397" s="147" t="s">
        <v>2908</v>
      </c>
      <c r="H2397" s="145"/>
      <c r="I2397" s="19"/>
      <c r="J2397" s="19"/>
      <c r="K2397" s="19"/>
      <c r="L2397" s="75"/>
      <c r="M2397" s="103"/>
      <c r="N2397" s="89"/>
    </row>
    <row r="2398" spans="1:14" s="29" customFormat="1">
      <c r="A2398" s="25" t="s">
        <v>3999</v>
      </c>
      <c r="B2398" s="84">
        <f t="shared" si="112"/>
        <v>34</v>
      </c>
      <c r="C2398" s="84">
        <f t="shared" si="111"/>
        <v>30.75</v>
      </c>
      <c r="D2398" s="84">
        <v>0.75</v>
      </c>
      <c r="E2398" s="40"/>
      <c r="F2398" s="147">
        <v>5</v>
      </c>
      <c r="H2398" s="145"/>
      <c r="I2398" s="19"/>
      <c r="J2398" s="19"/>
      <c r="K2398" s="19"/>
      <c r="L2398" s="75"/>
      <c r="M2398" s="103"/>
      <c r="N2398" s="89"/>
    </row>
    <row r="2399" spans="1:14" s="29" customFormat="1">
      <c r="A2399" s="25" t="s">
        <v>6873</v>
      </c>
      <c r="B2399" s="84">
        <f t="shared" si="112"/>
        <v>46</v>
      </c>
      <c r="C2399" s="84">
        <f t="shared" si="111"/>
        <v>41</v>
      </c>
      <c r="D2399" s="84">
        <v>1</v>
      </c>
      <c r="E2399" s="40"/>
      <c r="F2399" s="147"/>
      <c r="H2399" s="217">
        <v>44513</v>
      </c>
      <c r="I2399" s="19">
        <v>5</v>
      </c>
      <c r="J2399" s="19" t="s">
        <v>782</v>
      </c>
      <c r="K2399" s="19"/>
      <c r="L2399" s="75"/>
      <c r="M2399" s="103"/>
      <c r="N2399" s="89"/>
    </row>
    <row r="2400" spans="1:14" s="29" customFormat="1">
      <c r="A2400" s="25" t="s">
        <v>1966</v>
      </c>
      <c r="B2400" s="84">
        <f t="shared" si="112"/>
        <v>64</v>
      </c>
      <c r="C2400" s="84">
        <f t="shared" si="111"/>
        <v>57.4</v>
      </c>
      <c r="D2400" s="84">
        <v>1.4</v>
      </c>
      <c r="E2400" s="40"/>
      <c r="F2400" s="147">
        <v>1</v>
      </c>
      <c r="H2400" s="145"/>
      <c r="I2400" s="19"/>
      <c r="J2400" s="19"/>
      <c r="K2400" s="19"/>
      <c r="L2400" s="75"/>
      <c r="M2400" s="103"/>
      <c r="N2400" s="89"/>
    </row>
    <row r="2401" spans="1:14" s="29" customFormat="1">
      <c r="A2401" s="25" t="s">
        <v>4774</v>
      </c>
      <c r="B2401" s="84">
        <f t="shared" si="112"/>
        <v>64</v>
      </c>
      <c r="C2401" s="84">
        <f t="shared" si="111"/>
        <v>57.4</v>
      </c>
      <c r="D2401" s="84">
        <v>1.4</v>
      </c>
      <c r="E2401" s="40"/>
      <c r="F2401" s="147" t="s">
        <v>782</v>
      </c>
      <c r="H2401" s="145"/>
      <c r="I2401" s="19"/>
      <c r="J2401" s="19"/>
      <c r="K2401" s="19"/>
      <c r="L2401" s="75"/>
      <c r="M2401" s="103"/>
      <c r="N2401" s="89"/>
    </row>
    <row r="2402" spans="1:14" s="29" customFormat="1">
      <c r="A2402" s="25" t="s">
        <v>3833</v>
      </c>
      <c r="B2402" s="84">
        <f t="shared" si="112"/>
        <v>57</v>
      </c>
      <c r="C2402" s="84">
        <f t="shared" si="111"/>
        <v>51.25</v>
      </c>
      <c r="D2402" s="84">
        <v>1.25</v>
      </c>
      <c r="E2402" s="40"/>
      <c r="F2402" s="147" t="s">
        <v>2878</v>
      </c>
      <c r="H2402" s="145"/>
      <c r="I2402" s="19"/>
      <c r="J2402" s="19"/>
      <c r="K2402" s="19"/>
      <c r="L2402" s="75"/>
      <c r="M2402" s="103"/>
      <c r="N2402" s="89"/>
    </row>
    <row r="2403" spans="1:14" s="29" customFormat="1">
      <c r="A2403" s="25" t="s">
        <v>6223</v>
      </c>
      <c r="B2403" s="84">
        <f t="shared" si="112"/>
        <v>55</v>
      </c>
      <c r="C2403" s="84">
        <f t="shared" si="111"/>
        <v>49.199999999999996</v>
      </c>
      <c r="D2403" s="84">
        <v>1.2</v>
      </c>
      <c r="E2403" s="40"/>
      <c r="F2403" s="147"/>
      <c r="H2403" s="145"/>
      <c r="I2403" s="19">
        <v>1</v>
      </c>
      <c r="J2403" s="19"/>
      <c r="K2403" s="19"/>
      <c r="L2403" s="75"/>
      <c r="M2403" s="103"/>
      <c r="N2403" s="89"/>
    </row>
    <row r="2404" spans="1:14" s="29" customFormat="1">
      <c r="A2404" s="25" t="s">
        <v>4719</v>
      </c>
      <c r="B2404" s="84">
        <f t="shared" si="112"/>
        <v>55</v>
      </c>
      <c r="C2404" s="84">
        <f t="shared" si="111"/>
        <v>49.199999999999996</v>
      </c>
      <c r="D2404" s="84">
        <v>1.2</v>
      </c>
      <c r="E2404" s="40"/>
      <c r="F2404" s="147" t="s">
        <v>1752</v>
      </c>
      <c r="H2404" s="145"/>
      <c r="I2404" s="19"/>
      <c r="J2404" s="19"/>
      <c r="K2404" s="19"/>
      <c r="L2404" s="75"/>
      <c r="M2404" s="103"/>
      <c r="N2404" s="89"/>
    </row>
    <row r="2405" spans="1:14" s="29" customFormat="1">
      <c r="A2405" s="25" t="s">
        <v>6182</v>
      </c>
      <c r="B2405" s="84">
        <f t="shared" si="112"/>
        <v>46</v>
      </c>
      <c r="C2405" s="84">
        <f t="shared" si="111"/>
        <v>41</v>
      </c>
      <c r="D2405" s="84">
        <v>1</v>
      </c>
      <c r="E2405" s="40"/>
      <c r="F2405" s="147" t="s">
        <v>782</v>
      </c>
      <c r="H2405" s="145"/>
      <c r="I2405" s="19" t="s">
        <v>6025</v>
      </c>
      <c r="J2405" s="19"/>
      <c r="K2405" s="19"/>
      <c r="L2405" s="75"/>
      <c r="M2405" s="103"/>
      <c r="N2405" s="89"/>
    </row>
    <row r="2406" spans="1:14" s="29" customFormat="1">
      <c r="A2406" s="25" t="s">
        <v>5428</v>
      </c>
      <c r="B2406" s="84">
        <f t="shared" si="112"/>
        <v>46</v>
      </c>
      <c r="C2406" s="84">
        <f t="shared" si="111"/>
        <v>41</v>
      </c>
      <c r="D2406" s="84">
        <v>1</v>
      </c>
      <c r="E2406" s="40"/>
      <c r="F2406" s="147" t="s">
        <v>5427</v>
      </c>
      <c r="G2406" s="29" t="s">
        <v>5987</v>
      </c>
      <c r="H2406" s="145"/>
      <c r="I2406" s="19"/>
      <c r="J2406" s="19"/>
      <c r="K2406" s="19"/>
      <c r="L2406" s="75"/>
      <c r="M2406" s="103"/>
      <c r="N2406" s="89"/>
    </row>
    <row r="2407" spans="1:14" s="29" customFormat="1">
      <c r="A2407" s="25" t="s">
        <v>7359</v>
      </c>
      <c r="B2407" s="84">
        <f t="shared" si="112"/>
        <v>82</v>
      </c>
      <c r="C2407" s="84">
        <f t="shared" si="111"/>
        <v>73.8</v>
      </c>
      <c r="D2407" s="84">
        <v>1.8</v>
      </c>
      <c r="E2407" s="40"/>
      <c r="F2407" s="147"/>
      <c r="G2407" s="29" t="s">
        <v>5987</v>
      </c>
      <c r="H2407" s="145"/>
      <c r="I2407" s="19">
        <v>5</v>
      </c>
      <c r="J2407" s="19" t="s">
        <v>782</v>
      </c>
      <c r="K2407" s="19"/>
      <c r="L2407" s="75"/>
      <c r="M2407" s="103"/>
      <c r="N2407" s="89"/>
    </row>
    <row r="2408" spans="1:14" s="29" customFormat="1">
      <c r="A2408" s="25" t="s">
        <v>6220</v>
      </c>
      <c r="B2408" s="84">
        <f t="shared" si="112"/>
        <v>64</v>
      </c>
      <c r="C2408" s="84">
        <f t="shared" si="111"/>
        <v>57.4</v>
      </c>
      <c r="D2408" s="84">
        <v>1.4</v>
      </c>
      <c r="E2408" s="40"/>
      <c r="F2408" s="147" t="s">
        <v>1761</v>
      </c>
      <c r="H2408" s="145"/>
      <c r="I2408" s="19" t="s">
        <v>6025</v>
      </c>
      <c r="J2408" s="19"/>
      <c r="K2408" s="19"/>
      <c r="L2408" s="75"/>
      <c r="M2408" s="103"/>
      <c r="N2408" s="89"/>
    </row>
    <row r="2409" spans="1:14" s="29" customFormat="1">
      <c r="A2409" s="25" t="s">
        <v>6221</v>
      </c>
      <c r="B2409" s="84">
        <f t="shared" si="112"/>
        <v>64</v>
      </c>
      <c r="C2409" s="84">
        <f t="shared" si="111"/>
        <v>57.4</v>
      </c>
      <c r="D2409" s="84">
        <v>1.4</v>
      </c>
      <c r="E2409" s="40"/>
      <c r="F2409" s="147" t="s">
        <v>4203</v>
      </c>
      <c r="H2409" s="145"/>
      <c r="I2409" s="19"/>
      <c r="J2409" s="19"/>
      <c r="K2409" s="19"/>
      <c r="L2409" s="75"/>
      <c r="M2409" s="103"/>
      <c r="N2409" s="89"/>
    </row>
    <row r="2410" spans="1:14" s="29" customFormat="1">
      <c r="A2410" s="25" t="s">
        <v>6222</v>
      </c>
      <c r="B2410" s="84">
        <f t="shared" si="112"/>
        <v>68</v>
      </c>
      <c r="C2410" s="84">
        <f t="shared" si="111"/>
        <v>61.5</v>
      </c>
      <c r="D2410" s="84">
        <v>1.5</v>
      </c>
      <c r="E2410" s="40"/>
      <c r="F2410" s="147" t="s">
        <v>1766</v>
      </c>
      <c r="H2410" s="145"/>
      <c r="I2410" s="19"/>
      <c r="J2410" s="19"/>
      <c r="K2410" s="19"/>
      <c r="L2410" s="75"/>
      <c r="M2410" s="103"/>
      <c r="N2410" s="89"/>
    </row>
    <row r="2411" spans="1:14" s="29" customFormat="1">
      <c r="A2411" s="25" t="s">
        <v>6672</v>
      </c>
      <c r="B2411" s="84">
        <f t="shared" si="112"/>
        <v>55</v>
      </c>
      <c r="C2411" s="84">
        <f t="shared" si="111"/>
        <v>49.199999999999996</v>
      </c>
      <c r="D2411" s="84">
        <v>1.2</v>
      </c>
      <c r="E2411" s="40"/>
      <c r="F2411" s="147"/>
      <c r="G2411" s="29" t="s">
        <v>5987</v>
      </c>
      <c r="H2411" s="217">
        <v>44449</v>
      </c>
      <c r="I2411" s="19">
        <v>2</v>
      </c>
      <c r="J2411" s="19" t="s">
        <v>782</v>
      </c>
      <c r="K2411" s="19"/>
      <c r="L2411" s="75"/>
      <c r="M2411" s="103"/>
      <c r="N2411" s="89"/>
    </row>
    <row r="2412" spans="1:14" s="29" customFormat="1">
      <c r="A2412" s="25" t="s">
        <v>7366</v>
      </c>
      <c r="B2412" s="84">
        <f t="shared" si="112"/>
        <v>64</v>
      </c>
      <c r="C2412" s="84">
        <f t="shared" si="111"/>
        <v>57.4</v>
      </c>
      <c r="D2412" s="84">
        <v>1.4</v>
      </c>
      <c r="E2412" s="40"/>
      <c r="F2412" s="147"/>
      <c r="G2412" s="29" t="s">
        <v>782</v>
      </c>
      <c r="H2412" s="217"/>
      <c r="I2412" s="19"/>
      <c r="J2412" s="19"/>
      <c r="K2412" s="19"/>
      <c r="L2412" s="75"/>
      <c r="M2412" s="103"/>
      <c r="N2412" s="89"/>
    </row>
    <row r="2413" spans="1:14" s="29" customFormat="1">
      <c r="A2413" s="25" t="s">
        <v>7426</v>
      </c>
      <c r="B2413" s="84">
        <f t="shared" si="112"/>
        <v>86</v>
      </c>
      <c r="C2413" s="84">
        <f t="shared" si="111"/>
        <v>77.899999999999991</v>
      </c>
      <c r="D2413" s="84">
        <v>1.9</v>
      </c>
      <c r="E2413" s="40"/>
      <c r="F2413" s="147"/>
      <c r="G2413" s="29" t="s">
        <v>782</v>
      </c>
      <c r="H2413" s="217"/>
      <c r="I2413" s="19"/>
      <c r="J2413" s="19"/>
      <c r="K2413" s="19"/>
      <c r="L2413" s="75"/>
      <c r="M2413" s="103"/>
      <c r="N2413" s="89"/>
    </row>
    <row r="2414" spans="1:14" s="29" customFormat="1">
      <c r="A2414" s="25" t="s">
        <v>6824</v>
      </c>
      <c r="B2414" s="84">
        <f t="shared" si="112"/>
        <v>113</v>
      </c>
      <c r="C2414" s="84">
        <f t="shared" si="111"/>
        <v>102.5</v>
      </c>
      <c r="D2414" s="84">
        <v>2.5</v>
      </c>
      <c r="E2414" s="40"/>
      <c r="F2414" s="147"/>
      <c r="G2414" s="29" t="s">
        <v>5987</v>
      </c>
      <c r="H2414" s="217">
        <v>44494</v>
      </c>
      <c r="I2414" s="19">
        <v>2</v>
      </c>
      <c r="J2414" s="19" t="s">
        <v>782</v>
      </c>
      <c r="K2414" s="19"/>
      <c r="L2414" s="75"/>
      <c r="M2414" s="103"/>
      <c r="N2414" s="89"/>
    </row>
    <row r="2415" spans="1:14" s="29" customFormat="1">
      <c r="A2415" s="25" t="s">
        <v>5986</v>
      </c>
      <c r="B2415" s="84">
        <f t="shared" si="112"/>
        <v>136</v>
      </c>
      <c r="C2415" s="84">
        <f t="shared" si="111"/>
        <v>123</v>
      </c>
      <c r="D2415" s="84">
        <v>3</v>
      </c>
      <c r="E2415" s="40"/>
      <c r="F2415" s="147" t="s">
        <v>5927</v>
      </c>
      <c r="G2415" s="29" t="s">
        <v>5987</v>
      </c>
      <c r="H2415" s="217">
        <v>44205</v>
      </c>
      <c r="I2415" s="19">
        <v>2</v>
      </c>
      <c r="J2415" s="19"/>
      <c r="K2415" s="19"/>
      <c r="L2415" s="75"/>
      <c r="M2415" s="103"/>
      <c r="N2415" s="89"/>
    </row>
    <row r="2416" spans="1:14" s="29" customFormat="1">
      <c r="A2416" s="25" t="s">
        <v>7310</v>
      </c>
      <c r="B2416" s="84">
        <f t="shared" si="112"/>
        <v>91</v>
      </c>
      <c r="C2416" s="84">
        <f t="shared" si="111"/>
        <v>82</v>
      </c>
      <c r="D2416" s="84">
        <v>2</v>
      </c>
      <c r="E2416" s="40"/>
      <c r="F2416" s="147"/>
      <c r="G2416" s="29" t="s">
        <v>782</v>
      </c>
      <c r="H2416" s="217"/>
      <c r="I2416" s="19"/>
      <c r="J2416" s="19"/>
      <c r="K2416" s="19"/>
      <c r="L2416" s="75"/>
      <c r="M2416" s="103"/>
      <c r="N2416" s="89"/>
    </row>
    <row r="2417" spans="1:14" s="29" customFormat="1">
      <c r="A2417" s="25" t="s">
        <v>4642</v>
      </c>
      <c r="B2417" s="84">
        <f t="shared" si="112"/>
        <v>68</v>
      </c>
      <c r="C2417" s="84">
        <f t="shared" si="111"/>
        <v>61.5</v>
      </c>
      <c r="D2417" s="84">
        <v>1.5</v>
      </c>
      <c r="E2417" s="40"/>
      <c r="F2417" s="147" t="s">
        <v>4643</v>
      </c>
      <c r="H2417" s="145"/>
      <c r="I2417" s="19"/>
      <c r="J2417" s="19"/>
      <c r="K2417" s="19"/>
      <c r="L2417" s="75"/>
      <c r="M2417" s="103"/>
      <c r="N2417" s="89"/>
    </row>
    <row r="2418" spans="1:14" s="29" customFormat="1">
      <c r="A2418" s="25" t="s">
        <v>4221</v>
      </c>
      <c r="B2418" s="84">
        <f t="shared" si="112"/>
        <v>91</v>
      </c>
      <c r="C2418" s="84">
        <f t="shared" si="111"/>
        <v>82</v>
      </c>
      <c r="D2418" s="84">
        <v>2</v>
      </c>
      <c r="E2418" s="40"/>
      <c r="F2418" s="147" t="s">
        <v>1838</v>
      </c>
      <c r="H2418" s="145"/>
      <c r="I2418" s="19"/>
      <c r="J2418" s="19"/>
      <c r="K2418" s="19"/>
      <c r="L2418" s="75"/>
      <c r="M2418" s="103"/>
      <c r="N2418" s="89"/>
    </row>
    <row r="2419" spans="1:14" s="29" customFormat="1">
      <c r="A2419" s="25" t="s">
        <v>4535</v>
      </c>
      <c r="B2419" s="84">
        <f t="shared" si="112"/>
        <v>82</v>
      </c>
      <c r="C2419" s="84">
        <f t="shared" si="111"/>
        <v>73.8</v>
      </c>
      <c r="D2419" s="84">
        <v>1.8</v>
      </c>
      <c r="E2419" s="40"/>
      <c r="F2419" s="147">
        <v>730</v>
      </c>
      <c r="H2419" s="145"/>
      <c r="I2419" s="19"/>
      <c r="J2419" s="19"/>
      <c r="K2419" s="19"/>
      <c r="L2419" s="75"/>
      <c r="M2419" s="103"/>
      <c r="N2419" s="89"/>
    </row>
    <row r="2420" spans="1:14" s="29" customFormat="1">
      <c r="A2420" s="25" t="s">
        <v>4536</v>
      </c>
      <c r="B2420" s="84">
        <f t="shared" si="112"/>
        <v>55</v>
      </c>
      <c r="C2420" s="84">
        <f t="shared" si="111"/>
        <v>49.199999999999996</v>
      </c>
      <c r="D2420" s="84">
        <v>1.2</v>
      </c>
      <c r="E2420" s="40"/>
      <c r="F2420" s="147"/>
      <c r="H2420" s="145"/>
      <c r="I2420" s="19">
        <v>10</v>
      </c>
      <c r="J2420" s="19"/>
      <c r="K2420" s="19"/>
      <c r="L2420" s="75"/>
      <c r="M2420" s="103"/>
      <c r="N2420" s="89"/>
    </row>
    <row r="2421" spans="1:14" s="29" customFormat="1">
      <c r="A2421" s="25" t="s">
        <v>4466</v>
      </c>
      <c r="B2421" s="84">
        <f t="shared" ref="B2421:B2459" si="113">ROUNDUP(C2421*1.1,0)</f>
        <v>64</v>
      </c>
      <c r="C2421" s="84">
        <f t="shared" si="111"/>
        <v>57.4</v>
      </c>
      <c r="D2421" s="84">
        <v>1.4</v>
      </c>
      <c r="E2421" s="40"/>
      <c r="F2421" s="147" t="s">
        <v>3477</v>
      </c>
      <c r="G2421" s="29" t="s">
        <v>5987</v>
      </c>
      <c r="H2421" s="217">
        <v>44224</v>
      </c>
      <c r="I2421" s="19">
        <v>3</v>
      </c>
      <c r="J2421" s="19"/>
      <c r="K2421" s="19"/>
      <c r="L2421" s="75"/>
      <c r="M2421" s="103"/>
      <c r="N2421" s="89"/>
    </row>
    <row r="2422" spans="1:14" s="29" customFormat="1">
      <c r="A2422" s="25" t="s">
        <v>4644</v>
      </c>
      <c r="B2422" s="84">
        <f t="shared" si="113"/>
        <v>64</v>
      </c>
      <c r="C2422" s="84">
        <f t="shared" si="111"/>
        <v>57.4</v>
      </c>
      <c r="D2422" s="84">
        <v>1.4</v>
      </c>
      <c r="E2422" s="40"/>
      <c r="F2422" s="147" t="s">
        <v>4772</v>
      </c>
      <c r="H2422" s="145"/>
      <c r="I2422" s="19"/>
      <c r="J2422" s="19"/>
      <c r="K2422" s="19"/>
      <c r="L2422" s="75"/>
      <c r="M2422" s="103"/>
      <c r="N2422" s="89"/>
    </row>
    <row r="2423" spans="1:14" s="29" customFormat="1">
      <c r="A2423" s="25" t="s">
        <v>4915</v>
      </c>
      <c r="B2423" s="84">
        <f t="shared" si="113"/>
        <v>82</v>
      </c>
      <c r="C2423" s="84">
        <f t="shared" si="111"/>
        <v>73.8</v>
      </c>
      <c r="D2423" s="84">
        <v>1.8</v>
      </c>
      <c r="E2423" s="40"/>
      <c r="F2423" s="147" t="s">
        <v>4914</v>
      </c>
      <c r="G2423" s="29" t="s">
        <v>5987</v>
      </c>
      <c r="H2423" s="217">
        <v>44636</v>
      </c>
      <c r="I2423" s="19">
        <v>0</v>
      </c>
      <c r="J2423" s="19"/>
      <c r="K2423" s="19"/>
      <c r="L2423" s="75"/>
      <c r="M2423" s="103"/>
      <c r="N2423" s="89"/>
    </row>
    <row r="2424" spans="1:14" s="29" customFormat="1">
      <c r="A2424" s="25" t="s">
        <v>7318</v>
      </c>
      <c r="B2424" s="84">
        <f t="shared" si="113"/>
        <v>91</v>
      </c>
      <c r="C2424" s="84">
        <f t="shared" si="111"/>
        <v>82</v>
      </c>
      <c r="D2424" s="84">
        <v>2</v>
      </c>
      <c r="E2424" s="40"/>
      <c r="F2424" s="147" t="s">
        <v>5142</v>
      </c>
      <c r="G2424" s="29" t="s">
        <v>782</v>
      </c>
      <c r="H2424" s="217">
        <v>43986</v>
      </c>
      <c r="I2424" s="19"/>
      <c r="J2424" s="19"/>
      <c r="K2424" s="19"/>
      <c r="L2424" s="75"/>
      <c r="M2424" s="103"/>
      <c r="N2424" s="89"/>
    </row>
    <row r="2425" spans="1:14" s="29" customFormat="1">
      <c r="A2425" s="25" t="s">
        <v>3994</v>
      </c>
      <c r="B2425" s="84">
        <f t="shared" si="113"/>
        <v>12</v>
      </c>
      <c r="C2425" s="84">
        <f t="shared" si="111"/>
        <v>10.25</v>
      </c>
      <c r="D2425" s="84">
        <v>0.25</v>
      </c>
      <c r="E2425" s="40"/>
      <c r="F2425" s="192">
        <v>43952</v>
      </c>
      <c r="H2425" s="145"/>
      <c r="I2425" s="19"/>
      <c r="J2425" s="19"/>
      <c r="K2425" s="19"/>
      <c r="L2425" s="75"/>
      <c r="M2425" s="103"/>
      <c r="N2425" s="89"/>
    </row>
    <row r="2426" spans="1:14" s="29" customFormat="1">
      <c r="A2426" s="25" t="s">
        <v>4588</v>
      </c>
      <c r="B2426" s="84">
        <f t="shared" si="113"/>
        <v>14</v>
      </c>
      <c r="C2426" s="84">
        <f t="shared" si="111"/>
        <v>12.299999999999999</v>
      </c>
      <c r="D2426" s="84">
        <v>0.3</v>
      </c>
      <c r="E2426" s="40"/>
      <c r="F2426" s="192" t="s">
        <v>4589</v>
      </c>
      <c r="H2426" s="145"/>
      <c r="I2426" s="19"/>
      <c r="J2426" s="19"/>
      <c r="K2426" s="19"/>
      <c r="L2426" s="75"/>
      <c r="M2426" s="103"/>
      <c r="N2426" s="89"/>
    </row>
    <row r="2427" spans="1:14" s="29" customFormat="1">
      <c r="A2427" s="25" t="s">
        <v>1554</v>
      </c>
      <c r="B2427" s="84">
        <f t="shared" si="113"/>
        <v>113</v>
      </c>
      <c r="C2427" s="84">
        <f t="shared" si="111"/>
        <v>102.5</v>
      </c>
      <c r="D2427" s="84">
        <v>2.5</v>
      </c>
      <c r="E2427" s="40"/>
      <c r="F2427" s="147" t="s">
        <v>3933</v>
      </c>
      <c r="H2427" s="145"/>
      <c r="I2427" s="19"/>
      <c r="J2427" s="19"/>
      <c r="K2427" s="19"/>
      <c r="L2427" s="75"/>
      <c r="M2427" s="103"/>
      <c r="N2427" s="89"/>
    </row>
    <row r="2428" spans="1:14" s="29" customFormat="1">
      <c r="A2428" s="25" t="s">
        <v>1979</v>
      </c>
      <c r="B2428" s="84">
        <f t="shared" si="113"/>
        <v>68</v>
      </c>
      <c r="C2428" s="84">
        <f t="shared" si="111"/>
        <v>61.5</v>
      </c>
      <c r="D2428" s="84">
        <v>1.5</v>
      </c>
      <c r="E2428" s="40"/>
      <c r="F2428" s="147">
        <v>1045</v>
      </c>
      <c r="H2428" s="145"/>
      <c r="I2428" s="19"/>
      <c r="J2428" s="19"/>
      <c r="K2428" s="19"/>
      <c r="L2428" s="75"/>
      <c r="M2428" s="103"/>
      <c r="N2428" s="89"/>
    </row>
    <row r="2429" spans="1:14" s="29" customFormat="1">
      <c r="A2429" s="25" t="s">
        <v>1192</v>
      </c>
      <c r="B2429" s="84">
        <f t="shared" si="113"/>
        <v>85</v>
      </c>
      <c r="C2429" s="84">
        <f t="shared" si="111"/>
        <v>77.08</v>
      </c>
      <c r="D2429" s="84">
        <v>1.88</v>
      </c>
      <c r="E2429" s="40"/>
      <c r="F2429" s="147">
        <v>948</v>
      </c>
      <c r="H2429" s="145"/>
      <c r="I2429" s="19"/>
      <c r="J2429" s="19"/>
      <c r="K2429" s="19"/>
      <c r="L2429" s="75"/>
      <c r="M2429" s="103"/>
      <c r="N2429" s="89"/>
    </row>
    <row r="2430" spans="1:14" s="29" customFormat="1">
      <c r="A2430" s="55" t="s">
        <v>881</v>
      </c>
      <c r="B2430" s="84">
        <f t="shared" si="113"/>
        <v>68</v>
      </c>
      <c r="C2430" s="84">
        <f t="shared" si="111"/>
        <v>61.5</v>
      </c>
      <c r="D2430" s="84">
        <v>1.5</v>
      </c>
      <c r="E2430" s="40"/>
      <c r="F2430" s="147" t="s">
        <v>4807</v>
      </c>
      <c r="H2430" s="145"/>
      <c r="I2430" s="19"/>
      <c r="J2430" s="19"/>
      <c r="K2430" s="19"/>
      <c r="L2430" s="75"/>
      <c r="M2430" s="103"/>
      <c r="N2430" s="89"/>
    </row>
    <row r="2431" spans="1:14" s="29" customFormat="1">
      <c r="A2431" s="25" t="s">
        <v>707</v>
      </c>
      <c r="B2431" s="84">
        <f t="shared" si="113"/>
        <v>64</v>
      </c>
      <c r="C2431" s="84">
        <f t="shared" si="111"/>
        <v>57.4</v>
      </c>
      <c r="D2431" s="84">
        <v>1.4</v>
      </c>
      <c r="E2431" s="40"/>
      <c r="F2431" s="147" t="s">
        <v>5527</v>
      </c>
      <c r="H2431" s="217">
        <v>44081</v>
      </c>
      <c r="I2431" s="19"/>
      <c r="J2431" s="19"/>
      <c r="K2431" s="19"/>
      <c r="L2431" s="75"/>
      <c r="M2431" s="103"/>
      <c r="N2431" s="89"/>
    </row>
    <row r="2432" spans="1:14" s="29" customFormat="1">
      <c r="A2432" s="25" t="s">
        <v>5895</v>
      </c>
      <c r="B2432" s="84">
        <f t="shared" si="113"/>
        <v>109</v>
      </c>
      <c r="C2432" s="84">
        <f t="shared" si="111"/>
        <v>98.399999999999991</v>
      </c>
      <c r="D2432" s="84">
        <v>2.4</v>
      </c>
      <c r="E2432" s="40"/>
      <c r="F2432" s="147" t="s">
        <v>5896</v>
      </c>
      <c r="G2432" s="29" t="s">
        <v>5756</v>
      </c>
      <c r="H2432" s="217">
        <v>44180</v>
      </c>
      <c r="I2432" s="19"/>
      <c r="J2432" s="19"/>
      <c r="K2432" s="19"/>
      <c r="L2432" s="75"/>
      <c r="M2432" s="103"/>
      <c r="N2432" s="89"/>
    </row>
    <row r="2433" spans="1:14" s="29" customFormat="1">
      <c r="A2433" s="25" t="s">
        <v>1229</v>
      </c>
      <c r="B2433" s="84">
        <f t="shared" si="113"/>
        <v>118</v>
      </c>
      <c r="C2433" s="84">
        <f t="shared" si="111"/>
        <v>106.60000000000001</v>
      </c>
      <c r="D2433" s="84">
        <v>2.6</v>
      </c>
      <c r="E2433" s="40"/>
      <c r="F2433" s="147">
        <v>1423</v>
      </c>
      <c r="G2433" s="29" t="s">
        <v>5756</v>
      </c>
      <c r="H2433" s="217">
        <v>44801</v>
      </c>
      <c r="I2433" s="19">
        <v>5</v>
      </c>
      <c r="J2433" s="19"/>
      <c r="K2433" s="19"/>
      <c r="L2433" s="75"/>
      <c r="M2433" s="103"/>
      <c r="N2433" s="89"/>
    </row>
    <row r="2434" spans="1:14" s="29" customFormat="1">
      <c r="A2434" s="25" t="s">
        <v>1743</v>
      </c>
      <c r="B2434" s="84">
        <f t="shared" si="113"/>
        <v>91</v>
      </c>
      <c r="C2434" s="84">
        <f t="shared" si="111"/>
        <v>82</v>
      </c>
      <c r="D2434" s="84">
        <v>2</v>
      </c>
      <c r="E2434" s="40"/>
      <c r="F2434" s="147">
        <v>519</v>
      </c>
      <c r="H2434" s="145"/>
      <c r="I2434" s="19"/>
      <c r="J2434" s="19"/>
      <c r="K2434" s="19"/>
      <c r="L2434" s="75"/>
      <c r="M2434" s="103"/>
      <c r="N2434" s="89"/>
    </row>
    <row r="2435" spans="1:14" s="29" customFormat="1">
      <c r="A2435" s="25" t="s">
        <v>2724</v>
      </c>
      <c r="B2435" s="84">
        <f t="shared" si="113"/>
        <v>109</v>
      </c>
      <c r="C2435" s="84">
        <f t="shared" si="111"/>
        <v>98.399999999999991</v>
      </c>
      <c r="D2435" s="84">
        <v>2.4</v>
      </c>
      <c r="E2435" s="40"/>
      <c r="F2435" s="147" t="s">
        <v>2723</v>
      </c>
      <c r="H2435" s="145"/>
      <c r="I2435" s="19"/>
      <c r="J2435" s="19"/>
      <c r="K2435" s="19"/>
      <c r="L2435" s="75"/>
      <c r="M2435" s="103"/>
      <c r="N2435" s="89"/>
    </row>
    <row r="2436" spans="1:14" s="29" customFormat="1">
      <c r="A2436" s="25" t="s">
        <v>5648</v>
      </c>
      <c r="B2436" s="84">
        <f t="shared" si="113"/>
        <v>91</v>
      </c>
      <c r="C2436" s="84">
        <f t="shared" si="111"/>
        <v>82</v>
      </c>
      <c r="D2436" s="84">
        <v>2</v>
      </c>
      <c r="E2436" s="40"/>
      <c r="F2436" s="147" t="s">
        <v>5649</v>
      </c>
      <c r="H2436" s="217">
        <v>44108</v>
      </c>
      <c r="I2436" s="19"/>
      <c r="J2436" s="19"/>
      <c r="K2436" s="19"/>
      <c r="L2436" s="75"/>
      <c r="M2436" s="103"/>
      <c r="N2436" s="89"/>
    </row>
    <row r="2437" spans="1:14" s="29" customFormat="1">
      <c r="A2437" s="25" t="s">
        <v>6590</v>
      </c>
      <c r="B2437" s="84">
        <f t="shared" si="113"/>
        <v>91</v>
      </c>
      <c r="C2437" s="84">
        <f t="shared" si="111"/>
        <v>82</v>
      </c>
      <c r="D2437" s="84">
        <v>2</v>
      </c>
      <c r="E2437" s="40"/>
      <c r="F2437" s="147"/>
      <c r="G2437" s="29" t="s">
        <v>5756</v>
      </c>
      <c r="H2437" s="217">
        <v>44108</v>
      </c>
      <c r="I2437" s="19">
        <v>10</v>
      </c>
      <c r="J2437" s="19"/>
      <c r="K2437" s="19"/>
      <c r="L2437" s="75"/>
      <c r="M2437" s="103"/>
      <c r="N2437" s="89"/>
    </row>
    <row r="2438" spans="1:14" s="29" customFormat="1">
      <c r="A2438" s="25" t="s">
        <v>5655</v>
      </c>
      <c r="B2438" s="84">
        <f t="shared" si="113"/>
        <v>91</v>
      </c>
      <c r="C2438" s="84">
        <f t="shared" si="111"/>
        <v>82</v>
      </c>
      <c r="D2438" s="84">
        <v>2</v>
      </c>
      <c r="E2438" s="40"/>
      <c r="F2438" s="147" t="s">
        <v>5657</v>
      </c>
      <c r="H2438" s="217">
        <v>44108</v>
      </c>
      <c r="I2438" s="19"/>
      <c r="J2438" s="19"/>
      <c r="K2438" s="19"/>
      <c r="L2438" s="75"/>
      <c r="M2438" s="103"/>
      <c r="N2438" s="89"/>
    </row>
    <row r="2439" spans="1:14" s="29" customFormat="1">
      <c r="A2439" s="25" t="s">
        <v>5656</v>
      </c>
      <c r="B2439" s="84">
        <f t="shared" si="113"/>
        <v>91</v>
      </c>
      <c r="C2439" s="84">
        <f t="shared" si="111"/>
        <v>82</v>
      </c>
      <c r="D2439" s="84">
        <v>2</v>
      </c>
      <c r="E2439" s="40"/>
      <c r="F2439" s="147" t="s">
        <v>5658</v>
      </c>
      <c r="H2439" s="217">
        <v>44108</v>
      </c>
      <c r="I2439" s="19"/>
      <c r="J2439" s="19"/>
      <c r="K2439" s="19"/>
      <c r="L2439" s="75"/>
      <c r="M2439" s="103"/>
      <c r="N2439" s="89"/>
    </row>
    <row r="2440" spans="1:14" s="29" customFormat="1">
      <c r="A2440" s="25" t="s">
        <v>2527</v>
      </c>
      <c r="B2440" s="84">
        <f t="shared" si="113"/>
        <v>91</v>
      </c>
      <c r="C2440" s="84">
        <f t="shared" si="111"/>
        <v>82</v>
      </c>
      <c r="D2440" s="84">
        <v>2</v>
      </c>
      <c r="E2440" s="40"/>
      <c r="F2440" s="147" t="s">
        <v>1354</v>
      </c>
      <c r="H2440" s="145"/>
      <c r="I2440" s="19"/>
      <c r="J2440" s="19"/>
      <c r="K2440" s="19"/>
      <c r="L2440" s="75"/>
      <c r="M2440" s="103"/>
      <c r="N2440" s="89"/>
    </row>
    <row r="2441" spans="1:14" s="29" customFormat="1">
      <c r="A2441" s="25" t="s">
        <v>6855</v>
      </c>
      <c r="B2441" s="84">
        <f t="shared" si="113"/>
        <v>64</v>
      </c>
      <c r="C2441" s="84">
        <f t="shared" si="111"/>
        <v>57.4</v>
      </c>
      <c r="D2441" s="84">
        <v>1.4</v>
      </c>
      <c r="E2441" s="40"/>
      <c r="F2441" s="147" t="s">
        <v>2269</v>
      </c>
      <c r="G2441" s="29" t="s">
        <v>5756</v>
      </c>
      <c r="H2441" s="217">
        <v>44502</v>
      </c>
      <c r="I2441" s="19">
        <v>13</v>
      </c>
      <c r="J2441" s="19"/>
      <c r="K2441" s="19"/>
      <c r="L2441" s="75"/>
      <c r="M2441" s="103"/>
      <c r="N2441" s="89"/>
    </row>
    <row r="2442" spans="1:14" s="29" customFormat="1">
      <c r="A2442" s="25" t="s">
        <v>1473</v>
      </c>
      <c r="B2442" s="84">
        <f t="shared" si="113"/>
        <v>136</v>
      </c>
      <c r="C2442" s="84">
        <f t="shared" si="111"/>
        <v>123</v>
      </c>
      <c r="D2442" s="84">
        <v>3</v>
      </c>
      <c r="E2442" s="40"/>
      <c r="F2442" s="147" t="s">
        <v>1472</v>
      </c>
      <c r="H2442" s="145"/>
      <c r="I2442" s="19"/>
      <c r="J2442" s="19"/>
      <c r="K2442" s="19"/>
      <c r="L2442" s="75"/>
      <c r="M2442" s="103"/>
      <c r="N2442" s="89"/>
    </row>
    <row r="2443" spans="1:14" s="29" customFormat="1">
      <c r="A2443" s="25" t="s">
        <v>1478</v>
      </c>
      <c r="B2443" s="84">
        <f t="shared" si="113"/>
        <v>77</v>
      </c>
      <c r="C2443" s="84">
        <f t="shared" si="111"/>
        <v>69.7</v>
      </c>
      <c r="D2443" s="84">
        <v>1.7</v>
      </c>
      <c r="E2443" s="40"/>
      <c r="F2443" s="147" t="s">
        <v>1472</v>
      </c>
      <c r="H2443" s="145"/>
      <c r="I2443" s="19"/>
      <c r="J2443" s="19"/>
      <c r="K2443" s="19"/>
      <c r="L2443" s="75"/>
      <c r="M2443" s="103"/>
      <c r="N2443" s="89"/>
    </row>
    <row r="2444" spans="1:14" s="29" customFormat="1">
      <c r="A2444" s="25" t="s">
        <v>1519</v>
      </c>
      <c r="B2444" s="84">
        <f t="shared" si="113"/>
        <v>167</v>
      </c>
      <c r="C2444" s="84">
        <f t="shared" si="111"/>
        <v>151.70000000000002</v>
      </c>
      <c r="D2444" s="84">
        <v>3.7</v>
      </c>
      <c r="E2444" s="40"/>
      <c r="F2444" s="147">
        <v>1850</v>
      </c>
      <c r="H2444" s="145"/>
      <c r="I2444" s="19"/>
      <c r="J2444" s="19"/>
      <c r="K2444" s="19"/>
      <c r="L2444" s="75"/>
      <c r="M2444" s="103"/>
      <c r="N2444" s="89"/>
    </row>
    <row r="2445" spans="1:14" s="29" customFormat="1">
      <c r="A2445" s="55" t="s">
        <v>405</v>
      </c>
      <c r="B2445" s="84">
        <f t="shared" si="113"/>
        <v>91</v>
      </c>
      <c r="C2445" s="84">
        <f t="shared" si="111"/>
        <v>82</v>
      </c>
      <c r="D2445" s="84">
        <v>2</v>
      </c>
      <c r="E2445" s="40"/>
      <c r="F2445" s="147"/>
      <c r="H2445" s="145"/>
      <c r="I2445" s="19"/>
      <c r="J2445" s="19"/>
      <c r="K2445" s="19"/>
      <c r="L2445" s="75"/>
      <c r="M2445" s="103"/>
      <c r="N2445" s="89"/>
    </row>
    <row r="2446" spans="1:14" s="29" customFormat="1">
      <c r="A2446" s="25" t="s">
        <v>7064</v>
      </c>
      <c r="B2446" s="84">
        <f t="shared" si="113"/>
        <v>68</v>
      </c>
      <c r="C2446" s="84">
        <f t="shared" si="111"/>
        <v>61.5</v>
      </c>
      <c r="D2446" s="84">
        <v>1.5</v>
      </c>
      <c r="E2446" s="40"/>
      <c r="F2446" s="147"/>
      <c r="G2446" s="29" t="s">
        <v>5756</v>
      </c>
      <c r="H2446" s="145"/>
      <c r="I2446" s="19">
        <v>10</v>
      </c>
      <c r="J2446" s="19"/>
      <c r="K2446" s="19"/>
      <c r="L2446" s="75"/>
      <c r="M2446" s="103"/>
      <c r="N2446" s="89"/>
    </row>
    <row r="2447" spans="1:14" s="29" customFormat="1">
      <c r="A2447" s="25" t="s">
        <v>1403</v>
      </c>
      <c r="B2447" s="84">
        <f t="shared" si="113"/>
        <v>91</v>
      </c>
      <c r="C2447" s="84">
        <f t="shared" si="111"/>
        <v>82</v>
      </c>
      <c r="D2447" s="84">
        <v>2</v>
      </c>
      <c r="E2447" s="40"/>
      <c r="F2447" s="147">
        <v>806</v>
      </c>
      <c r="H2447" s="145"/>
      <c r="I2447" s="19"/>
      <c r="J2447" s="19"/>
      <c r="K2447" s="19"/>
      <c r="L2447" s="75"/>
      <c r="M2447" s="103"/>
      <c r="N2447" s="89"/>
    </row>
    <row r="2448" spans="1:14" s="29" customFormat="1">
      <c r="A2448" s="25" t="s">
        <v>1409</v>
      </c>
      <c r="B2448" s="84">
        <f t="shared" si="113"/>
        <v>91</v>
      </c>
      <c r="C2448" s="84">
        <f t="shared" si="111"/>
        <v>82</v>
      </c>
      <c r="D2448" s="84">
        <v>2</v>
      </c>
      <c r="E2448" s="40"/>
      <c r="F2448" s="147">
        <v>810</v>
      </c>
      <c r="H2448" s="145"/>
      <c r="I2448" s="19"/>
      <c r="J2448" s="19"/>
      <c r="K2448" s="19"/>
      <c r="L2448" s="75"/>
      <c r="M2448" s="103"/>
      <c r="N2448" s="89"/>
    </row>
    <row r="2449" spans="1:14" s="29" customFormat="1">
      <c r="A2449" s="55" t="s">
        <v>668</v>
      </c>
      <c r="B2449" s="84">
        <f t="shared" si="113"/>
        <v>77</v>
      </c>
      <c r="C2449" s="84">
        <f t="shared" si="111"/>
        <v>69.7</v>
      </c>
      <c r="D2449" s="84">
        <v>1.7</v>
      </c>
      <c r="E2449" s="40"/>
      <c r="F2449" s="147">
        <v>0</v>
      </c>
      <c r="H2449" s="145"/>
      <c r="I2449" s="19"/>
      <c r="J2449" s="19"/>
      <c r="K2449" s="19"/>
      <c r="L2449" s="75"/>
      <c r="M2449" s="103"/>
      <c r="N2449" s="89"/>
    </row>
    <row r="2450" spans="1:14" s="29" customFormat="1">
      <c r="A2450" s="25" t="s">
        <v>4690</v>
      </c>
      <c r="B2450" s="84">
        <f t="shared" si="113"/>
        <v>64</v>
      </c>
      <c r="C2450" s="84">
        <f t="shared" si="111"/>
        <v>57.4</v>
      </c>
      <c r="D2450" s="84">
        <v>1.4</v>
      </c>
      <c r="E2450" s="40"/>
      <c r="F2450" s="147" t="s">
        <v>3896</v>
      </c>
      <c r="H2450" s="217"/>
      <c r="I2450" s="19"/>
      <c r="J2450" s="19"/>
      <c r="K2450" s="19"/>
      <c r="L2450" s="75"/>
      <c r="M2450" s="103"/>
      <c r="N2450" s="89"/>
    </row>
    <row r="2451" spans="1:14" s="29" customFormat="1">
      <c r="A2451" s="25" t="s">
        <v>5171</v>
      </c>
      <c r="B2451" s="84">
        <f t="shared" si="113"/>
        <v>73</v>
      </c>
      <c r="C2451" s="84">
        <f t="shared" si="111"/>
        <v>65.600000000000009</v>
      </c>
      <c r="D2451" s="84">
        <v>1.6</v>
      </c>
      <c r="E2451" s="40"/>
      <c r="F2451" s="147" t="s">
        <v>5172</v>
      </c>
      <c r="G2451" s="29" t="s">
        <v>5756</v>
      </c>
      <c r="H2451" s="217"/>
      <c r="I2451" s="19">
        <v>10</v>
      </c>
      <c r="J2451" s="19"/>
      <c r="K2451" s="19"/>
      <c r="L2451" s="75"/>
      <c r="M2451" s="103"/>
      <c r="N2451" s="89"/>
    </row>
    <row r="2452" spans="1:14" s="29" customFormat="1">
      <c r="A2452" s="25" t="s">
        <v>3400</v>
      </c>
      <c r="B2452" s="84">
        <f t="shared" si="113"/>
        <v>68</v>
      </c>
      <c r="C2452" s="84">
        <f t="shared" si="111"/>
        <v>61.5</v>
      </c>
      <c r="D2452" s="84">
        <v>1.5</v>
      </c>
      <c r="E2452" s="40"/>
      <c r="F2452" s="147" t="s">
        <v>4935</v>
      </c>
      <c r="G2452" s="29" t="s">
        <v>5756</v>
      </c>
      <c r="H2452" s="217">
        <v>44568</v>
      </c>
      <c r="I2452" s="19">
        <v>20</v>
      </c>
      <c r="J2452" s="19"/>
      <c r="K2452" s="19"/>
      <c r="L2452" s="75"/>
      <c r="M2452" s="103"/>
      <c r="N2452" s="89"/>
    </row>
    <row r="2453" spans="1:14" s="29" customFormat="1">
      <c r="A2453" s="25" t="s">
        <v>5069</v>
      </c>
      <c r="B2453" s="84">
        <f t="shared" si="113"/>
        <v>73</v>
      </c>
      <c r="C2453" s="84">
        <f t="shared" si="111"/>
        <v>65.600000000000009</v>
      </c>
      <c r="D2453" s="84">
        <v>1.6</v>
      </c>
      <c r="E2453" s="40"/>
      <c r="F2453" s="147" t="s">
        <v>5070</v>
      </c>
      <c r="G2453" s="29" t="s">
        <v>5756</v>
      </c>
      <c r="H2453" s="217">
        <v>43964</v>
      </c>
      <c r="I2453" s="19">
        <v>7</v>
      </c>
      <c r="J2453" s="19"/>
      <c r="K2453" s="19"/>
      <c r="L2453" s="75"/>
      <c r="M2453" s="103"/>
      <c r="N2453" s="89"/>
    </row>
    <row r="2454" spans="1:14" s="29" customFormat="1">
      <c r="A2454" s="25" t="s">
        <v>5985</v>
      </c>
      <c r="B2454" s="84">
        <f t="shared" si="113"/>
        <v>86</v>
      </c>
      <c r="C2454" s="84">
        <f t="shared" si="111"/>
        <v>77.899999999999991</v>
      </c>
      <c r="D2454" s="84">
        <v>1.9</v>
      </c>
      <c r="E2454" s="40"/>
      <c r="F2454" s="147" t="s">
        <v>5935</v>
      </c>
      <c r="G2454" s="29" t="s">
        <v>5756</v>
      </c>
      <c r="H2454" s="217">
        <v>44205</v>
      </c>
      <c r="I2454" s="19">
        <v>4</v>
      </c>
      <c r="J2454" s="19"/>
      <c r="K2454" s="19"/>
      <c r="L2454" s="75"/>
      <c r="M2454" s="103"/>
      <c r="N2454" s="89"/>
    </row>
    <row r="2455" spans="1:14" s="29" customFormat="1">
      <c r="A2455" s="25" t="s">
        <v>4125</v>
      </c>
      <c r="B2455" s="84">
        <f t="shared" si="113"/>
        <v>140</v>
      </c>
      <c r="C2455" s="84">
        <f t="shared" si="111"/>
        <v>127.10000000000001</v>
      </c>
      <c r="D2455" s="84">
        <v>3.1</v>
      </c>
      <c r="E2455" s="40"/>
      <c r="F2455" s="147"/>
      <c r="H2455" s="145"/>
      <c r="I2455" s="19"/>
      <c r="J2455" s="19"/>
      <c r="K2455" s="19"/>
      <c r="L2455" s="75"/>
      <c r="M2455" s="103"/>
      <c r="N2455" s="89"/>
    </row>
    <row r="2456" spans="1:14" s="29" customFormat="1">
      <c r="A2456" s="25" t="s">
        <v>3789</v>
      </c>
      <c r="B2456" s="84">
        <f t="shared" si="113"/>
        <v>181</v>
      </c>
      <c r="C2456" s="84">
        <f t="shared" si="111"/>
        <v>164</v>
      </c>
      <c r="D2456" s="84">
        <v>4</v>
      </c>
      <c r="E2456" s="40"/>
      <c r="F2456" s="213">
        <v>1</v>
      </c>
      <c r="H2456" s="217">
        <v>44212</v>
      </c>
      <c r="I2456" s="19">
        <v>1</v>
      </c>
      <c r="J2456" s="19"/>
      <c r="K2456" s="19"/>
      <c r="L2456" s="75"/>
      <c r="M2456" s="103"/>
      <c r="N2456" s="89"/>
    </row>
    <row r="2457" spans="1:14" s="29" customFormat="1">
      <c r="A2457" s="25" t="s">
        <v>3540</v>
      </c>
      <c r="B2457" s="84">
        <f t="shared" si="113"/>
        <v>181</v>
      </c>
      <c r="C2457" s="84">
        <f t="shared" si="111"/>
        <v>164</v>
      </c>
      <c r="D2457" s="84">
        <v>4</v>
      </c>
      <c r="E2457" s="40"/>
      <c r="F2457" s="147" t="s">
        <v>3541</v>
      </c>
      <c r="H2457" s="145"/>
      <c r="I2457" s="19"/>
      <c r="J2457" s="19"/>
      <c r="K2457" s="19"/>
      <c r="L2457" s="75"/>
      <c r="M2457" s="103"/>
      <c r="N2457" s="89"/>
    </row>
    <row r="2458" spans="1:14" s="29" customFormat="1">
      <c r="A2458" s="25" t="s">
        <v>1841</v>
      </c>
      <c r="B2458" s="84">
        <f t="shared" si="113"/>
        <v>95</v>
      </c>
      <c r="C2458" s="84">
        <f t="shared" si="111"/>
        <v>86.100000000000009</v>
      </c>
      <c r="D2458" s="84">
        <v>2.1</v>
      </c>
      <c r="E2458" s="40"/>
      <c r="F2458" s="147">
        <v>1035</v>
      </c>
      <c r="H2458" s="145"/>
      <c r="I2458" s="19"/>
      <c r="J2458" s="19"/>
      <c r="K2458" s="19"/>
      <c r="L2458" s="75"/>
      <c r="M2458" s="103"/>
      <c r="N2458" s="89"/>
    </row>
    <row r="2459" spans="1:14" s="29" customFormat="1">
      <c r="A2459" s="25" t="s">
        <v>6512</v>
      </c>
      <c r="B2459" s="84">
        <f t="shared" si="113"/>
        <v>68</v>
      </c>
      <c r="C2459" s="84">
        <f t="shared" si="111"/>
        <v>61.5</v>
      </c>
      <c r="D2459" s="84">
        <v>1.5</v>
      </c>
      <c r="E2459" s="40"/>
      <c r="F2459" s="147">
        <v>862</v>
      </c>
      <c r="G2459" s="29" t="s">
        <v>5756</v>
      </c>
      <c r="H2459" s="217">
        <v>44414</v>
      </c>
      <c r="I2459" s="19">
        <v>5</v>
      </c>
      <c r="J2459" s="19"/>
      <c r="K2459" s="19"/>
      <c r="L2459" s="75"/>
      <c r="M2459" s="103"/>
      <c r="N2459" s="89"/>
    </row>
    <row r="2460" spans="1:14" s="29" customFormat="1">
      <c r="A2460" s="25" t="s">
        <v>6511</v>
      </c>
      <c r="B2460" s="84">
        <f t="shared" ref="B2460:B2465" si="114">ROUNDUP(C2460*1.1,0)</f>
        <v>64</v>
      </c>
      <c r="C2460" s="84">
        <f t="shared" si="111"/>
        <v>57.4</v>
      </c>
      <c r="D2460" s="84">
        <v>1.4</v>
      </c>
      <c r="E2460" s="40"/>
      <c r="F2460" s="147">
        <v>425</v>
      </c>
      <c r="G2460" s="29" t="s">
        <v>5756</v>
      </c>
      <c r="H2460" s="217">
        <v>44376</v>
      </c>
      <c r="I2460" s="19" t="s">
        <v>6020</v>
      </c>
      <c r="J2460" s="19"/>
      <c r="K2460" s="19"/>
      <c r="L2460" s="75"/>
      <c r="M2460" s="103"/>
      <c r="N2460" s="89"/>
    </row>
    <row r="2461" spans="1:14" s="29" customFormat="1">
      <c r="A2461" s="25" t="s">
        <v>6513</v>
      </c>
      <c r="B2461" s="84">
        <f t="shared" si="114"/>
        <v>68</v>
      </c>
      <c r="C2461" s="84">
        <f t="shared" si="111"/>
        <v>61.5</v>
      </c>
      <c r="D2461" s="84">
        <v>1.5</v>
      </c>
      <c r="E2461" s="40"/>
      <c r="F2461" s="147" t="s">
        <v>4405</v>
      </c>
      <c r="H2461" s="145"/>
      <c r="I2461" s="19"/>
      <c r="J2461" s="19"/>
      <c r="K2461" s="19"/>
      <c r="L2461" s="75"/>
      <c r="M2461" s="103"/>
      <c r="N2461" s="89"/>
    </row>
    <row r="2462" spans="1:14" s="29" customFormat="1">
      <c r="A2462" s="25" t="s">
        <v>4206</v>
      </c>
      <c r="B2462" s="84">
        <f t="shared" si="114"/>
        <v>91</v>
      </c>
      <c r="C2462" s="84">
        <f t="shared" si="111"/>
        <v>82</v>
      </c>
      <c r="D2462" s="84">
        <v>2</v>
      </c>
      <c r="E2462" s="40"/>
      <c r="F2462" s="147" t="s">
        <v>4207</v>
      </c>
      <c r="H2462" s="145"/>
      <c r="I2462" s="19"/>
      <c r="J2462" s="19"/>
      <c r="K2462" s="19"/>
      <c r="L2462" s="75"/>
      <c r="M2462" s="103"/>
      <c r="N2462" s="89"/>
    </row>
    <row r="2463" spans="1:14" s="29" customFormat="1">
      <c r="A2463" s="25" t="s">
        <v>6514</v>
      </c>
      <c r="B2463" s="84">
        <f t="shared" si="114"/>
        <v>91</v>
      </c>
      <c r="C2463" s="84">
        <f t="shared" si="111"/>
        <v>82</v>
      </c>
      <c r="D2463" s="84">
        <v>2</v>
      </c>
      <c r="E2463" s="40"/>
      <c r="F2463" s="147">
        <v>975</v>
      </c>
      <c r="H2463" s="145"/>
      <c r="I2463" s="19"/>
      <c r="J2463" s="19"/>
      <c r="K2463" s="19"/>
      <c r="L2463" s="75"/>
      <c r="M2463" s="103"/>
      <c r="N2463" s="89"/>
    </row>
    <row r="2464" spans="1:14" s="29" customFormat="1">
      <c r="A2464" s="25" t="s">
        <v>3033</v>
      </c>
      <c r="B2464" s="84">
        <f t="shared" si="114"/>
        <v>158</v>
      </c>
      <c r="C2464" s="84">
        <f t="shared" si="111"/>
        <v>143.5</v>
      </c>
      <c r="D2464" s="84">
        <v>3.5</v>
      </c>
      <c r="E2464" s="40"/>
      <c r="F2464" s="147" t="s">
        <v>3034</v>
      </c>
      <c r="H2464" s="145"/>
      <c r="I2464" s="19"/>
      <c r="J2464" s="19"/>
      <c r="K2464" s="19"/>
      <c r="L2464" s="75"/>
      <c r="M2464" s="103"/>
      <c r="N2464" s="89"/>
    </row>
    <row r="2465" spans="1:14" s="29" customFormat="1">
      <c r="A2465" s="25" t="s">
        <v>5757</v>
      </c>
      <c r="B2465" s="84">
        <f t="shared" si="114"/>
        <v>172</v>
      </c>
      <c r="C2465" s="84">
        <f t="shared" si="111"/>
        <v>155.79999999999998</v>
      </c>
      <c r="D2465" s="84">
        <v>3.8</v>
      </c>
      <c r="E2465" s="17" t="s">
        <v>3574</v>
      </c>
      <c r="F2465" s="147" t="s">
        <v>5755</v>
      </c>
      <c r="G2465" s="29" t="s">
        <v>5756</v>
      </c>
      <c r="H2465" s="217">
        <v>44138</v>
      </c>
      <c r="I2465" s="19"/>
      <c r="J2465" s="19"/>
      <c r="K2465" s="19"/>
      <c r="L2465" s="75"/>
      <c r="M2465" s="103"/>
      <c r="N2465" s="89"/>
    </row>
    <row r="2466" spans="1:14" s="29" customFormat="1">
      <c r="A2466" s="25" t="s">
        <v>5178</v>
      </c>
      <c r="B2466" s="84">
        <f t="shared" ref="B2466:B2468" si="115">ROUNDUP(C2466*1.1,0)</f>
        <v>136</v>
      </c>
      <c r="C2466" s="84">
        <f t="shared" ref="C2466:C2468" si="116">$K$2*D2466</f>
        <v>123</v>
      </c>
      <c r="D2466" s="84">
        <v>3</v>
      </c>
      <c r="E2466" s="40"/>
      <c r="F2466" s="147" t="s">
        <v>2321</v>
      </c>
      <c r="H2466" s="145"/>
      <c r="I2466" s="19"/>
      <c r="J2466" s="19"/>
      <c r="K2466" s="19"/>
      <c r="L2466" s="75"/>
      <c r="M2466" s="103"/>
      <c r="N2466" s="89"/>
    </row>
    <row r="2467" spans="1:14" s="29" customFormat="1">
      <c r="A2467" s="25" t="s">
        <v>2734</v>
      </c>
      <c r="B2467" s="84">
        <f t="shared" si="115"/>
        <v>226</v>
      </c>
      <c r="C2467" s="84">
        <f t="shared" si="116"/>
        <v>205</v>
      </c>
      <c r="D2467" s="84">
        <v>5</v>
      </c>
      <c r="E2467" s="40"/>
      <c r="F2467" s="147" t="s">
        <v>2735</v>
      </c>
      <c r="H2467" s="145"/>
      <c r="I2467" s="19"/>
      <c r="J2467" s="19"/>
      <c r="K2467" s="19"/>
      <c r="L2467" s="75"/>
      <c r="M2467" s="103"/>
      <c r="N2467" s="89"/>
    </row>
    <row r="2468" spans="1:14" s="29" customFormat="1">
      <c r="A2468" s="25" t="s">
        <v>5179</v>
      </c>
      <c r="B2468" s="84">
        <f t="shared" si="115"/>
        <v>136</v>
      </c>
      <c r="C2468" s="84">
        <f t="shared" si="116"/>
        <v>123</v>
      </c>
      <c r="D2468" s="84">
        <v>3</v>
      </c>
      <c r="E2468" s="40"/>
      <c r="F2468" s="147" t="s">
        <v>5177</v>
      </c>
      <c r="H2468" s="217">
        <v>43993</v>
      </c>
      <c r="I2468" s="19"/>
      <c r="J2468" s="19"/>
      <c r="K2468" s="19"/>
      <c r="L2468" s="75"/>
      <c r="M2468" s="103"/>
      <c r="N2468" s="89"/>
    </row>
    <row r="2469" spans="1:14" s="29" customFormat="1">
      <c r="A2469" s="25" t="s">
        <v>2934</v>
      </c>
      <c r="B2469" s="84">
        <f t="shared" ref="B2469:B2507" si="117">ROUNDUP(C2469*1.1,0)</f>
        <v>158</v>
      </c>
      <c r="C2469" s="84">
        <f t="shared" si="111"/>
        <v>143.5</v>
      </c>
      <c r="D2469" s="84">
        <v>3.5</v>
      </c>
      <c r="E2469" s="30"/>
      <c r="F2469" s="147">
        <v>1880</v>
      </c>
      <c r="H2469" s="145"/>
      <c r="I2469" s="19"/>
      <c r="J2469" s="19"/>
      <c r="K2469" s="19"/>
      <c r="L2469" s="75"/>
      <c r="M2469" s="103"/>
      <c r="N2469" s="89"/>
    </row>
    <row r="2470" spans="1:14" s="29" customFormat="1">
      <c r="A2470" s="25" t="s">
        <v>1798</v>
      </c>
      <c r="B2470" s="84">
        <f t="shared" si="117"/>
        <v>136</v>
      </c>
      <c r="C2470" s="84">
        <f t="shared" si="111"/>
        <v>123</v>
      </c>
      <c r="D2470" s="84">
        <v>3</v>
      </c>
      <c r="E2470" s="17"/>
      <c r="F2470" s="147" t="s">
        <v>1799</v>
      </c>
      <c r="H2470" s="145"/>
      <c r="I2470" s="19"/>
      <c r="J2470" s="19"/>
      <c r="K2470" s="19"/>
      <c r="L2470" s="75"/>
      <c r="M2470" s="103"/>
      <c r="N2470" s="89"/>
    </row>
    <row r="2471" spans="1:14" s="29" customFormat="1">
      <c r="A2471" s="25" t="s">
        <v>3249</v>
      </c>
      <c r="B2471" s="84">
        <f t="shared" si="117"/>
        <v>86</v>
      </c>
      <c r="C2471" s="84">
        <f t="shared" si="111"/>
        <v>77.899999999999991</v>
      </c>
      <c r="D2471" s="84">
        <v>1.9</v>
      </c>
      <c r="E2471" s="17"/>
      <c r="F2471" s="147" t="s">
        <v>2569</v>
      </c>
      <c r="H2471" s="145"/>
      <c r="I2471" s="19"/>
      <c r="J2471" s="19"/>
      <c r="K2471" s="19"/>
      <c r="L2471" s="75"/>
      <c r="M2471" s="103"/>
      <c r="N2471" s="89"/>
    </row>
    <row r="2472" spans="1:14" s="29" customFormat="1">
      <c r="A2472" s="55" t="s">
        <v>406</v>
      </c>
      <c r="B2472" s="84">
        <f t="shared" si="117"/>
        <v>37</v>
      </c>
      <c r="C2472" s="84">
        <f t="shared" si="111"/>
        <v>32.800000000000004</v>
      </c>
      <c r="D2472" s="84">
        <v>0.8</v>
      </c>
      <c r="E2472" s="40"/>
      <c r="F2472" s="147"/>
      <c r="H2472" s="145"/>
      <c r="I2472" s="19"/>
      <c r="J2472" s="19"/>
      <c r="K2472" s="19"/>
      <c r="L2472" s="75"/>
      <c r="M2472" s="103"/>
      <c r="N2472" s="89"/>
    </row>
    <row r="2473" spans="1:14" s="29" customFormat="1">
      <c r="A2473" s="55" t="s">
        <v>965</v>
      </c>
      <c r="B2473" s="84">
        <f t="shared" si="117"/>
        <v>82</v>
      </c>
      <c r="C2473" s="84">
        <f t="shared" si="111"/>
        <v>73.8</v>
      </c>
      <c r="D2473" s="84">
        <v>1.8</v>
      </c>
      <c r="E2473" s="40"/>
      <c r="F2473" s="147"/>
      <c r="H2473" s="145"/>
      <c r="I2473" s="19"/>
      <c r="J2473" s="19"/>
      <c r="K2473" s="19"/>
      <c r="L2473" s="75"/>
      <c r="M2473" s="103"/>
      <c r="N2473" s="89"/>
    </row>
    <row r="2474" spans="1:14" s="29" customFormat="1">
      <c r="A2474" s="25" t="s">
        <v>5764</v>
      </c>
      <c r="B2474" s="84">
        <f t="shared" si="117"/>
        <v>42</v>
      </c>
      <c r="C2474" s="84">
        <f t="shared" si="111"/>
        <v>38.130000000000003</v>
      </c>
      <c r="D2474" s="84">
        <v>0.93</v>
      </c>
      <c r="E2474" s="40"/>
      <c r="F2474" s="147" t="s">
        <v>5765</v>
      </c>
      <c r="G2474" s="29" t="s">
        <v>5756</v>
      </c>
      <c r="H2474" s="217">
        <v>44138</v>
      </c>
      <c r="I2474" s="19"/>
      <c r="J2474" s="19"/>
      <c r="K2474" s="19"/>
      <c r="L2474" s="75"/>
      <c r="M2474" s="103"/>
      <c r="N2474" s="89"/>
    </row>
    <row r="2475" spans="1:14" s="29" customFormat="1">
      <c r="A2475" s="25" t="s">
        <v>5661</v>
      </c>
      <c r="B2475" s="84">
        <f t="shared" si="117"/>
        <v>294</v>
      </c>
      <c r="C2475" s="84">
        <f t="shared" si="111"/>
        <v>266.5</v>
      </c>
      <c r="D2475" s="83">
        <v>6.5</v>
      </c>
      <c r="E2475" s="40"/>
      <c r="F2475" s="147" t="s">
        <v>1857</v>
      </c>
      <c r="G2475" s="29" t="s">
        <v>7241</v>
      </c>
      <c r="H2475" s="217">
        <v>44655</v>
      </c>
      <c r="I2475" s="19">
        <v>2</v>
      </c>
      <c r="J2475" s="19"/>
      <c r="K2475" s="19"/>
      <c r="L2475" s="75"/>
      <c r="M2475" s="103"/>
      <c r="N2475" s="89"/>
    </row>
    <row r="2476" spans="1:14" s="29" customFormat="1">
      <c r="A2476" s="25" t="s">
        <v>5659</v>
      </c>
      <c r="B2476" s="84">
        <f t="shared" si="117"/>
        <v>249</v>
      </c>
      <c r="C2476" s="84">
        <f t="shared" si="111"/>
        <v>225.5</v>
      </c>
      <c r="D2476" s="83">
        <v>5.5</v>
      </c>
      <c r="E2476" s="40"/>
      <c r="F2476" s="147" t="s">
        <v>5660</v>
      </c>
      <c r="H2476" s="217">
        <v>44108</v>
      </c>
      <c r="I2476" s="19"/>
      <c r="J2476" s="19"/>
      <c r="K2476" s="19"/>
      <c r="L2476" s="75"/>
      <c r="M2476" s="103"/>
      <c r="N2476" s="89"/>
    </row>
    <row r="2477" spans="1:14" s="29" customFormat="1">
      <c r="A2477" s="25" t="s">
        <v>5741</v>
      </c>
      <c r="B2477" s="84">
        <f t="shared" si="117"/>
        <v>433</v>
      </c>
      <c r="C2477" s="84">
        <f t="shared" si="111"/>
        <v>393.59999999999997</v>
      </c>
      <c r="D2477" s="83">
        <v>9.6</v>
      </c>
      <c r="E2477" s="40"/>
      <c r="F2477" s="147" t="s">
        <v>5742</v>
      </c>
      <c r="G2477" s="29" t="s">
        <v>5557</v>
      </c>
      <c r="H2477" s="217">
        <v>44131</v>
      </c>
      <c r="I2477" s="19"/>
      <c r="J2477" s="19"/>
      <c r="K2477" s="19"/>
      <c r="L2477" s="75"/>
      <c r="M2477" s="103"/>
      <c r="N2477" s="89"/>
    </row>
    <row r="2478" spans="1:14" s="29" customFormat="1">
      <c r="A2478" s="25" t="s">
        <v>5558</v>
      </c>
      <c r="B2478" s="84">
        <f t="shared" si="117"/>
        <v>325</v>
      </c>
      <c r="C2478" s="84">
        <f t="shared" si="111"/>
        <v>295.2</v>
      </c>
      <c r="D2478" s="83">
        <v>7.2</v>
      </c>
      <c r="E2478" s="40"/>
      <c r="F2478" s="147" t="s">
        <v>5559</v>
      </c>
      <c r="G2478" s="29" t="s">
        <v>5557</v>
      </c>
      <c r="H2478" s="217">
        <v>44096</v>
      </c>
      <c r="I2478" s="19"/>
      <c r="J2478" s="19"/>
      <c r="K2478" s="19"/>
      <c r="L2478" s="75"/>
      <c r="M2478" s="103"/>
      <c r="N2478" s="89"/>
    </row>
    <row r="2479" spans="1:14" s="29" customFormat="1">
      <c r="A2479" s="25" t="s">
        <v>3500</v>
      </c>
      <c r="B2479" s="84">
        <f t="shared" si="117"/>
        <v>361</v>
      </c>
      <c r="C2479" s="84">
        <f t="shared" si="111"/>
        <v>328</v>
      </c>
      <c r="D2479" s="83">
        <v>8</v>
      </c>
      <c r="E2479" s="40"/>
      <c r="F2479" s="147" t="s">
        <v>3501</v>
      </c>
      <c r="H2479" s="145"/>
      <c r="I2479" s="19"/>
      <c r="J2479" s="19"/>
      <c r="K2479" s="19"/>
      <c r="L2479" s="75"/>
      <c r="M2479" s="103"/>
      <c r="N2479" s="89"/>
    </row>
    <row r="2480" spans="1:14" s="29" customFormat="1">
      <c r="A2480" s="25" t="s">
        <v>3686</v>
      </c>
      <c r="B2480" s="84">
        <f t="shared" si="117"/>
        <v>384</v>
      </c>
      <c r="C2480" s="84">
        <f t="shared" si="111"/>
        <v>348.5</v>
      </c>
      <c r="D2480" s="83">
        <v>8.5</v>
      </c>
      <c r="E2480" s="40"/>
      <c r="F2480" s="147" t="s">
        <v>3687</v>
      </c>
      <c r="H2480" s="145"/>
      <c r="I2480" s="19"/>
      <c r="J2480" s="19"/>
      <c r="K2480" s="19"/>
      <c r="L2480" s="75"/>
      <c r="M2480" s="103"/>
      <c r="N2480" s="89"/>
    </row>
    <row r="2481" spans="1:14" s="29" customFormat="1">
      <c r="A2481" s="25" t="s">
        <v>3868</v>
      </c>
      <c r="B2481" s="84">
        <f t="shared" si="117"/>
        <v>249</v>
      </c>
      <c r="C2481" s="84">
        <f t="shared" si="111"/>
        <v>225.5</v>
      </c>
      <c r="D2481" s="83">
        <v>5.5</v>
      </c>
      <c r="E2481" s="40"/>
      <c r="F2481" s="147" t="s">
        <v>1950</v>
      </c>
      <c r="H2481" s="145"/>
      <c r="I2481" s="19"/>
      <c r="J2481" s="19"/>
      <c r="K2481" s="19"/>
      <c r="L2481" s="75"/>
      <c r="M2481" s="103"/>
      <c r="N2481" s="89"/>
    </row>
    <row r="2482" spans="1:14" s="29" customFormat="1">
      <c r="A2482" s="25" t="s">
        <v>3869</v>
      </c>
      <c r="B2482" s="84">
        <f t="shared" si="117"/>
        <v>384</v>
      </c>
      <c r="C2482" s="84">
        <f t="shared" si="111"/>
        <v>348.5</v>
      </c>
      <c r="D2482" s="83">
        <v>8.5</v>
      </c>
      <c r="E2482" s="40"/>
      <c r="F2482" s="147"/>
      <c r="H2482" s="145"/>
      <c r="I2482" s="19"/>
      <c r="J2482" s="19"/>
      <c r="K2482" s="19"/>
      <c r="L2482" s="75"/>
      <c r="M2482" s="103"/>
      <c r="N2482" s="89"/>
    </row>
    <row r="2483" spans="1:14" s="29" customFormat="1">
      <c r="A2483" s="25" t="s">
        <v>3398</v>
      </c>
      <c r="B2483" s="84">
        <f t="shared" si="117"/>
        <v>316</v>
      </c>
      <c r="C2483" s="84">
        <f t="shared" si="111"/>
        <v>287</v>
      </c>
      <c r="D2483" s="83">
        <v>7</v>
      </c>
      <c r="E2483" s="40"/>
      <c r="F2483" s="147" t="s">
        <v>3399</v>
      </c>
      <c r="H2483" s="145"/>
      <c r="I2483" s="19"/>
      <c r="J2483" s="19"/>
      <c r="K2483" s="19"/>
      <c r="L2483" s="75"/>
      <c r="M2483" s="103"/>
      <c r="N2483" s="89"/>
    </row>
    <row r="2484" spans="1:14" s="29" customFormat="1">
      <c r="A2484" s="25" t="s">
        <v>4030</v>
      </c>
      <c r="B2484" s="84">
        <f t="shared" si="117"/>
        <v>0</v>
      </c>
      <c r="C2484" s="84">
        <f t="shared" si="111"/>
        <v>0</v>
      </c>
      <c r="D2484" s="83"/>
      <c r="E2484" s="40">
        <v>5.5</v>
      </c>
      <c r="F2484" s="147">
        <v>357</v>
      </c>
      <c r="H2484" s="145"/>
      <c r="I2484" s="19"/>
      <c r="J2484" s="19"/>
      <c r="K2484" s="19"/>
      <c r="L2484" s="75"/>
      <c r="M2484" s="103"/>
      <c r="N2484" s="89"/>
    </row>
    <row r="2485" spans="1:14" s="29" customFormat="1">
      <c r="A2485" s="25" t="s">
        <v>4031</v>
      </c>
      <c r="B2485" s="84">
        <f t="shared" si="117"/>
        <v>384</v>
      </c>
      <c r="C2485" s="84">
        <f t="shared" si="111"/>
        <v>348.5</v>
      </c>
      <c r="D2485" s="83">
        <v>8.5</v>
      </c>
      <c r="E2485" s="40"/>
      <c r="F2485" s="147"/>
      <c r="H2485" s="145"/>
      <c r="I2485" s="19"/>
      <c r="J2485" s="19"/>
      <c r="K2485" s="19"/>
      <c r="L2485" s="75"/>
      <c r="M2485" s="103"/>
      <c r="N2485" s="89"/>
    </row>
    <row r="2486" spans="1:14" s="29" customFormat="1">
      <c r="A2486" s="25" t="s">
        <v>4645</v>
      </c>
      <c r="B2486" s="84">
        <f t="shared" si="117"/>
        <v>361</v>
      </c>
      <c r="C2486" s="84">
        <f t="shared" si="111"/>
        <v>328</v>
      </c>
      <c r="D2486" s="83">
        <v>8</v>
      </c>
      <c r="E2486" s="40"/>
      <c r="F2486" s="147" t="s">
        <v>4365</v>
      </c>
      <c r="H2486" s="217">
        <v>44498</v>
      </c>
      <c r="I2486" s="19">
        <v>1</v>
      </c>
      <c r="J2486" s="19"/>
      <c r="K2486" s="19"/>
      <c r="L2486" s="75"/>
      <c r="M2486" s="103"/>
      <c r="N2486" s="89"/>
    </row>
    <row r="2487" spans="1:14" s="29" customFormat="1">
      <c r="A2487" s="25" t="s">
        <v>4646</v>
      </c>
      <c r="B2487" s="84">
        <f t="shared" si="117"/>
        <v>361</v>
      </c>
      <c r="C2487" s="84">
        <f t="shared" si="111"/>
        <v>328</v>
      </c>
      <c r="D2487" s="83">
        <v>8</v>
      </c>
      <c r="E2487" s="40"/>
      <c r="F2487" s="147" t="s">
        <v>4647</v>
      </c>
      <c r="H2487" s="145"/>
      <c r="I2487" s="19"/>
      <c r="J2487" s="19"/>
      <c r="K2487" s="19"/>
      <c r="L2487" s="75"/>
      <c r="M2487" s="103"/>
      <c r="N2487" s="89"/>
    </row>
    <row r="2488" spans="1:14" s="29" customFormat="1">
      <c r="A2488" s="25" t="s">
        <v>4412</v>
      </c>
      <c r="B2488" s="84">
        <f t="shared" si="117"/>
        <v>316</v>
      </c>
      <c r="C2488" s="84">
        <f t="shared" si="111"/>
        <v>287</v>
      </c>
      <c r="D2488" s="83">
        <v>7</v>
      </c>
      <c r="E2488" s="40"/>
      <c r="F2488" s="147" t="s">
        <v>2552</v>
      </c>
      <c r="H2488" s="145"/>
      <c r="I2488" s="19"/>
      <c r="J2488" s="19"/>
      <c r="K2488" s="19"/>
      <c r="L2488" s="75"/>
      <c r="M2488" s="103"/>
      <c r="N2488" s="89"/>
    </row>
    <row r="2489" spans="1:14" s="29" customFormat="1">
      <c r="A2489" s="25" t="s">
        <v>1505</v>
      </c>
      <c r="B2489" s="84">
        <f t="shared" si="117"/>
        <v>95</v>
      </c>
      <c r="C2489" s="84">
        <f t="shared" si="111"/>
        <v>86.100000000000009</v>
      </c>
      <c r="D2489" s="83">
        <v>2.1</v>
      </c>
      <c r="E2489" s="40"/>
      <c r="F2489" s="147">
        <v>1170</v>
      </c>
      <c r="H2489" s="145"/>
      <c r="I2489" s="19"/>
      <c r="J2489" s="19"/>
      <c r="K2489" s="19"/>
      <c r="L2489" s="75"/>
      <c r="M2489" s="103"/>
      <c r="N2489" s="89"/>
    </row>
    <row r="2490" spans="1:14" s="29" customFormat="1">
      <c r="A2490" s="25" t="s">
        <v>3408</v>
      </c>
      <c r="B2490" s="84">
        <f t="shared" si="117"/>
        <v>127</v>
      </c>
      <c r="C2490" s="84">
        <f t="shared" si="111"/>
        <v>114.8</v>
      </c>
      <c r="D2490" s="83">
        <v>2.8</v>
      </c>
      <c r="E2490" s="40"/>
      <c r="F2490" s="147"/>
      <c r="H2490" s="145"/>
      <c r="I2490" s="19"/>
      <c r="J2490" s="19"/>
      <c r="K2490" s="19"/>
      <c r="L2490" s="75"/>
      <c r="M2490" s="103"/>
      <c r="N2490" s="89"/>
    </row>
    <row r="2491" spans="1:14" s="29" customFormat="1">
      <c r="A2491" s="25" t="s">
        <v>3895</v>
      </c>
      <c r="B2491" s="84">
        <f t="shared" si="117"/>
        <v>118</v>
      </c>
      <c r="C2491" s="84">
        <f t="shared" si="111"/>
        <v>106.60000000000001</v>
      </c>
      <c r="D2491" s="84">
        <v>2.6</v>
      </c>
      <c r="E2491" s="40"/>
      <c r="F2491" s="147">
        <v>1098</v>
      </c>
      <c r="H2491" s="145"/>
      <c r="I2491" s="19"/>
      <c r="J2491" s="19"/>
      <c r="K2491" s="19"/>
      <c r="L2491" s="75"/>
      <c r="M2491" s="105"/>
      <c r="N2491" s="89"/>
    </row>
    <row r="2492" spans="1:14" s="29" customFormat="1">
      <c r="A2492" s="25" t="s">
        <v>3748</v>
      </c>
      <c r="B2492" s="84">
        <f t="shared" si="117"/>
        <v>158</v>
      </c>
      <c r="C2492" s="84">
        <f t="shared" si="111"/>
        <v>143.5</v>
      </c>
      <c r="D2492" s="84">
        <v>3.5</v>
      </c>
      <c r="E2492" s="40"/>
      <c r="F2492" s="179">
        <v>43222</v>
      </c>
      <c r="H2492" s="145"/>
      <c r="I2492" s="19"/>
      <c r="J2492" s="19"/>
      <c r="K2492" s="19"/>
      <c r="L2492" s="75"/>
      <c r="M2492" s="105"/>
      <c r="N2492" s="89"/>
    </row>
    <row r="2493" spans="1:14" s="29" customFormat="1">
      <c r="A2493" s="25" t="s">
        <v>3784</v>
      </c>
      <c r="B2493" s="84">
        <f t="shared" si="117"/>
        <v>181</v>
      </c>
      <c r="C2493" s="84">
        <f t="shared" si="111"/>
        <v>164</v>
      </c>
      <c r="D2493" s="84">
        <v>4</v>
      </c>
      <c r="E2493" s="40"/>
      <c r="F2493" s="179" t="s">
        <v>3783</v>
      </c>
      <c r="H2493" s="145"/>
      <c r="I2493" s="19"/>
      <c r="J2493" s="19"/>
      <c r="K2493" s="19"/>
      <c r="L2493" s="75"/>
      <c r="M2493" s="105"/>
      <c r="N2493" s="89"/>
    </row>
    <row r="2494" spans="1:14" s="29" customFormat="1">
      <c r="A2494" s="25" t="s">
        <v>6212</v>
      </c>
      <c r="B2494" s="84">
        <f t="shared" si="117"/>
        <v>91</v>
      </c>
      <c r="C2494" s="84">
        <f t="shared" si="111"/>
        <v>82</v>
      </c>
      <c r="D2494" s="84">
        <v>2</v>
      </c>
      <c r="E2494" s="40"/>
      <c r="F2494" s="179" t="s">
        <v>6213</v>
      </c>
      <c r="G2494" s="29" t="s">
        <v>5951</v>
      </c>
      <c r="H2494" s="217">
        <v>44277</v>
      </c>
      <c r="I2494" s="19">
        <v>5</v>
      </c>
      <c r="J2494" s="19"/>
      <c r="K2494" s="19"/>
      <c r="L2494" s="75"/>
      <c r="M2494" s="105"/>
      <c r="N2494" s="89"/>
    </row>
    <row r="2495" spans="1:14" s="29" customFormat="1">
      <c r="A2495" s="25" t="s">
        <v>407</v>
      </c>
      <c r="B2495" s="84">
        <f t="shared" si="117"/>
        <v>10</v>
      </c>
      <c r="C2495" s="84">
        <f t="shared" si="111"/>
        <v>9.02</v>
      </c>
      <c r="D2495" s="84">
        <v>0.22</v>
      </c>
      <c r="E2495" s="40"/>
      <c r="F2495" s="147" t="s">
        <v>2241</v>
      </c>
      <c r="H2495" s="145"/>
      <c r="I2495" s="19"/>
      <c r="J2495" s="19"/>
      <c r="K2495" s="19"/>
      <c r="L2495" s="75"/>
      <c r="M2495" s="103"/>
      <c r="N2495" s="89"/>
    </row>
    <row r="2496" spans="1:14" s="29" customFormat="1">
      <c r="A2496" s="25" t="s">
        <v>2242</v>
      </c>
      <c r="B2496" s="84">
        <f t="shared" si="117"/>
        <v>10</v>
      </c>
      <c r="C2496" s="84">
        <f t="shared" si="111"/>
        <v>8.2000000000000011</v>
      </c>
      <c r="D2496" s="84">
        <v>0.2</v>
      </c>
      <c r="E2496" s="40"/>
      <c r="F2496" s="147" t="s">
        <v>2243</v>
      </c>
      <c r="H2496" s="145"/>
      <c r="I2496" s="19"/>
      <c r="J2496" s="19"/>
      <c r="K2496" s="19"/>
      <c r="L2496" s="75"/>
      <c r="M2496" s="103"/>
      <c r="N2496" s="89"/>
    </row>
    <row r="2497" spans="1:14" s="29" customFormat="1">
      <c r="A2497" s="25" t="s">
        <v>6177</v>
      </c>
      <c r="B2497" s="84">
        <f t="shared" si="117"/>
        <v>43</v>
      </c>
      <c r="C2497" s="84">
        <f t="shared" si="111"/>
        <v>38.949999999999996</v>
      </c>
      <c r="D2497" s="84">
        <v>0.95</v>
      </c>
      <c r="E2497" s="40"/>
      <c r="F2497" s="147" t="s">
        <v>1851</v>
      </c>
      <c r="H2497" s="145"/>
      <c r="I2497" s="19"/>
      <c r="J2497" s="19"/>
      <c r="K2497" s="19"/>
      <c r="L2497" s="75"/>
      <c r="M2497" s="103"/>
      <c r="N2497" s="89"/>
    </row>
    <row r="2498" spans="1:14" s="29" customFormat="1">
      <c r="A2498" s="25" t="s">
        <v>4801</v>
      </c>
      <c r="B2498" s="84">
        <f t="shared" si="117"/>
        <v>10</v>
      </c>
      <c r="C2498" s="84">
        <f t="shared" si="111"/>
        <v>8.2000000000000011</v>
      </c>
      <c r="D2498" s="84">
        <v>0.2</v>
      </c>
      <c r="E2498" s="40"/>
      <c r="F2498" s="147" t="s">
        <v>2562</v>
      </c>
      <c r="H2498" s="145"/>
      <c r="I2498" s="19"/>
      <c r="J2498" s="19"/>
      <c r="K2498" s="19"/>
      <c r="L2498" s="75"/>
      <c r="M2498" s="103"/>
      <c r="N2498" s="89"/>
    </row>
    <row r="2499" spans="1:14" s="29" customFormat="1">
      <c r="A2499" s="25" t="s">
        <v>4802</v>
      </c>
      <c r="B2499" s="84">
        <f t="shared" si="117"/>
        <v>10</v>
      </c>
      <c r="C2499" s="84">
        <f t="shared" si="111"/>
        <v>9.02</v>
      </c>
      <c r="D2499" s="84">
        <v>0.22</v>
      </c>
      <c r="E2499" s="40"/>
      <c r="F2499" s="147" t="s">
        <v>2532</v>
      </c>
      <c r="H2499" s="145"/>
      <c r="I2499" s="19"/>
      <c r="J2499" s="19"/>
      <c r="K2499" s="19"/>
      <c r="L2499" s="75"/>
      <c r="M2499" s="103"/>
      <c r="N2499" s="89"/>
    </row>
    <row r="2500" spans="1:14" s="29" customFormat="1">
      <c r="A2500" s="25" t="s">
        <v>4241</v>
      </c>
      <c r="B2500" s="84">
        <f t="shared" si="117"/>
        <v>14</v>
      </c>
      <c r="C2500" s="84">
        <f t="shared" si="111"/>
        <v>12.299999999999999</v>
      </c>
      <c r="D2500" s="84">
        <v>0.3</v>
      </c>
      <c r="E2500" s="40"/>
      <c r="F2500" s="147" t="s">
        <v>4242</v>
      </c>
      <c r="H2500" s="145"/>
      <c r="I2500" s="19"/>
      <c r="J2500" s="19"/>
      <c r="K2500" s="19"/>
      <c r="L2500" s="75"/>
      <c r="M2500" s="103"/>
      <c r="N2500" s="89"/>
    </row>
    <row r="2501" spans="1:14" s="29" customFormat="1">
      <c r="A2501" s="25" t="s">
        <v>5500</v>
      </c>
      <c r="B2501" s="84">
        <f t="shared" si="117"/>
        <v>16</v>
      </c>
      <c r="C2501" s="84">
        <f t="shared" si="111"/>
        <v>14.35</v>
      </c>
      <c r="D2501" s="84">
        <v>0.35</v>
      </c>
      <c r="E2501" s="40"/>
      <c r="F2501" s="147" t="s">
        <v>782</v>
      </c>
      <c r="H2501" s="145"/>
      <c r="I2501" s="19"/>
      <c r="J2501" s="19"/>
      <c r="K2501" s="19"/>
      <c r="L2501" s="75"/>
      <c r="M2501" s="103"/>
      <c r="N2501" s="89"/>
    </row>
    <row r="2502" spans="1:14" s="29" customFormat="1">
      <c r="A2502" s="25" t="s">
        <v>4177</v>
      </c>
      <c r="B2502" s="84">
        <f t="shared" si="117"/>
        <v>12</v>
      </c>
      <c r="C2502" s="84">
        <f t="shared" si="111"/>
        <v>10.25</v>
      </c>
      <c r="D2502" s="84">
        <v>0.25</v>
      </c>
      <c r="E2502" s="40"/>
      <c r="F2502" s="147" t="s">
        <v>4178</v>
      </c>
      <c r="H2502" s="145"/>
      <c r="I2502" s="19"/>
      <c r="J2502" s="19"/>
      <c r="K2502" s="19"/>
      <c r="L2502" s="75"/>
      <c r="M2502" s="103"/>
      <c r="N2502" s="89"/>
    </row>
    <row r="2503" spans="1:14" s="29" customFormat="1">
      <c r="A2503" s="25" t="s">
        <v>4169</v>
      </c>
      <c r="B2503" s="84">
        <f t="shared" si="117"/>
        <v>12</v>
      </c>
      <c r="C2503" s="84">
        <f t="shared" si="111"/>
        <v>10.25</v>
      </c>
      <c r="D2503" s="84">
        <v>0.25</v>
      </c>
      <c r="E2503" s="40"/>
      <c r="F2503" s="147" t="s">
        <v>4168</v>
      </c>
      <c r="H2503" s="145"/>
      <c r="I2503" s="19"/>
      <c r="J2503" s="19"/>
      <c r="K2503" s="19"/>
      <c r="L2503" s="75"/>
      <c r="M2503" s="103"/>
      <c r="N2503" s="89"/>
    </row>
    <row r="2504" spans="1:14" s="29" customFormat="1">
      <c r="A2504" s="25" t="s">
        <v>6916</v>
      </c>
      <c r="B2504" s="84">
        <f t="shared" si="117"/>
        <v>64</v>
      </c>
      <c r="C2504" s="84">
        <f t="shared" si="111"/>
        <v>57.4</v>
      </c>
      <c r="D2504" s="84">
        <v>1.4</v>
      </c>
      <c r="E2504" s="40"/>
      <c r="F2504" s="147"/>
      <c r="H2504" s="145"/>
      <c r="I2504" s="19"/>
      <c r="J2504" s="19"/>
      <c r="K2504" s="19"/>
      <c r="L2504" s="75"/>
      <c r="M2504" s="103"/>
      <c r="N2504" s="89"/>
    </row>
    <row r="2505" spans="1:14" s="29" customFormat="1">
      <c r="A2505" s="25" t="s">
        <v>3188</v>
      </c>
      <c r="B2505" s="84">
        <f t="shared" si="117"/>
        <v>77</v>
      </c>
      <c r="C2505" s="84">
        <f t="shared" si="111"/>
        <v>69.7</v>
      </c>
      <c r="D2505" s="84">
        <v>1.7</v>
      </c>
      <c r="E2505" s="40"/>
      <c r="F2505" s="147" t="s">
        <v>5403</v>
      </c>
      <c r="G2505" s="29" t="s">
        <v>5951</v>
      </c>
      <c r="H2505" s="217">
        <v>44231</v>
      </c>
      <c r="I2505" s="19">
        <v>10</v>
      </c>
      <c r="J2505" s="19"/>
      <c r="K2505" s="19"/>
      <c r="L2505" s="75"/>
      <c r="M2505" s="103"/>
      <c r="N2505" s="89"/>
    </row>
    <row r="2506" spans="1:14" s="29" customFormat="1">
      <c r="A2506" s="25" t="s">
        <v>6092</v>
      </c>
      <c r="B2506" s="84">
        <f t="shared" si="117"/>
        <v>73</v>
      </c>
      <c r="C2506" s="84">
        <f t="shared" si="111"/>
        <v>65.600000000000009</v>
      </c>
      <c r="D2506" s="84">
        <v>1.6</v>
      </c>
      <c r="E2506" s="40"/>
      <c r="F2506" s="147" t="s">
        <v>6093</v>
      </c>
      <c r="G2506" s="29" t="s">
        <v>5951</v>
      </c>
      <c r="H2506" s="217">
        <v>44231</v>
      </c>
      <c r="I2506" s="19">
        <v>5</v>
      </c>
      <c r="J2506" s="19"/>
      <c r="K2506" s="19"/>
      <c r="L2506" s="75"/>
      <c r="M2506" s="103"/>
      <c r="N2506" s="89"/>
    </row>
    <row r="2507" spans="1:14" s="29" customFormat="1">
      <c r="A2507" s="25" t="s">
        <v>2308</v>
      </c>
      <c r="B2507" s="84">
        <f t="shared" si="117"/>
        <v>91</v>
      </c>
      <c r="C2507" s="84">
        <f t="shared" si="111"/>
        <v>82</v>
      </c>
      <c r="D2507" s="84">
        <v>2</v>
      </c>
      <c r="E2507" s="40"/>
      <c r="F2507" s="147" t="s">
        <v>2309</v>
      </c>
      <c r="H2507" s="145"/>
      <c r="I2507" s="19"/>
      <c r="J2507" s="19"/>
      <c r="K2507" s="19"/>
      <c r="L2507" s="75"/>
      <c r="M2507" s="103"/>
      <c r="N2507" s="89"/>
    </row>
    <row r="2508" spans="1:14" s="29" customFormat="1">
      <c r="A2508" s="25" t="s">
        <v>1436</v>
      </c>
      <c r="B2508" s="84">
        <f t="shared" ref="B2508:B2540" si="118">ROUNDUP(C2508*1.1,0)</f>
        <v>46</v>
      </c>
      <c r="C2508" s="84">
        <f t="shared" si="111"/>
        <v>41</v>
      </c>
      <c r="D2508" s="84">
        <v>1</v>
      </c>
      <c r="E2508" s="40" t="s">
        <v>528</v>
      </c>
      <c r="F2508" s="147"/>
      <c r="H2508" s="145"/>
      <c r="I2508" s="19"/>
      <c r="J2508" s="19"/>
      <c r="K2508" s="19"/>
      <c r="L2508" s="75"/>
      <c r="M2508" s="103"/>
      <c r="N2508" s="89"/>
    </row>
    <row r="2509" spans="1:14" s="29" customFormat="1">
      <c r="A2509" s="25" t="s">
        <v>2709</v>
      </c>
      <c r="B2509" s="84">
        <f t="shared" si="118"/>
        <v>68</v>
      </c>
      <c r="C2509" s="84">
        <f t="shared" si="111"/>
        <v>61.5</v>
      </c>
      <c r="D2509" s="84">
        <v>1.5</v>
      </c>
      <c r="E2509" s="40"/>
      <c r="F2509" s="147" t="s">
        <v>1821</v>
      </c>
      <c r="H2509" s="145"/>
      <c r="I2509" s="19"/>
      <c r="J2509" s="19"/>
      <c r="K2509" s="19"/>
      <c r="L2509" s="75"/>
      <c r="M2509" s="103"/>
      <c r="N2509" s="89"/>
    </row>
    <row r="2510" spans="1:14" s="29" customFormat="1">
      <c r="A2510" s="25" t="s">
        <v>6502</v>
      </c>
      <c r="B2510" s="84">
        <f t="shared" si="118"/>
        <v>59</v>
      </c>
      <c r="C2510" s="84">
        <f t="shared" si="111"/>
        <v>53.300000000000004</v>
      </c>
      <c r="D2510" s="84">
        <v>1.3</v>
      </c>
      <c r="E2510" s="40"/>
      <c r="F2510" s="147" t="s">
        <v>6503</v>
      </c>
      <c r="G2510" s="29" t="s">
        <v>684</v>
      </c>
      <c r="H2510" s="145"/>
      <c r="I2510" s="19">
        <v>10</v>
      </c>
      <c r="J2510" s="19"/>
      <c r="K2510" s="19"/>
      <c r="L2510" s="75"/>
      <c r="M2510" s="103"/>
      <c r="N2510" s="89"/>
    </row>
    <row r="2511" spans="1:14" s="29" customFormat="1">
      <c r="A2511" s="25" t="s">
        <v>5405</v>
      </c>
      <c r="B2511" s="84">
        <f t="shared" si="118"/>
        <v>55</v>
      </c>
      <c r="C2511" s="84">
        <f t="shared" si="111"/>
        <v>49.199999999999996</v>
      </c>
      <c r="D2511" s="84">
        <v>1.2</v>
      </c>
      <c r="E2511" s="40"/>
      <c r="F2511" s="147" t="s">
        <v>2240</v>
      </c>
      <c r="H2511" s="145"/>
      <c r="I2511" s="19"/>
      <c r="J2511" s="19"/>
      <c r="K2511" s="19"/>
      <c r="L2511" s="75"/>
      <c r="M2511" s="103"/>
      <c r="N2511" s="89"/>
    </row>
    <row r="2512" spans="1:14" s="29" customFormat="1">
      <c r="A2512" s="25" t="s">
        <v>5184</v>
      </c>
      <c r="B2512" s="84">
        <f t="shared" si="118"/>
        <v>32</v>
      </c>
      <c r="C2512" s="84">
        <f t="shared" si="111"/>
        <v>28.7</v>
      </c>
      <c r="D2512" s="84">
        <v>0.7</v>
      </c>
      <c r="E2512" s="40"/>
      <c r="F2512" s="147" t="s">
        <v>5404</v>
      </c>
      <c r="H2512" s="217">
        <v>44048</v>
      </c>
      <c r="I2512" s="19"/>
      <c r="J2512" s="19"/>
      <c r="K2512" s="19"/>
      <c r="L2512" s="75"/>
      <c r="M2512" s="103"/>
      <c r="N2512" s="89"/>
    </row>
    <row r="2513" spans="1:14" s="29" customFormat="1">
      <c r="A2513" s="25" t="s">
        <v>5502</v>
      </c>
      <c r="B2513" s="84">
        <f t="shared" si="118"/>
        <v>8</v>
      </c>
      <c r="C2513" s="84">
        <f t="shared" si="111"/>
        <v>6.9700000000000006</v>
      </c>
      <c r="D2513" s="84">
        <v>0.17</v>
      </c>
      <c r="E2513" s="40"/>
      <c r="F2513" s="174" t="s">
        <v>1876</v>
      </c>
      <c r="H2513" s="145"/>
      <c r="I2513" s="19"/>
      <c r="J2513" s="19"/>
      <c r="K2513" s="19"/>
      <c r="L2513" s="75"/>
      <c r="M2513" s="103"/>
      <c r="N2513" s="89"/>
    </row>
    <row r="2514" spans="1:14" s="29" customFormat="1">
      <c r="A2514" s="25" t="s">
        <v>1987</v>
      </c>
      <c r="B2514" s="84">
        <f t="shared" si="118"/>
        <v>10</v>
      </c>
      <c r="C2514" s="84">
        <f t="shared" si="111"/>
        <v>8.2000000000000011</v>
      </c>
      <c r="D2514" s="84">
        <v>0.2</v>
      </c>
      <c r="E2514" s="40"/>
      <c r="F2514" s="174" t="s">
        <v>2340</v>
      </c>
      <c r="H2514" s="145"/>
      <c r="I2514" s="19"/>
      <c r="J2514" s="19"/>
      <c r="K2514" s="19"/>
      <c r="L2514" s="75"/>
      <c r="M2514" s="103"/>
      <c r="N2514" s="89"/>
    </row>
    <row r="2515" spans="1:14" s="29" customFormat="1">
      <c r="A2515" s="25" t="s">
        <v>2077</v>
      </c>
      <c r="B2515" s="84">
        <f t="shared" si="118"/>
        <v>11</v>
      </c>
      <c r="C2515" s="84">
        <f t="shared" si="111"/>
        <v>9.84</v>
      </c>
      <c r="D2515" s="84">
        <v>0.24</v>
      </c>
      <c r="E2515" s="40"/>
      <c r="F2515" s="174" t="s">
        <v>782</v>
      </c>
      <c r="H2515" s="145"/>
      <c r="I2515" s="19"/>
      <c r="J2515" s="19"/>
      <c r="K2515" s="19"/>
      <c r="L2515" s="75"/>
      <c r="M2515" s="103"/>
      <c r="N2515" s="89"/>
    </row>
    <row r="2516" spans="1:14" s="29" customFormat="1">
      <c r="A2516" s="25" t="s">
        <v>2078</v>
      </c>
      <c r="B2516" s="84">
        <f t="shared" si="118"/>
        <v>10</v>
      </c>
      <c r="C2516" s="84">
        <f t="shared" si="111"/>
        <v>8.2000000000000011</v>
      </c>
      <c r="D2516" s="84">
        <v>0.2</v>
      </c>
      <c r="E2516" s="40"/>
      <c r="F2516" s="174" t="s">
        <v>2425</v>
      </c>
      <c r="H2516" s="145"/>
      <c r="I2516" s="19"/>
      <c r="J2516" s="19"/>
      <c r="K2516" s="19"/>
      <c r="L2516" s="75"/>
      <c r="M2516" s="103"/>
      <c r="N2516" s="89"/>
    </row>
    <row r="2517" spans="1:14" s="29" customFormat="1">
      <c r="A2517" s="55" t="s">
        <v>408</v>
      </c>
      <c r="B2517" s="84">
        <f t="shared" si="118"/>
        <v>37</v>
      </c>
      <c r="C2517" s="84">
        <f t="shared" si="111"/>
        <v>32.800000000000004</v>
      </c>
      <c r="D2517" s="84">
        <v>0.8</v>
      </c>
      <c r="E2517" s="40"/>
      <c r="F2517" s="147"/>
      <c r="H2517" s="145"/>
      <c r="I2517" s="19"/>
      <c r="J2517" s="19"/>
      <c r="K2517" s="19"/>
      <c r="L2517" s="75"/>
      <c r="M2517" s="103"/>
      <c r="N2517" s="89"/>
    </row>
    <row r="2518" spans="1:14" s="29" customFormat="1">
      <c r="A2518" s="55" t="s">
        <v>409</v>
      </c>
      <c r="B2518" s="84">
        <f t="shared" si="118"/>
        <v>37</v>
      </c>
      <c r="C2518" s="84">
        <f t="shared" si="111"/>
        <v>32.800000000000004</v>
      </c>
      <c r="D2518" s="84">
        <v>0.8</v>
      </c>
      <c r="E2518" s="40"/>
      <c r="F2518" s="147"/>
      <c r="H2518" s="145"/>
      <c r="I2518" s="19"/>
      <c r="J2518" s="19"/>
      <c r="K2518" s="19"/>
      <c r="L2518" s="75"/>
      <c r="M2518" s="103"/>
      <c r="N2518" s="89"/>
    </row>
    <row r="2519" spans="1:14" s="29" customFormat="1">
      <c r="A2519" s="25" t="s">
        <v>6142</v>
      </c>
      <c r="B2519" s="84">
        <f t="shared" ref="B2519" si="119">ROUNDUP(C2519*1.1,0)</f>
        <v>118</v>
      </c>
      <c r="C2519" s="84">
        <f t="shared" ref="C2519" si="120">$K$2*D2519</f>
        <v>106.60000000000001</v>
      </c>
      <c r="D2519" s="84">
        <v>2.6</v>
      </c>
      <c r="E2519" s="40"/>
      <c r="F2519" s="147" t="s">
        <v>6143</v>
      </c>
      <c r="G2519" s="29" t="s">
        <v>684</v>
      </c>
      <c r="H2519" s="217">
        <v>44247</v>
      </c>
      <c r="I2519" s="19">
        <v>5</v>
      </c>
      <c r="J2519" s="19">
        <v>0</v>
      </c>
      <c r="K2519" s="19"/>
      <c r="L2519" s="75"/>
      <c r="M2519" s="103"/>
      <c r="N2519" s="89"/>
    </row>
    <row r="2520" spans="1:14" s="29" customFormat="1">
      <c r="A2520" s="25" t="s">
        <v>1852</v>
      </c>
      <c r="B2520" s="84">
        <f t="shared" si="118"/>
        <v>91</v>
      </c>
      <c r="C2520" s="84">
        <f t="shared" si="111"/>
        <v>82</v>
      </c>
      <c r="D2520" s="84">
        <v>2</v>
      </c>
      <c r="E2520" s="40">
        <v>0</v>
      </c>
      <c r="F2520" s="147" t="s">
        <v>1853</v>
      </c>
      <c r="H2520" s="145"/>
      <c r="I2520" s="19"/>
      <c r="J2520" s="19"/>
      <c r="K2520" s="19"/>
      <c r="L2520" s="75"/>
      <c r="M2520" s="103"/>
      <c r="N2520" s="89"/>
    </row>
    <row r="2521" spans="1:14" s="29" customFormat="1">
      <c r="A2521" s="55" t="s">
        <v>410</v>
      </c>
      <c r="B2521" s="84">
        <f t="shared" si="118"/>
        <v>91</v>
      </c>
      <c r="C2521" s="84">
        <f t="shared" si="111"/>
        <v>82</v>
      </c>
      <c r="D2521" s="84">
        <v>2</v>
      </c>
      <c r="E2521" s="40"/>
      <c r="F2521" s="147"/>
      <c r="H2521" s="145"/>
      <c r="I2521" s="19"/>
      <c r="J2521" s="19"/>
      <c r="K2521" s="19"/>
      <c r="L2521" s="75"/>
      <c r="M2521" s="103"/>
      <c r="N2521" s="89"/>
    </row>
    <row r="2522" spans="1:14" s="29" customFormat="1">
      <c r="A2522" s="25" t="s">
        <v>411</v>
      </c>
      <c r="B2522" s="84">
        <f t="shared" si="118"/>
        <v>68</v>
      </c>
      <c r="C2522" s="84">
        <f t="shared" si="111"/>
        <v>61.5</v>
      </c>
      <c r="D2522" s="84">
        <v>1.5</v>
      </c>
      <c r="E2522" s="40"/>
      <c r="F2522" s="147"/>
      <c r="H2522" s="145"/>
      <c r="I2522" s="19"/>
      <c r="J2522" s="19"/>
      <c r="K2522" s="19"/>
      <c r="L2522" s="75"/>
      <c r="M2522" s="103"/>
      <c r="N2522" s="89"/>
    </row>
    <row r="2523" spans="1:14" s="29" customFormat="1">
      <c r="A2523" s="55" t="s">
        <v>412</v>
      </c>
      <c r="B2523" s="84">
        <f t="shared" si="118"/>
        <v>113</v>
      </c>
      <c r="C2523" s="84">
        <f t="shared" si="111"/>
        <v>102.5</v>
      </c>
      <c r="D2523" s="84">
        <v>2.5</v>
      </c>
      <c r="E2523" s="40"/>
      <c r="F2523" s="147"/>
      <c r="H2523" s="145"/>
      <c r="I2523" s="19"/>
      <c r="J2523" s="19"/>
      <c r="K2523" s="19"/>
      <c r="L2523" s="75"/>
      <c r="M2523" s="103"/>
      <c r="N2523" s="89"/>
    </row>
    <row r="2524" spans="1:14" s="29" customFormat="1">
      <c r="A2524" s="55" t="s">
        <v>412</v>
      </c>
      <c r="B2524" s="84">
        <f t="shared" si="118"/>
        <v>46</v>
      </c>
      <c r="C2524" s="84">
        <f t="shared" si="111"/>
        <v>41</v>
      </c>
      <c r="D2524" s="84">
        <v>1</v>
      </c>
      <c r="E2524" s="40" t="s">
        <v>528</v>
      </c>
      <c r="F2524" s="147"/>
      <c r="H2524" s="145"/>
      <c r="I2524" s="19"/>
      <c r="J2524" s="19"/>
      <c r="K2524" s="19"/>
      <c r="L2524" s="75"/>
      <c r="M2524" s="103"/>
      <c r="N2524" s="89"/>
    </row>
    <row r="2525" spans="1:14" s="29" customFormat="1">
      <c r="A2525" s="55" t="s">
        <v>413</v>
      </c>
      <c r="B2525" s="84">
        <f t="shared" si="118"/>
        <v>91</v>
      </c>
      <c r="C2525" s="84">
        <f t="shared" si="111"/>
        <v>82</v>
      </c>
      <c r="D2525" s="84">
        <v>2</v>
      </c>
      <c r="E2525" s="40"/>
      <c r="F2525" s="147"/>
      <c r="H2525" s="145"/>
      <c r="I2525" s="19"/>
      <c r="J2525" s="19"/>
      <c r="K2525" s="19"/>
      <c r="L2525" s="75"/>
      <c r="M2525" s="103"/>
      <c r="N2525" s="89"/>
    </row>
    <row r="2526" spans="1:14" s="29" customFormat="1">
      <c r="A2526" s="55" t="s">
        <v>414</v>
      </c>
      <c r="B2526" s="84">
        <f t="shared" si="118"/>
        <v>91</v>
      </c>
      <c r="C2526" s="84">
        <f t="shared" si="111"/>
        <v>82</v>
      </c>
      <c r="D2526" s="84">
        <v>2</v>
      </c>
      <c r="E2526" s="40"/>
      <c r="F2526" s="147"/>
      <c r="H2526" s="145"/>
      <c r="I2526" s="19"/>
      <c r="J2526" s="19"/>
      <c r="K2526" s="19"/>
      <c r="L2526" s="75"/>
      <c r="M2526" s="103"/>
      <c r="N2526" s="89"/>
    </row>
    <row r="2527" spans="1:14" s="29" customFormat="1">
      <c r="A2527" s="55" t="s">
        <v>415</v>
      </c>
      <c r="B2527" s="84">
        <f t="shared" si="118"/>
        <v>136</v>
      </c>
      <c r="C2527" s="84">
        <f t="shared" si="111"/>
        <v>123</v>
      </c>
      <c r="D2527" s="84">
        <v>3</v>
      </c>
      <c r="E2527" s="40"/>
      <c r="F2527" s="147"/>
      <c r="H2527" s="145"/>
      <c r="I2527" s="19"/>
      <c r="J2527" s="19"/>
      <c r="K2527" s="19"/>
      <c r="L2527" s="75"/>
      <c r="M2527" s="103"/>
      <c r="N2527" s="89"/>
    </row>
    <row r="2528" spans="1:14" s="29" customFormat="1">
      <c r="A2528" s="55" t="s">
        <v>416</v>
      </c>
      <c r="B2528" s="84">
        <f t="shared" si="118"/>
        <v>46</v>
      </c>
      <c r="C2528" s="84">
        <f t="shared" si="111"/>
        <v>41</v>
      </c>
      <c r="D2528" s="84">
        <v>1</v>
      </c>
      <c r="E2528" s="40"/>
      <c r="F2528" s="147"/>
      <c r="H2528" s="145"/>
      <c r="I2528" s="19"/>
      <c r="J2528" s="19"/>
      <c r="K2528" s="19"/>
      <c r="L2528" s="75"/>
      <c r="M2528" s="103"/>
      <c r="N2528" s="89"/>
    </row>
    <row r="2529" spans="1:14" s="29" customFormat="1">
      <c r="A2529" s="55" t="s">
        <v>417</v>
      </c>
      <c r="B2529" s="84">
        <f t="shared" si="118"/>
        <v>136</v>
      </c>
      <c r="C2529" s="84">
        <f t="shared" si="111"/>
        <v>123</v>
      </c>
      <c r="D2529" s="84">
        <v>3</v>
      </c>
      <c r="E2529" s="40"/>
      <c r="F2529" s="147"/>
      <c r="H2529" s="145"/>
      <c r="I2529" s="19"/>
      <c r="J2529" s="19"/>
      <c r="K2529" s="19"/>
      <c r="L2529" s="75"/>
      <c r="M2529" s="103"/>
      <c r="N2529" s="89"/>
    </row>
    <row r="2530" spans="1:14" s="29" customFormat="1">
      <c r="A2530" s="25" t="s">
        <v>1373</v>
      </c>
      <c r="B2530" s="84">
        <f t="shared" si="118"/>
        <v>361</v>
      </c>
      <c r="C2530" s="84">
        <f t="shared" si="111"/>
        <v>328</v>
      </c>
      <c r="D2530" s="84">
        <v>8</v>
      </c>
      <c r="E2530" s="40"/>
      <c r="F2530" s="147"/>
      <c r="H2530" s="145"/>
      <c r="I2530" s="19"/>
      <c r="J2530" s="19"/>
      <c r="K2530" s="19"/>
      <c r="L2530" s="75"/>
      <c r="M2530" s="103"/>
      <c r="N2530" s="89"/>
    </row>
    <row r="2531" spans="1:14" s="29" customFormat="1">
      <c r="A2531" s="55" t="s">
        <v>418</v>
      </c>
      <c r="B2531" s="84">
        <f t="shared" si="118"/>
        <v>136</v>
      </c>
      <c r="C2531" s="84">
        <f t="shared" si="111"/>
        <v>123</v>
      </c>
      <c r="D2531" s="84">
        <v>3</v>
      </c>
      <c r="E2531" s="40"/>
      <c r="F2531" s="147"/>
      <c r="H2531" s="145"/>
      <c r="I2531" s="19"/>
      <c r="J2531" s="19"/>
      <c r="K2531" s="19"/>
      <c r="L2531" s="75"/>
      <c r="M2531" s="103"/>
      <c r="N2531" s="89"/>
    </row>
    <row r="2532" spans="1:14" s="29" customFormat="1">
      <c r="A2532" s="55" t="s">
        <v>419</v>
      </c>
      <c r="B2532" s="84">
        <f t="shared" si="118"/>
        <v>136</v>
      </c>
      <c r="C2532" s="84">
        <f t="shared" si="111"/>
        <v>123</v>
      </c>
      <c r="D2532" s="84">
        <v>3</v>
      </c>
      <c r="E2532" s="40"/>
      <c r="F2532" s="147"/>
      <c r="H2532" s="145"/>
      <c r="I2532" s="19"/>
      <c r="J2532" s="19"/>
      <c r="K2532" s="19"/>
      <c r="L2532" s="75"/>
      <c r="M2532" s="103"/>
      <c r="N2532" s="89"/>
    </row>
    <row r="2533" spans="1:14" s="29" customFormat="1">
      <c r="A2533" s="55" t="s">
        <v>420</v>
      </c>
      <c r="B2533" s="84">
        <f t="shared" si="118"/>
        <v>136</v>
      </c>
      <c r="C2533" s="84">
        <f t="shared" si="111"/>
        <v>123</v>
      </c>
      <c r="D2533" s="84">
        <v>3</v>
      </c>
      <c r="E2533" s="40"/>
      <c r="F2533" s="147"/>
      <c r="H2533" s="145"/>
      <c r="I2533" s="19"/>
      <c r="J2533" s="19"/>
      <c r="K2533" s="19"/>
      <c r="L2533" s="75"/>
      <c r="M2533" s="103"/>
      <c r="N2533" s="89"/>
    </row>
    <row r="2534" spans="1:14" s="29" customFormat="1">
      <c r="A2534" s="55" t="s">
        <v>421</v>
      </c>
      <c r="B2534" s="84">
        <f t="shared" si="118"/>
        <v>136</v>
      </c>
      <c r="C2534" s="84">
        <f t="shared" si="111"/>
        <v>123</v>
      </c>
      <c r="D2534" s="84">
        <v>3</v>
      </c>
      <c r="E2534" s="40"/>
      <c r="F2534" s="147"/>
      <c r="H2534" s="145"/>
      <c r="I2534" s="19"/>
      <c r="J2534" s="19"/>
      <c r="K2534" s="19"/>
      <c r="L2534" s="75"/>
      <c r="M2534" s="103"/>
      <c r="N2534" s="89"/>
    </row>
    <row r="2535" spans="1:14" s="29" customFormat="1">
      <c r="A2535" s="55" t="s">
        <v>422</v>
      </c>
      <c r="B2535" s="84">
        <f t="shared" si="118"/>
        <v>136</v>
      </c>
      <c r="C2535" s="84">
        <f t="shared" si="111"/>
        <v>123</v>
      </c>
      <c r="D2535" s="84">
        <v>3</v>
      </c>
      <c r="E2535" s="40"/>
      <c r="F2535" s="147"/>
      <c r="H2535" s="145"/>
      <c r="I2535" s="19"/>
      <c r="J2535" s="19"/>
      <c r="K2535" s="19"/>
      <c r="L2535" s="75"/>
      <c r="M2535" s="103"/>
      <c r="N2535" s="89"/>
    </row>
    <row r="2536" spans="1:14" s="29" customFormat="1">
      <c r="A2536" s="55" t="s">
        <v>423</v>
      </c>
      <c r="B2536" s="84">
        <f t="shared" si="118"/>
        <v>91</v>
      </c>
      <c r="C2536" s="84">
        <f t="shared" si="111"/>
        <v>82</v>
      </c>
      <c r="D2536" s="84">
        <v>2</v>
      </c>
      <c r="E2536" s="40"/>
      <c r="F2536" s="147"/>
      <c r="H2536" s="145"/>
      <c r="I2536" s="19"/>
      <c r="J2536" s="19"/>
      <c r="K2536" s="19"/>
      <c r="L2536" s="75"/>
      <c r="M2536" s="103"/>
      <c r="N2536" s="89"/>
    </row>
    <row r="2537" spans="1:14" s="29" customFormat="1">
      <c r="A2537" s="25" t="s">
        <v>2075</v>
      </c>
      <c r="B2537" s="84">
        <f t="shared" si="118"/>
        <v>136</v>
      </c>
      <c r="C2537" s="84">
        <f t="shared" si="111"/>
        <v>123</v>
      </c>
      <c r="D2537" s="84">
        <v>3</v>
      </c>
      <c r="E2537" s="40"/>
      <c r="F2537" s="147" t="s">
        <v>2076</v>
      </c>
      <c r="H2537" s="145"/>
      <c r="I2537" s="19"/>
      <c r="J2537" s="19"/>
      <c r="K2537" s="19"/>
      <c r="L2537" s="75"/>
      <c r="M2537" s="103"/>
      <c r="N2537" s="89"/>
    </row>
    <row r="2538" spans="1:14" s="29" customFormat="1">
      <c r="A2538" s="55" t="s">
        <v>424</v>
      </c>
      <c r="B2538" s="84">
        <f t="shared" si="118"/>
        <v>91</v>
      </c>
      <c r="C2538" s="84">
        <f t="shared" si="111"/>
        <v>82</v>
      </c>
      <c r="D2538" s="84">
        <v>2</v>
      </c>
      <c r="E2538" s="40"/>
      <c r="F2538" s="147"/>
      <c r="H2538" s="145"/>
      <c r="I2538" s="19"/>
      <c r="J2538" s="19"/>
      <c r="K2538" s="19"/>
      <c r="L2538" s="75"/>
      <c r="M2538" s="103"/>
      <c r="N2538" s="89"/>
    </row>
    <row r="2539" spans="1:14" s="29" customFormat="1">
      <c r="A2539" s="55" t="s">
        <v>425</v>
      </c>
      <c r="B2539" s="84">
        <f t="shared" si="118"/>
        <v>91</v>
      </c>
      <c r="C2539" s="84">
        <f t="shared" si="111"/>
        <v>82</v>
      </c>
      <c r="D2539" s="84">
        <v>2</v>
      </c>
      <c r="E2539" s="40"/>
      <c r="F2539" s="147"/>
      <c r="H2539" s="145"/>
      <c r="I2539" s="19"/>
      <c r="J2539" s="19"/>
      <c r="K2539" s="19"/>
      <c r="L2539" s="75"/>
      <c r="M2539" s="103"/>
      <c r="N2539" s="89"/>
    </row>
    <row r="2540" spans="1:14" s="29" customFormat="1">
      <c r="A2540" s="55" t="s">
        <v>748</v>
      </c>
      <c r="B2540" s="84">
        <f t="shared" si="118"/>
        <v>0</v>
      </c>
      <c r="C2540" s="84">
        <f t="shared" si="111"/>
        <v>0</v>
      </c>
      <c r="D2540" s="84">
        <v>0</v>
      </c>
      <c r="E2540" s="40" t="s">
        <v>528</v>
      </c>
      <c r="F2540" s="147"/>
      <c r="H2540" s="145"/>
      <c r="I2540" s="19"/>
      <c r="J2540" s="19"/>
      <c r="K2540" s="19"/>
      <c r="L2540" s="75"/>
      <c r="M2540" s="105"/>
      <c r="N2540" s="89"/>
    </row>
    <row r="2541" spans="1:14" s="29" customFormat="1">
      <c r="A2541" s="55" t="s">
        <v>750</v>
      </c>
      <c r="B2541" s="84">
        <f t="shared" ref="B2541:B2547" si="121">ROUNDUP(C2541*1.1,0)</f>
        <v>0</v>
      </c>
      <c r="C2541" s="84">
        <f t="shared" si="111"/>
        <v>0</v>
      </c>
      <c r="D2541" s="84">
        <v>0</v>
      </c>
      <c r="E2541" s="40" t="s">
        <v>528</v>
      </c>
      <c r="F2541" s="147"/>
      <c r="H2541" s="145"/>
      <c r="I2541" s="19"/>
      <c r="J2541" s="19"/>
      <c r="K2541" s="19"/>
      <c r="L2541" s="75"/>
      <c r="M2541" s="105"/>
      <c r="N2541" s="89"/>
    </row>
    <row r="2542" spans="1:14" s="29" customFormat="1" ht="15" customHeight="1">
      <c r="A2542" s="25" t="s">
        <v>996</v>
      </c>
      <c r="B2542" s="84">
        <f t="shared" si="121"/>
        <v>0</v>
      </c>
      <c r="C2542" s="84">
        <f t="shared" si="111"/>
        <v>0</v>
      </c>
      <c r="D2542" s="84">
        <v>0</v>
      </c>
      <c r="E2542" s="17" t="s">
        <v>528</v>
      </c>
      <c r="F2542" s="147"/>
      <c r="H2542" s="145"/>
      <c r="I2542" s="19"/>
      <c r="J2542" s="19"/>
      <c r="K2542" s="19"/>
      <c r="L2542" s="75"/>
      <c r="M2542" s="105"/>
      <c r="N2542" s="89"/>
    </row>
    <row r="2543" spans="1:14" s="29" customFormat="1" ht="15" customHeight="1">
      <c r="A2543" s="55" t="s">
        <v>997</v>
      </c>
      <c r="B2543" s="84">
        <f t="shared" si="121"/>
        <v>0</v>
      </c>
      <c r="C2543" s="84">
        <f t="shared" si="111"/>
        <v>0</v>
      </c>
      <c r="D2543" s="84">
        <v>0</v>
      </c>
      <c r="E2543" s="17" t="s">
        <v>528</v>
      </c>
      <c r="F2543" s="147"/>
      <c r="H2543" s="145"/>
      <c r="I2543" s="19"/>
      <c r="J2543" s="19"/>
      <c r="K2543" s="19"/>
      <c r="L2543" s="75"/>
      <c r="M2543" s="105"/>
      <c r="N2543" s="89"/>
    </row>
    <row r="2544" spans="1:14" s="29" customFormat="1" ht="15" customHeight="1">
      <c r="A2544" s="25" t="s">
        <v>929</v>
      </c>
      <c r="B2544" s="84">
        <f t="shared" si="121"/>
        <v>361</v>
      </c>
      <c r="C2544" s="84">
        <f t="shared" si="111"/>
        <v>328</v>
      </c>
      <c r="D2544" s="84">
        <v>8</v>
      </c>
      <c r="E2544" s="40"/>
      <c r="F2544" s="147"/>
      <c r="H2544" s="145"/>
      <c r="I2544" s="19"/>
      <c r="J2544" s="19"/>
      <c r="K2544" s="19"/>
      <c r="L2544" s="75"/>
      <c r="M2544" s="103"/>
      <c r="N2544" s="89"/>
    </row>
    <row r="2545" spans="1:14" s="29" customFormat="1">
      <c r="A2545" s="25" t="s">
        <v>928</v>
      </c>
      <c r="B2545" s="84">
        <f t="shared" si="121"/>
        <v>384</v>
      </c>
      <c r="C2545" s="84">
        <f t="shared" si="111"/>
        <v>348.5</v>
      </c>
      <c r="D2545" s="84">
        <v>8.5</v>
      </c>
      <c r="E2545" s="40">
        <v>0</v>
      </c>
      <c r="F2545" s="147">
        <v>0</v>
      </c>
      <c r="H2545" s="145"/>
      <c r="I2545" s="19"/>
      <c r="J2545" s="19"/>
      <c r="K2545" s="19"/>
      <c r="L2545" s="75"/>
      <c r="M2545" s="103"/>
      <c r="N2545" s="89"/>
    </row>
    <row r="2546" spans="1:14" s="29" customFormat="1">
      <c r="A2546" s="25" t="s">
        <v>4956</v>
      </c>
      <c r="B2546" s="84">
        <f t="shared" si="121"/>
        <v>519</v>
      </c>
      <c r="C2546" s="84">
        <f t="shared" si="111"/>
        <v>471.5</v>
      </c>
      <c r="D2546" s="84">
        <v>11.5</v>
      </c>
      <c r="E2546" s="40"/>
      <c r="F2546" s="147" t="s">
        <v>4325</v>
      </c>
      <c r="H2546" s="145"/>
      <c r="I2546" s="19"/>
      <c r="J2546" s="19"/>
      <c r="K2546" s="19"/>
      <c r="L2546" s="75"/>
      <c r="M2546" s="103"/>
      <c r="N2546" s="89"/>
    </row>
    <row r="2547" spans="1:14" s="29" customFormat="1">
      <c r="A2547" s="25" t="s">
        <v>2859</v>
      </c>
      <c r="B2547" s="84">
        <f t="shared" si="121"/>
        <v>316</v>
      </c>
      <c r="C2547" s="84">
        <f t="shared" si="111"/>
        <v>287</v>
      </c>
      <c r="D2547" s="84">
        <v>7</v>
      </c>
      <c r="E2547" s="40"/>
      <c r="F2547" s="147">
        <v>1</v>
      </c>
      <c r="H2547" s="145"/>
      <c r="I2547" s="19"/>
      <c r="J2547" s="19"/>
      <c r="K2547" s="19"/>
      <c r="L2547" s="75"/>
      <c r="M2547" s="103"/>
      <c r="N2547" s="89"/>
    </row>
    <row r="2548" spans="1:14" s="29" customFormat="1" ht="14.25" customHeight="1">
      <c r="A2548" s="25" t="s">
        <v>2844</v>
      </c>
      <c r="B2548" s="84">
        <f t="shared" ref="B2548:B2630" si="122">ROUNDUP(C2548*1.1,0)</f>
        <v>226</v>
      </c>
      <c r="C2548" s="84">
        <f t="shared" ref="C2548:C2630" si="123">$K$2*D2548</f>
        <v>205</v>
      </c>
      <c r="D2548" s="84">
        <v>5</v>
      </c>
      <c r="E2548" s="40" t="s">
        <v>528</v>
      </c>
      <c r="F2548" s="147"/>
      <c r="H2548" s="145"/>
      <c r="I2548" s="19"/>
      <c r="J2548" s="19"/>
      <c r="K2548" s="19"/>
      <c r="L2548" s="75"/>
      <c r="M2548" s="105"/>
      <c r="N2548" s="89"/>
    </row>
    <row r="2549" spans="1:14" s="29" customFormat="1" ht="14.25" customHeight="1">
      <c r="A2549" s="25" t="s">
        <v>7059</v>
      </c>
      <c r="B2549" s="84">
        <f t="shared" si="122"/>
        <v>113</v>
      </c>
      <c r="C2549" s="84">
        <f t="shared" si="123"/>
        <v>102.5</v>
      </c>
      <c r="D2549" s="84">
        <v>2.5</v>
      </c>
      <c r="E2549" s="40"/>
      <c r="F2549" s="147"/>
      <c r="H2549" s="145"/>
      <c r="I2549" s="19"/>
      <c r="J2549" s="19" t="s">
        <v>782</v>
      </c>
      <c r="K2549" s="19"/>
      <c r="L2549" s="75"/>
      <c r="M2549" s="105"/>
      <c r="N2549" s="89"/>
    </row>
    <row r="2550" spans="1:14" s="29" customFormat="1" ht="14.25" customHeight="1">
      <c r="A2550" s="25" t="s">
        <v>1992</v>
      </c>
      <c r="B2550" s="84">
        <f t="shared" si="122"/>
        <v>21</v>
      </c>
      <c r="C2550" s="84">
        <f t="shared" si="123"/>
        <v>18.45</v>
      </c>
      <c r="D2550" s="84">
        <v>0.45</v>
      </c>
      <c r="E2550" s="40"/>
      <c r="F2550" s="147"/>
      <c r="H2550" s="145"/>
      <c r="I2550" s="19"/>
      <c r="J2550" s="19"/>
      <c r="K2550" s="19"/>
      <c r="L2550" s="75"/>
      <c r="M2550" s="105"/>
      <c r="N2550" s="89"/>
    </row>
    <row r="2551" spans="1:14" s="29" customFormat="1" ht="14.25" customHeight="1">
      <c r="A2551" s="25" t="s">
        <v>5376</v>
      </c>
      <c r="B2551" s="84">
        <f t="shared" si="122"/>
        <v>32</v>
      </c>
      <c r="C2551" s="84">
        <f t="shared" si="123"/>
        <v>28.7</v>
      </c>
      <c r="D2551" s="84">
        <v>0.7</v>
      </c>
      <c r="E2551" s="40"/>
      <c r="F2551" s="147">
        <v>10</v>
      </c>
      <c r="G2551" s="29" t="s">
        <v>684</v>
      </c>
      <c r="H2551" s="217"/>
      <c r="I2551" s="19">
        <v>10</v>
      </c>
      <c r="J2551" s="19"/>
      <c r="K2551" s="19"/>
      <c r="L2551" s="75">
        <v>10</v>
      </c>
      <c r="M2551" s="105"/>
      <c r="N2551" s="89"/>
    </row>
    <row r="2552" spans="1:14" s="29" customFormat="1" ht="14.25" customHeight="1">
      <c r="A2552" s="25" t="s">
        <v>2439</v>
      </c>
      <c r="B2552" s="84">
        <f t="shared" si="122"/>
        <v>41</v>
      </c>
      <c r="C2552" s="84">
        <f t="shared" si="123"/>
        <v>36.9</v>
      </c>
      <c r="D2552" s="84">
        <v>0.9</v>
      </c>
      <c r="E2552" s="40"/>
      <c r="F2552" s="147" t="s">
        <v>2440</v>
      </c>
      <c r="H2552" s="145"/>
      <c r="I2552" s="19"/>
      <c r="J2552" s="19"/>
      <c r="K2552" s="19"/>
      <c r="L2552" s="75"/>
      <c r="M2552" s="105"/>
      <c r="N2552" s="89"/>
    </row>
    <row r="2553" spans="1:14" s="29" customFormat="1" ht="14.25" customHeight="1">
      <c r="A2553" s="25" t="s">
        <v>3007</v>
      </c>
      <c r="B2553" s="84">
        <f t="shared" si="122"/>
        <v>37</v>
      </c>
      <c r="C2553" s="84">
        <f t="shared" si="123"/>
        <v>32.800000000000004</v>
      </c>
      <c r="D2553" s="84">
        <v>0.8</v>
      </c>
      <c r="E2553" s="40"/>
      <c r="F2553" s="147" t="s">
        <v>2863</v>
      </c>
      <c r="H2553" s="145"/>
      <c r="I2553" s="19"/>
      <c r="J2553" s="19"/>
      <c r="K2553" s="19"/>
      <c r="L2553" s="75"/>
      <c r="M2553" s="105"/>
      <c r="N2553" s="89"/>
    </row>
    <row r="2554" spans="1:14" s="29" customFormat="1" ht="14.25" customHeight="1">
      <c r="A2554" s="25" t="s">
        <v>5575</v>
      </c>
      <c r="B2554" s="84">
        <f t="shared" si="122"/>
        <v>84</v>
      </c>
      <c r="C2554" s="84">
        <f t="shared" si="123"/>
        <v>75.850000000000009</v>
      </c>
      <c r="D2554" s="84">
        <v>1.85</v>
      </c>
      <c r="E2554" s="40"/>
      <c r="F2554" s="147" t="s">
        <v>5576</v>
      </c>
      <c r="H2554" s="217">
        <v>44096</v>
      </c>
      <c r="I2554" s="19"/>
      <c r="J2554" s="19"/>
      <c r="K2554" s="19"/>
      <c r="L2554" s="75"/>
      <c r="M2554" s="105"/>
      <c r="N2554" s="89"/>
    </row>
    <row r="2555" spans="1:14" s="29" customFormat="1" ht="14.25" customHeight="1">
      <c r="A2555" s="25" t="s">
        <v>4257</v>
      </c>
      <c r="B2555" s="84">
        <f t="shared" si="122"/>
        <v>16</v>
      </c>
      <c r="C2555" s="84">
        <f t="shared" si="123"/>
        <v>14.35</v>
      </c>
      <c r="D2555" s="84">
        <v>0.35</v>
      </c>
      <c r="E2555" s="40"/>
      <c r="F2555" s="147">
        <v>1319</v>
      </c>
      <c r="H2555" s="145"/>
      <c r="I2555" s="19"/>
      <c r="J2555" s="19"/>
      <c r="K2555" s="19"/>
      <c r="L2555" s="75"/>
      <c r="M2555" s="105"/>
      <c r="N2555" s="89"/>
    </row>
    <row r="2556" spans="1:14" s="29" customFormat="1" ht="14.25" customHeight="1">
      <c r="A2556" s="25" t="s">
        <v>3424</v>
      </c>
      <c r="B2556" s="84">
        <f t="shared" si="122"/>
        <v>91</v>
      </c>
      <c r="C2556" s="84">
        <f t="shared" si="123"/>
        <v>82</v>
      </c>
      <c r="D2556" s="84">
        <v>2</v>
      </c>
      <c r="E2556" s="40"/>
      <c r="F2556" s="147" t="s">
        <v>2863</v>
      </c>
      <c r="H2556" s="145"/>
      <c r="I2556" s="19"/>
      <c r="J2556" s="19"/>
      <c r="K2556" s="19"/>
      <c r="L2556" s="75"/>
      <c r="M2556" s="105"/>
      <c r="N2556" s="89"/>
    </row>
    <row r="2557" spans="1:14" s="29" customFormat="1" ht="14.25" customHeight="1">
      <c r="A2557" s="25" t="s">
        <v>5730</v>
      </c>
      <c r="B2557" s="84">
        <f t="shared" si="122"/>
        <v>48</v>
      </c>
      <c r="C2557" s="84">
        <f t="shared" si="123"/>
        <v>43.050000000000004</v>
      </c>
      <c r="D2557" s="84">
        <v>1.05</v>
      </c>
      <c r="E2557" s="40"/>
      <c r="F2557" s="147" t="s">
        <v>782</v>
      </c>
      <c r="H2557" s="145"/>
      <c r="I2557" s="19"/>
      <c r="J2557" s="19"/>
      <c r="K2557" s="19"/>
      <c r="L2557" s="75"/>
      <c r="M2557" s="105"/>
      <c r="N2557" s="89"/>
    </row>
    <row r="2558" spans="1:14" s="29" customFormat="1" ht="14.25" customHeight="1">
      <c r="A2558" s="25" t="s">
        <v>5934</v>
      </c>
      <c r="B2558" s="84">
        <f t="shared" si="122"/>
        <v>86</v>
      </c>
      <c r="C2558" s="84">
        <f t="shared" si="123"/>
        <v>77.899999999999991</v>
      </c>
      <c r="D2558" s="84">
        <v>1.9</v>
      </c>
      <c r="E2558" s="40"/>
      <c r="F2558" s="147" t="s">
        <v>5935</v>
      </c>
      <c r="H2558" s="217">
        <v>44192</v>
      </c>
      <c r="I2558" s="19"/>
      <c r="J2558" s="19"/>
      <c r="K2558" s="19"/>
      <c r="L2558" s="75"/>
      <c r="M2558" s="105"/>
      <c r="N2558" s="89"/>
    </row>
    <row r="2559" spans="1:14" s="29" customFormat="1" ht="14.25" customHeight="1">
      <c r="A2559" s="25" t="s">
        <v>3984</v>
      </c>
      <c r="B2559" s="84">
        <f t="shared" si="122"/>
        <v>55</v>
      </c>
      <c r="C2559" s="84">
        <f t="shared" si="123"/>
        <v>49.199999999999996</v>
      </c>
      <c r="D2559" s="84">
        <v>1.2</v>
      </c>
      <c r="E2559" s="40"/>
      <c r="F2559" s="147" t="s">
        <v>1953</v>
      </c>
      <c r="H2559" s="145"/>
      <c r="I2559" s="19"/>
      <c r="J2559" s="19"/>
      <c r="K2559" s="19"/>
      <c r="L2559" s="75"/>
      <c r="M2559" s="105"/>
      <c r="N2559" s="89"/>
    </row>
    <row r="2560" spans="1:14" s="29" customFormat="1" ht="14.25" customHeight="1">
      <c r="A2560" s="25" t="s">
        <v>4015</v>
      </c>
      <c r="B2560" s="84">
        <f t="shared" si="122"/>
        <v>86</v>
      </c>
      <c r="C2560" s="84">
        <f t="shared" si="123"/>
        <v>77.899999999999991</v>
      </c>
      <c r="D2560" s="84">
        <v>1.9</v>
      </c>
      <c r="E2560" s="40"/>
      <c r="F2560" s="147" t="s">
        <v>782</v>
      </c>
      <c r="H2560" s="145"/>
      <c r="I2560" s="19"/>
      <c r="J2560" s="19"/>
      <c r="K2560" s="19"/>
      <c r="L2560" s="75"/>
      <c r="M2560" s="105"/>
      <c r="N2560" s="89"/>
    </row>
    <row r="2561" spans="1:14" s="29" customFormat="1" ht="14.25" customHeight="1">
      <c r="A2561" s="25" t="s">
        <v>3983</v>
      </c>
      <c r="B2561" s="84">
        <f t="shared" si="122"/>
        <v>82</v>
      </c>
      <c r="C2561" s="84">
        <f t="shared" si="123"/>
        <v>73.8</v>
      </c>
      <c r="D2561" s="84">
        <v>1.8</v>
      </c>
      <c r="E2561" s="40"/>
      <c r="F2561" s="147" t="s">
        <v>782</v>
      </c>
      <c r="H2561" s="145"/>
      <c r="I2561" s="19"/>
      <c r="J2561" s="19"/>
      <c r="K2561" s="19"/>
      <c r="L2561" s="75"/>
      <c r="M2561" s="105"/>
      <c r="N2561" s="89"/>
    </row>
    <row r="2562" spans="1:14" s="29" customFormat="1">
      <c r="A2562" s="55" t="s">
        <v>734</v>
      </c>
      <c r="B2562" s="84">
        <f t="shared" si="122"/>
        <v>158</v>
      </c>
      <c r="C2562" s="84">
        <f t="shared" si="123"/>
        <v>143.5</v>
      </c>
      <c r="D2562" s="84">
        <v>3.5</v>
      </c>
      <c r="E2562" s="17"/>
      <c r="F2562" s="147"/>
      <c r="H2562" s="145"/>
      <c r="I2562" s="19"/>
      <c r="J2562" s="19"/>
      <c r="K2562" s="19"/>
      <c r="L2562" s="75"/>
      <c r="M2562" s="105"/>
      <c r="N2562" s="89"/>
    </row>
    <row r="2563" spans="1:14" s="29" customFormat="1">
      <c r="A2563" s="55" t="s">
        <v>426</v>
      </c>
      <c r="B2563" s="84">
        <f t="shared" si="122"/>
        <v>136</v>
      </c>
      <c r="C2563" s="84">
        <f t="shared" si="123"/>
        <v>123</v>
      </c>
      <c r="D2563" s="84">
        <v>3</v>
      </c>
      <c r="E2563" s="40"/>
      <c r="F2563" s="147"/>
      <c r="H2563" s="145"/>
      <c r="I2563" s="19"/>
      <c r="J2563" s="19"/>
      <c r="K2563" s="19"/>
      <c r="L2563" s="75"/>
      <c r="M2563" s="103"/>
      <c r="N2563" s="89"/>
    </row>
    <row r="2564" spans="1:14" s="29" customFormat="1">
      <c r="A2564" s="55" t="s">
        <v>427</v>
      </c>
      <c r="B2564" s="84">
        <f t="shared" si="122"/>
        <v>136</v>
      </c>
      <c r="C2564" s="84">
        <f t="shared" si="123"/>
        <v>123</v>
      </c>
      <c r="D2564" s="84">
        <v>3</v>
      </c>
      <c r="E2564" s="40"/>
      <c r="F2564" s="147"/>
      <c r="H2564" s="145"/>
      <c r="I2564" s="19"/>
      <c r="J2564" s="19"/>
      <c r="K2564" s="19"/>
      <c r="L2564" s="75"/>
      <c r="M2564" s="103"/>
      <c r="N2564" s="89"/>
    </row>
    <row r="2565" spans="1:14" s="29" customFormat="1">
      <c r="A2565" s="55" t="s">
        <v>428</v>
      </c>
      <c r="B2565" s="84">
        <f t="shared" si="122"/>
        <v>902</v>
      </c>
      <c r="C2565" s="84">
        <f t="shared" si="123"/>
        <v>820</v>
      </c>
      <c r="D2565" s="84">
        <v>20</v>
      </c>
      <c r="E2565" s="40"/>
      <c r="F2565" s="147"/>
      <c r="H2565" s="145"/>
      <c r="I2565" s="19"/>
      <c r="J2565" s="19"/>
      <c r="K2565" s="19"/>
      <c r="L2565" s="75"/>
      <c r="M2565" s="103"/>
      <c r="N2565" s="89"/>
    </row>
    <row r="2566" spans="1:14" s="29" customFormat="1">
      <c r="A2566" s="25" t="s">
        <v>3054</v>
      </c>
      <c r="B2566" s="84">
        <f t="shared" si="122"/>
        <v>32</v>
      </c>
      <c r="C2566" s="84">
        <f t="shared" si="123"/>
        <v>28.7</v>
      </c>
      <c r="D2566" s="84">
        <v>0.7</v>
      </c>
      <c r="E2566" s="40"/>
      <c r="F2566" s="147" t="s">
        <v>2316</v>
      </c>
      <c r="H2566" s="145"/>
      <c r="I2566" s="19"/>
      <c r="J2566" s="19"/>
      <c r="K2566" s="19"/>
      <c r="L2566" s="75"/>
      <c r="M2566" s="103"/>
      <c r="N2566" s="89"/>
    </row>
    <row r="2567" spans="1:14" s="29" customFormat="1">
      <c r="A2567" s="25" t="s">
        <v>4424</v>
      </c>
      <c r="B2567" s="84">
        <f t="shared" si="122"/>
        <v>34</v>
      </c>
      <c r="C2567" s="84">
        <f t="shared" si="123"/>
        <v>30.75</v>
      </c>
      <c r="D2567" s="84">
        <v>0.75</v>
      </c>
      <c r="E2567" s="40"/>
      <c r="F2567" s="147" t="s">
        <v>3098</v>
      </c>
      <c r="H2567" s="145"/>
      <c r="I2567" s="19"/>
      <c r="J2567" s="19"/>
      <c r="K2567" s="19"/>
      <c r="L2567" s="75"/>
      <c r="M2567" s="103"/>
      <c r="N2567" s="89"/>
    </row>
    <row r="2568" spans="1:14" s="29" customFormat="1">
      <c r="A2568" s="25" t="s">
        <v>3053</v>
      </c>
      <c r="B2568" s="84">
        <f t="shared" si="122"/>
        <v>64</v>
      </c>
      <c r="C2568" s="84">
        <f t="shared" si="123"/>
        <v>57.4</v>
      </c>
      <c r="D2568" s="84">
        <v>1.4</v>
      </c>
      <c r="E2568" s="40"/>
      <c r="F2568" s="147" t="s">
        <v>2351</v>
      </c>
      <c r="H2568" s="145"/>
      <c r="I2568" s="19"/>
      <c r="J2568" s="19"/>
      <c r="K2568" s="19"/>
      <c r="L2568" s="75"/>
      <c r="M2568" s="103"/>
      <c r="N2568" s="89"/>
    </row>
    <row r="2569" spans="1:14" s="29" customFormat="1">
      <c r="A2569" s="25" t="s">
        <v>4100</v>
      </c>
      <c r="B2569" s="84">
        <f t="shared" si="122"/>
        <v>136</v>
      </c>
      <c r="C2569" s="84">
        <f t="shared" si="123"/>
        <v>123</v>
      </c>
      <c r="D2569" s="84">
        <v>3</v>
      </c>
      <c r="E2569" s="17" t="s">
        <v>2084</v>
      </c>
      <c r="F2569" s="147">
        <v>2</v>
      </c>
      <c r="H2569" s="145"/>
      <c r="I2569" s="19"/>
      <c r="J2569" s="19"/>
      <c r="K2569" s="19"/>
      <c r="L2569" s="75"/>
      <c r="M2569" s="103"/>
      <c r="N2569" s="89"/>
    </row>
    <row r="2570" spans="1:14" s="29" customFormat="1">
      <c r="A2570" s="25" t="s">
        <v>4799</v>
      </c>
      <c r="B2570" s="84">
        <f t="shared" si="122"/>
        <v>77</v>
      </c>
      <c r="C2570" s="84">
        <f t="shared" si="123"/>
        <v>69.7</v>
      </c>
      <c r="D2570" s="84">
        <v>1.7</v>
      </c>
      <c r="E2570" s="40"/>
      <c r="F2570" s="147">
        <v>827</v>
      </c>
      <c r="H2570" s="145"/>
      <c r="I2570" s="19"/>
      <c r="J2570" s="19"/>
      <c r="K2570" s="19"/>
      <c r="L2570" s="75"/>
      <c r="M2570" s="103"/>
      <c r="N2570" s="89"/>
    </row>
    <row r="2571" spans="1:14" s="29" customFormat="1">
      <c r="A2571" s="25" t="s">
        <v>2081</v>
      </c>
      <c r="B2571" s="84">
        <f t="shared" si="122"/>
        <v>118</v>
      </c>
      <c r="C2571" s="84">
        <f t="shared" si="123"/>
        <v>106.60000000000001</v>
      </c>
      <c r="D2571" s="84">
        <v>2.6</v>
      </c>
      <c r="E2571" s="40"/>
      <c r="F2571" s="147" t="s">
        <v>2082</v>
      </c>
      <c r="H2571" s="145"/>
      <c r="I2571" s="19"/>
      <c r="J2571" s="19"/>
      <c r="K2571" s="19"/>
      <c r="L2571" s="75"/>
      <c r="M2571" s="103"/>
      <c r="N2571" s="89"/>
    </row>
    <row r="2572" spans="1:14" s="29" customFormat="1">
      <c r="A2572" s="25" t="s">
        <v>4149</v>
      </c>
      <c r="B2572" s="84">
        <f t="shared" si="122"/>
        <v>31</v>
      </c>
      <c r="C2572" s="84">
        <f t="shared" si="123"/>
        <v>27.880000000000003</v>
      </c>
      <c r="D2572" s="84">
        <v>0.68</v>
      </c>
      <c r="E2572" s="17" t="s">
        <v>3153</v>
      </c>
      <c r="F2572" s="147">
        <v>375</v>
      </c>
      <c r="H2572" s="145"/>
      <c r="I2572" s="19"/>
      <c r="J2572" s="19"/>
      <c r="K2572" s="19"/>
      <c r="L2572" s="75"/>
      <c r="M2572" s="103"/>
      <c r="N2572" s="89"/>
    </row>
    <row r="2573" spans="1:14" s="29" customFormat="1">
      <c r="A2573" s="25" t="s">
        <v>4150</v>
      </c>
      <c r="B2573" s="84">
        <f t="shared" si="122"/>
        <v>34</v>
      </c>
      <c r="C2573" s="84">
        <f t="shared" si="123"/>
        <v>30.75</v>
      </c>
      <c r="D2573" s="84">
        <v>0.75</v>
      </c>
      <c r="E2573" s="17" t="s">
        <v>3154</v>
      </c>
      <c r="F2573" s="147" t="s">
        <v>3155</v>
      </c>
      <c r="H2573" s="145"/>
      <c r="I2573" s="19"/>
      <c r="J2573" s="19"/>
      <c r="K2573" s="19"/>
      <c r="L2573" s="75"/>
      <c r="M2573" s="103"/>
      <c r="N2573" s="89"/>
    </row>
    <row r="2574" spans="1:14" s="29" customFormat="1">
      <c r="A2574" s="25" t="s">
        <v>3055</v>
      </c>
      <c r="B2574" s="84">
        <f t="shared" si="122"/>
        <v>37</v>
      </c>
      <c r="C2574" s="84">
        <f t="shared" si="123"/>
        <v>32.800000000000004</v>
      </c>
      <c r="D2574" s="84">
        <v>0.8</v>
      </c>
      <c r="E2574" s="40"/>
      <c r="F2574" s="147"/>
      <c r="H2574" s="145"/>
      <c r="I2574" s="19"/>
      <c r="J2574" s="19"/>
      <c r="K2574" s="19"/>
      <c r="L2574" s="75"/>
      <c r="M2574" s="103"/>
      <c r="N2574" s="89"/>
    </row>
    <row r="2575" spans="1:14" s="29" customFormat="1">
      <c r="A2575" s="25" t="s">
        <v>1394</v>
      </c>
      <c r="B2575" s="84">
        <f t="shared" si="122"/>
        <v>37</v>
      </c>
      <c r="C2575" s="84">
        <f t="shared" si="123"/>
        <v>32.800000000000004</v>
      </c>
      <c r="D2575" s="84">
        <v>0.8</v>
      </c>
      <c r="E2575" s="40"/>
      <c r="F2575" s="147"/>
      <c r="H2575" s="145"/>
      <c r="I2575" s="19"/>
      <c r="J2575" s="19"/>
      <c r="K2575" s="19"/>
      <c r="L2575" s="75"/>
      <c r="M2575" s="103"/>
      <c r="N2575" s="89"/>
    </row>
    <row r="2576" spans="1:14" s="29" customFormat="1">
      <c r="A2576" s="25" t="s">
        <v>1395</v>
      </c>
      <c r="B2576" s="84">
        <f t="shared" si="122"/>
        <v>46</v>
      </c>
      <c r="C2576" s="84">
        <f t="shared" si="123"/>
        <v>41</v>
      </c>
      <c r="D2576" s="84">
        <v>1</v>
      </c>
      <c r="E2576" s="40"/>
      <c r="F2576" s="147"/>
      <c r="H2576" s="145"/>
      <c r="I2576" s="19"/>
      <c r="J2576" s="19"/>
      <c r="K2576" s="19"/>
      <c r="L2576" s="75"/>
      <c r="M2576" s="103"/>
      <c r="N2576" s="89"/>
    </row>
    <row r="2577" spans="1:14" s="29" customFormat="1">
      <c r="A2577" s="25" t="s">
        <v>3891</v>
      </c>
      <c r="B2577" s="84">
        <f t="shared" si="122"/>
        <v>32</v>
      </c>
      <c r="C2577" s="84">
        <f t="shared" si="123"/>
        <v>28.7</v>
      </c>
      <c r="D2577" s="84">
        <v>0.7</v>
      </c>
      <c r="E2577" s="40"/>
      <c r="F2577" s="147" t="s">
        <v>1323</v>
      </c>
      <c r="H2577" s="145"/>
      <c r="I2577" s="19"/>
      <c r="J2577" s="19"/>
      <c r="K2577" s="19"/>
      <c r="L2577" s="75"/>
      <c r="M2577" s="103"/>
      <c r="N2577" s="89"/>
    </row>
    <row r="2578" spans="1:14" s="29" customFormat="1">
      <c r="A2578" s="25" t="s">
        <v>3056</v>
      </c>
      <c r="B2578" s="84">
        <f t="shared" si="122"/>
        <v>50</v>
      </c>
      <c r="C2578" s="84">
        <f t="shared" si="123"/>
        <v>45.1</v>
      </c>
      <c r="D2578" s="84">
        <v>1.1000000000000001</v>
      </c>
      <c r="E2578" s="40"/>
      <c r="F2578" s="147">
        <v>551</v>
      </c>
      <c r="H2578" s="145"/>
      <c r="I2578" s="19"/>
      <c r="J2578" s="19"/>
      <c r="K2578" s="19"/>
      <c r="L2578" s="75"/>
      <c r="M2578" s="103"/>
      <c r="N2578" s="89"/>
    </row>
    <row r="2579" spans="1:14" s="29" customFormat="1">
      <c r="A2579" s="25" t="s">
        <v>3678</v>
      </c>
      <c r="B2579" s="84">
        <f t="shared" si="122"/>
        <v>25</v>
      </c>
      <c r="C2579" s="84">
        <f t="shared" si="123"/>
        <v>22.55</v>
      </c>
      <c r="D2579" s="84">
        <v>0.55000000000000004</v>
      </c>
      <c r="E2579" s="37"/>
      <c r="F2579" s="147" t="s">
        <v>1922</v>
      </c>
      <c r="H2579" s="145"/>
      <c r="I2579" s="19"/>
      <c r="J2579" s="19"/>
      <c r="K2579" s="19"/>
      <c r="L2579" s="75"/>
      <c r="M2579" s="103"/>
      <c r="N2579" s="89"/>
    </row>
    <row r="2580" spans="1:14" s="29" customFormat="1">
      <c r="A2580" s="25" t="s">
        <v>4701</v>
      </c>
      <c r="B2580" s="84">
        <f t="shared" si="122"/>
        <v>23</v>
      </c>
      <c r="C2580" s="84">
        <f t="shared" si="123"/>
        <v>20.5</v>
      </c>
      <c r="D2580" s="84">
        <v>0.5</v>
      </c>
      <c r="E2580" s="40"/>
      <c r="F2580" s="147" t="s">
        <v>4700</v>
      </c>
      <c r="H2580" s="145"/>
      <c r="I2580" s="19"/>
      <c r="J2580" s="19"/>
      <c r="K2580" s="19"/>
      <c r="L2580" s="75"/>
      <c r="M2580" s="103"/>
      <c r="N2580" s="89"/>
    </row>
    <row r="2581" spans="1:14" s="29" customFormat="1">
      <c r="A2581" s="25" t="s">
        <v>3262</v>
      </c>
      <c r="B2581" s="84">
        <f t="shared" si="122"/>
        <v>59</v>
      </c>
      <c r="C2581" s="84">
        <f t="shared" si="123"/>
        <v>53.300000000000004</v>
      </c>
      <c r="D2581" s="84">
        <v>1.3</v>
      </c>
      <c r="E2581" s="40"/>
      <c r="F2581" s="147">
        <v>1049</v>
      </c>
      <c r="H2581" s="145"/>
      <c r="I2581" s="19"/>
      <c r="J2581" s="19"/>
      <c r="K2581" s="19"/>
      <c r="L2581" s="75"/>
      <c r="M2581" s="103"/>
      <c r="N2581" s="89"/>
    </row>
    <row r="2582" spans="1:14" s="29" customFormat="1">
      <c r="A2582" s="25" t="s">
        <v>3057</v>
      </c>
      <c r="B2582" s="84">
        <f t="shared" si="122"/>
        <v>46</v>
      </c>
      <c r="C2582" s="84">
        <f t="shared" si="123"/>
        <v>41</v>
      </c>
      <c r="D2582" s="84">
        <v>1</v>
      </c>
      <c r="E2582" s="40"/>
      <c r="F2582" s="147" t="s">
        <v>2352</v>
      </c>
      <c r="H2582" s="145"/>
      <c r="I2582" s="19"/>
      <c r="J2582" s="19"/>
      <c r="K2582" s="19"/>
      <c r="L2582" s="75"/>
      <c r="M2582" s="103"/>
      <c r="N2582" s="89"/>
    </row>
    <row r="2583" spans="1:14" s="29" customFormat="1">
      <c r="A2583" s="25" t="s">
        <v>6775</v>
      </c>
      <c r="B2583" s="84">
        <f t="shared" si="122"/>
        <v>37</v>
      </c>
      <c r="C2583" s="84">
        <f t="shared" si="123"/>
        <v>32.800000000000004</v>
      </c>
      <c r="D2583" s="84">
        <v>0.8</v>
      </c>
      <c r="E2583" s="40"/>
      <c r="F2583" s="147"/>
      <c r="H2583" s="145"/>
      <c r="I2583" s="19"/>
      <c r="J2583" s="19"/>
      <c r="K2583" s="19"/>
      <c r="L2583" s="75"/>
      <c r="M2583" s="103"/>
      <c r="N2583" s="89"/>
    </row>
    <row r="2584" spans="1:14" s="29" customFormat="1">
      <c r="A2584" s="25" t="s">
        <v>4702</v>
      </c>
      <c r="B2584" s="84">
        <f t="shared" si="122"/>
        <v>46</v>
      </c>
      <c r="C2584" s="84">
        <f t="shared" si="123"/>
        <v>41</v>
      </c>
      <c r="D2584" s="84">
        <v>1</v>
      </c>
      <c r="E2584" s="40"/>
      <c r="F2584" s="147" t="s">
        <v>4703</v>
      </c>
      <c r="H2584" s="145"/>
      <c r="I2584" s="19"/>
      <c r="J2584" s="19"/>
      <c r="K2584" s="19"/>
      <c r="L2584" s="75"/>
      <c r="M2584" s="103"/>
      <c r="N2584" s="89"/>
    </row>
    <row r="2585" spans="1:14" s="29" customFormat="1">
      <c r="A2585" s="25" t="s">
        <v>4808</v>
      </c>
      <c r="B2585" s="84">
        <f t="shared" si="122"/>
        <v>64</v>
      </c>
      <c r="C2585" s="84">
        <f t="shared" si="123"/>
        <v>57.4</v>
      </c>
      <c r="D2585" s="84">
        <v>1.4</v>
      </c>
      <c r="E2585" s="17" t="s">
        <v>2084</v>
      </c>
      <c r="F2585" s="147" t="s">
        <v>2083</v>
      </c>
      <c r="H2585" s="145"/>
      <c r="I2585" s="19"/>
      <c r="J2585" s="19"/>
      <c r="K2585" s="19"/>
      <c r="L2585" s="75"/>
      <c r="M2585" s="103"/>
      <c r="N2585" s="89"/>
    </row>
    <row r="2586" spans="1:14" s="29" customFormat="1">
      <c r="A2586" s="25" t="s">
        <v>2939</v>
      </c>
      <c r="B2586" s="84">
        <f t="shared" si="122"/>
        <v>145</v>
      </c>
      <c r="C2586" s="84">
        <f t="shared" si="123"/>
        <v>131.20000000000002</v>
      </c>
      <c r="D2586" s="84">
        <v>3.2</v>
      </c>
      <c r="E2586" s="17" t="s">
        <v>2084</v>
      </c>
      <c r="F2586" s="147" t="s">
        <v>2730</v>
      </c>
      <c r="H2586" s="145"/>
      <c r="I2586" s="19"/>
      <c r="J2586" s="19"/>
      <c r="K2586" s="19"/>
      <c r="L2586" s="75"/>
      <c r="M2586" s="103"/>
      <c r="N2586" s="89"/>
    </row>
    <row r="2587" spans="1:14" s="29" customFormat="1">
      <c r="A2587" s="25" t="s">
        <v>7308</v>
      </c>
      <c r="B2587" s="84">
        <f t="shared" si="122"/>
        <v>68</v>
      </c>
      <c r="C2587" s="84">
        <f t="shared" si="123"/>
        <v>61.5</v>
      </c>
      <c r="D2587" s="84">
        <v>1.5</v>
      </c>
      <c r="E2587" s="40"/>
      <c r="F2587" s="147">
        <v>800</v>
      </c>
      <c r="H2587" s="145"/>
      <c r="I2587" s="19"/>
      <c r="J2587" s="19"/>
      <c r="K2587" s="19"/>
      <c r="L2587" s="75"/>
      <c r="M2587" s="103"/>
      <c r="N2587" s="89"/>
    </row>
    <row r="2588" spans="1:14" s="29" customFormat="1">
      <c r="A2588" s="25" t="s">
        <v>3058</v>
      </c>
      <c r="B2588" s="84">
        <f t="shared" si="122"/>
        <v>68</v>
      </c>
      <c r="C2588" s="84">
        <f t="shared" si="123"/>
        <v>61.5</v>
      </c>
      <c r="D2588" s="84">
        <v>1.5</v>
      </c>
      <c r="E2588" s="40"/>
      <c r="F2588" s="147">
        <v>855</v>
      </c>
      <c r="H2588" s="145"/>
      <c r="I2588" s="19"/>
      <c r="J2588" s="19"/>
      <c r="K2588" s="19"/>
      <c r="L2588" s="75"/>
      <c r="M2588" s="103"/>
      <c r="N2588" s="89"/>
    </row>
    <row r="2589" spans="1:14" s="29" customFormat="1">
      <c r="A2589" s="25" t="s">
        <v>4057</v>
      </c>
      <c r="B2589" s="84">
        <f t="shared" si="122"/>
        <v>118</v>
      </c>
      <c r="C2589" s="84">
        <f t="shared" si="123"/>
        <v>106.60000000000001</v>
      </c>
      <c r="D2589" s="84">
        <v>2.6</v>
      </c>
      <c r="E2589" s="40"/>
      <c r="F2589" s="147" t="s">
        <v>4058</v>
      </c>
      <c r="H2589" s="145"/>
      <c r="I2589" s="19"/>
      <c r="J2589" s="19"/>
      <c r="K2589" s="19"/>
      <c r="L2589" s="75"/>
      <c r="M2589" s="103"/>
      <c r="N2589" s="89"/>
    </row>
    <row r="2590" spans="1:14" s="29" customFormat="1">
      <c r="A2590" s="25" t="s">
        <v>4480</v>
      </c>
      <c r="B2590" s="84">
        <f t="shared" si="122"/>
        <v>91</v>
      </c>
      <c r="C2590" s="84">
        <f t="shared" si="123"/>
        <v>82</v>
      </c>
      <c r="D2590" s="84">
        <v>2</v>
      </c>
      <c r="E2590" s="40"/>
      <c r="F2590" s="147" t="s">
        <v>4422</v>
      </c>
      <c r="H2590" s="145"/>
      <c r="I2590" s="19"/>
      <c r="J2590" s="19"/>
      <c r="K2590" s="19"/>
      <c r="L2590" s="75"/>
      <c r="M2590" s="103"/>
      <c r="N2590" s="89"/>
    </row>
    <row r="2591" spans="1:14" s="29" customFormat="1">
      <c r="A2591" s="92" t="s">
        <v>429</v>
      </c>
      <c r="B2591" s="84">
        <f t="shared" si="122"/>
        <v>136</v>
      </c>
      <c r="C2591" s="84">
        <f t="shared" si="123"/>
        <v>123</v>
      </c>
      <c r="D2591" s="84">
        <v>3</v>
      </c>
      <c r="E2591" s="40"/>
      <c r="F2591" s="147"/>
      <c r="H2591" s="145"/>
      <c r="I2591" s="19"/>
      <c r="J2591" s="19"/>
      <c r="K2591" s="19"/>
      <c r="L2591" s="75"/>
      <c r="M2591" s="103"/>
      <c r="N2591" s="89"/>
    </row>
    <row r="2592" spans="1:14" s="29" customFormat="1">
      <c r="A2592" s="92" t="s">
        <v>7307</v>
      </c>
      <c r="B2592" s="84">
        <f t="shared" si="122"/>
        <v>19</v>
      </c>
      <c r="C2592" s="84">
        <f t="shared" si="123"/>
        <v>16.400000000000002</v>
      </c>
      <c r="D2592" s="84">
        <v>0.4</v>
      </c>
      <c r="E2592" s="40"/>
      <c r="F2592" s="147" t="s">
        <v>1682</v>
      </c>
      <c r="H2592" s="145"/>
      <c r="I2592" s="19"/>
      <c r="J2592" s="19"/>
      <c r="K2592" s="19"/>
      <c r="L2592" s="75"/>
      <c r="M2592" s="103"/>
      <c r="N2592" s="89"/>
    </row>
    <row r="2593" spans="1:14" s="29" customFormat="1">
      <c r="A2593" s="92" t="s">
        <v>7306</v>
      </c>
      <c r="B2593" s="84">
        <f t="shared" si="122"/>
        <v>70</v>
      </c>
      <c r="C2593" s="84">
        <f t="shared" si="123"/>
        <v>63.550000000000004</v>
      </c>
      <c r="D2593" s="84">
        <v>1.55</v>
      </c>
      <c r="E2593" s="40"/>
      <c r="F2593" s="147"/>
      <c r="G2593" s="29" t="s">
        <v>782</v>
      </c>
      <c r="H2593" s="145"/>
      <c r="I2593" s="19"/>
      <c r="J2593" s="19"/>
      <c r="K2593" s="19"/>
      <c r="L2593" s="75"/>
      <c r="M2593" s="103"/>
      <c r="N2593" s="89"/>
    </row>
    <row r="2594" spans="1:14" s="29" customFormat="1">
      <c r="A2594" s="92" t="s">
        <v>4064</v>
      </c>
      <c r="B2594" s="84">
        <f t="shared" si="122"/>
        <v>136</v>
      </c>
      <c r="C2594" s="84">
        <f t="shared" si="123"/>
        <v>123</v>
      </c>
      <c r="D2594" s="84">
        <v>3</v>
      </c>
      <c r="E2594" s="40"/>
      <c r="F2594" s="147" t="s">
        <v>4065</v>
      </c>
      <c r="H2594" s="145"/>
      <c r="I2594" s="19"/>
      <c r="J2594" s="19"/>
      <c r="K2594" s="19"/>
      <c r="L2594" s="75"/>
      <c r="M2594" s="103"/>
      <c r="N2594" s="89"/>
    </row>
    <row r="2595" spans="1:14" s="29" customFormat="1">
      <c r="A2595" s="92" t="s">
        <v>3794</v>
      </c>
      <c r="B2595" s="84">
        <f t="shared" si="122"/>
        <v>127</v>
      </c>
      <c r="C2595" s="84">
        <f t="shared" si="123"/>
        <v>114.8</v>
      </c>
      <c r="D2595" s="84">
        <v>2.8</v>
      </c>
      <c r="E2595" s="40"/>
      <c r="F2595" s="147" t="s">
        <v>3796</v>
      </c>
      <c r="G2595" s="29" t="s">
        <v>684</v>
      </c>
      <c r="H2595" s="217">
        <v>44662</v>
      </c>
      <c r="I2595" s="19">
        <v>5</v>
      </c>
      <c r="J2595" s="19"/>
      <c r="K2595" s="19"/>
      <c r="L2595" s="75"/>
      <c r="M2595" s="103"/>
      <c r="N2595" s="89"/>
    </row>
    <row r="2596" spans="1:14" s="29" customFormat="1">
      <c r="A2596" s="92" t="s">
        <v>3795</v>
      </c>
      <c r="B2596" s="84">
        <f t="shared" si="122"/>
        <v>167</v>
      </c>
      <c r="C2596" s="84">
        <f t="shared" si="123"/>
        <v>151.70000000000002</v>
      </c>
      <c r="D2596" s="84">
        <v>3.7</v>
      </c>
      <c r="E2596" s="40"/>
      <c r="F2596" s="147" t="s">
        <v>3785</v>
      </c>
      <c r="G2596" s="29" t="s">
        <v>684</v>
      </c>
      <c r="H2596" s="217">
        <v>44662</v>
      </c>
      <c r="I2596" s="19">
        <v>6</v>
      </c>
      <c r="J2596" s="19"/>
      <c r="K2596" s="19"/>
      <c r="L2596" s="75"/>
      <c r="M2596" s="103"/>
      <c r="N2596" s="89"/>
    </row>
    <row r="2597" spans="1:14" s="29" customFormat="1">
      <c r="A2597" s="92" t="s">
        <v>4188</v>
      </c>
      <c r="B2597" s="84">
        <f t="shared" si="122"/>
        <v>136</v>
      </c>
      <c r="C2597" s="84">
        <f t="shared" si="123"/>
        <v>123</v>
      </c>
      <c r="D2597" s="84">
        <v>3</v>
      </c>
      <c r="E2597" s="40"/>
      <c r="F2597" s="147" t="s">
        <v>4189</v>
      </c>
      <c r="G2597" s="29" t="s">
        <v>684</v>
      </c>
      <c r="H2597" s="145"/>
      <c r="I2597" s="19">
        <v>2</v>
      </c>
      <c r="J2597" s="19"/>
      <c r="K2597" s="19"/>
      <c r="L2597" s="75"/>
      <c r="M2597" s="103"/>
      <c r="N2597" s="89"/>
    </row>
    <row r="2598" spans="1:14" s="29" customFormat="1">
      <c r="A2598" s="92" t="s">
        <v>877</v>
      </c>
      <c r="B2598" s="84">
        <f t="shared" si="122"/>
        <v>82</v>
      </c>
      <c r="C2598" s="84">
        <f t="shared" si="123"/>
        <v>73.8</v>
      </c>
      <c r="D2598" s="84">
        <v>1.8</v>
      </c>
      <c r="E2598" s="40"/>
      <c r="F2598" s="147"/>
      <c r="H2598" s="145"/>
      <c r="I2598" s="19"/>
      <c r="J2598" s="19"/>
      <c r="K2598" s="19"/>
      <c r="L2598" s="75"/>
      <c r="M2598" s="103"/>
      <c r="N2598" s="89"/>
    </row>
    <row r="2599" spans="1:14" s="29" customFormat="1">
      <c r="A2599" s="92" t="s">
        <v>1380</v>
      </c>
      <c r="B2599" s="84">
        <f t="shared" si="122"/>
        <v>32</v>
      </c>
      <c r="C2599" s="84">
        <f t="shared" si="123"/>
        <v>28.7</v>
      </c>
      <c r="D2599" s="84">
        <v>0.7</v>
      </c>
      <c r="E2599" s="40" t="s">
        <v>528</v>
      </c>
      <c r="F2599" s="147" t="s">
        <v>1362</v>
      </c>
      <c r="H2599" s="145"/>
      <c r="I2599" s="19"/>
      <c r="J2599" s="19"/>
      <c r="K2599" s="19"/>
      <c r="L2599" s="75"/>
      <c r="M2599" s="103"/>
      <c r="N2599" s="89"/>
    </row>
    <row r="2600" spans="1:14" s="29" customFormat="1">
      <c r="A2600" s="87" t="s">
        <v>430</v>
      </c>
      <c r="B2600" s="84">
        <f t="shared" si="122"/>
        <v>82</v>
      </c>
      <c r="C2600" s="84">
        <f t="shared" si="123"/>
        <v>73.8</v>
      </c>
      <c r="D2600" s="84">
        <v>1.8</v>
      </c>
      <c r="E2600" s="40"/>
      <c r="F2600" s="147"/>
      <c r="H2600" s="145"/>
      <c r="I2600" s="19"/>
      <c r="J2600" s="19"/>
      <c r="K2600" s="19"/>
      <c r="L2600" s="75"/>
      <c r="M2600" s="103"/>
      <c r="N2600" s="89"/>
    </row>
    <row r="2601" spans="1:14" s="29" customFormat="1">
      <c r="A2601" s="87" t="s">
        <v>875</v>
      </c>
      <c r="B2601" s="84">
        <f t="shared" si="122"/>
        <v>82</v>
      </c>
      <c r="C2601" s="84">
        <f t="shared" si="123"/>
        <v>73.8</v>
      </c>
      <c r="D2601" s="84">
        <v>1.8</v>
      </c>
      <c r="E2601" s="40"/>
      <c r="F2601" s="147"/>
      <c r="H2601" s="145"/>
      <c r="I2601" s="19"/>
      <c r="J2601" s="19"/>
      <c r="K2601" s="19"/>
      <c r="L2601" s="75"/>
      <c r="M2601" s="103"/>
      <c r="N2601" s="89"/>
    </row>
    <row r="2602" spans="1:14" s="29" customFormat="1">
      <c r="A2602" s="87" t="s">
        <v>631</v>
      </c>
      <c r="B2602" s="84">
        <f t="shared" si="122"/>
        <v>136</v>
      </c>
      <c r="C2602" s="84">
        <f t="shared" si="123"/>
        <v>123</v>
      </c>
      <c r="D2602" s="84">
        <v>3</v>
      </c>
      <c r="E2602" s="40"/>
      <c r="F2602" s="147"/>
      <c r="H2602" s="145"/>
      <c r="I2602" s="19"/>
      <c r="J2602" s="19"/>
      <c r="K2602" s="19"/>
      <c r="L2602" s="75"/>
      <c r="M2602" s="103"/>
      <c r="N2602" s="89"/>
    </row>
    <row r="2603" spans="1:14" s="29" customFormat="1">
      <c r="A2603" s="87" t="s">
        <v>754</v>
      </c>
      <c r="B2603" s="84">
        <f t="shared" si="122"/>
        <v>181</v>
      </c>
      <c r="C2603" s="84">
        <f t="shared" si="123"/>
        <v>164</v>
      </c>
      <c r="D2603" s="84">
        <v>4</v>
      </c>
      <c r="E2603" s="17" t="s">
        <v>528</v>
      </c>
      <c r="F2603" s="147"/>
      <c r="H2603" s="145"/>
      <c r="I2603" s="19"/>
      <c r="J2603" s="19"/>
      <c r="K2603" s="19"/>
      <c r="L2603" s="75"/>
      <c r="M2603" s="105"/>
      <c r="N2603" s="89"/>
    </row>
    <row r="2604" spans="1:14" s="29" customFormat="1">
      <c r="A2604" s="92" t="s">
        <v>3828</v>
      </c>
      <c r="B2604" s="84">
        <f t="shared" si="122"/>
        <v>46</v>
      </c>
      <c r="C2604" s="84">
        <f t="shared" si="123"/>
        <v>41</v>
      </c>
      <c r="D2604" s="84">
        <v>1</v>
      </c>
      <c r="E2604" s="17" t="s">
        <v>3829</v>
      </c>
      <c r="F2604" s="192">
        <v>43862</v>
      </c>
      <c r="H2604" s="145"/>
      <c r="I2604" s="19"/>
      <c r="J2604" s="19"/>
      <c r="K2604" s="19"/>
      <c r="L2604" s="75"/>
      <c r="M2604" s="105"/>
      <c r="N2604" s="89"/>
    </row>
    <row r="2605" spans="1:14" s="29" customFormat="1">
      <c r="A2605" s="92" t="s">
        <v>1822</v>
      </c>
      <c r="B2605" s="84">
        <f t="shared" si="122"/>
        <v>56</v>
      </c>
      <c r="C2605" s="84">
        <f t="shared" si="123"/>
        <v>50.019999999999996</v>
      </c>
      <c r="D2605" s="84">
        <v>1.22</v>
      </c>
      <c r="E2605" s="17"/>
      <c r="F2605" s="147" t="s">
        <v>1823</v>
      </c>
      <c r="H2605" s="145"/>
      <c r="I2605" s="19"/>
      <c r="J2605" s="19"/>
      <c r="K2605" s="19"/>
      <c r="L2605" s="75"/>
      <c r="M2605" s="105"/>
      <c r="N2605" s="89"/>
    </row>
    <row r="2606" spans="1:14" s="29" customFormat="1">
      <c r="A2606" s="92" t="s">
        <v>4540</v>
      </c>
      <c r="B2606" s="84">
        <f t="shared" si="122"/>
        <v>41</v>
      </c>
      <c r="C2606" s="84">
        <f t="shared" si="123"/>
        <v>36.9</v>
      </c>
      <c r="D2606" s="84">
        <v>0.9</v>
      </c>
      <c r="E2606" s="17"/>
      <c r="F2606" s="147" t="s">
        <v>4539</v>
      </c>
      <c r="H2606" s="145"/>
      <c r="I2606" s="19"/>
      <c r="J2606" s="19"/>
      <c r="K2606" s="19"/>
      <c r="L2606" s="75"/>
      <c r="M2606" s="105"/>
      <c r="N2606" s="89"/>
    </row>
    <row r="2607" spans="1:14" s="29" customFormat="1">
      <c r="A2607" s="25" t="s">
        <v>5226</v>
      </c>
      <c r="B2607" s="84">
        <f t="shared" si="122"/>
        <v>46</v>
      </c>
      <c r="C2607" s="84">
        <f t="shared" si="123"/>
        <v>41</v>
      </c>
      <c r="D2607" s="84">
        <v>1</v>
      </c>
      <c r="E2607" s="17"/>
      <c r="F2607" s="147"/>
      <c r="H2607" s="145"/>
      <c r="I2607" s="19"/>
      <c r="J2607" s="19"/>
      <c r="K2607" s="19"/>
      <c r="L2607" s="75"/>
      <c r="M2607" s="103"/>
      <c r="N2607" s="89"/>
    </row>
    <row r="2608" spans="1:14" s="29" customFormat="1">
      <c r="A2608" s="25" t="s">
        <v>4170</v>
      </c>
      <c r="B2608" s="84">
        <f t="shared" si="122"/>
        <v>100</v>
      </c>
      <c r="C2608" s="84">
        <f t="shared" si="123"/>
        <v>90.2</v>
      </c>
      <c r="D2608" s="84">
        <v>2.2000000000000002</v>
      </c>
      <c r="E2608" s="17"/>
      <c r="F2608" s="147"/>
      <c r="H2608" s="145"/>
      <c r="I2608" s="19"/>
      <c r="J2608" s="19"/>
      <c r="K2608" s="19"/>
      <c r="L2608" s="75"/>
      <c r="M2608" s="103"/>
      <c r="N2608" s="89"/>
    </row>
    <row r="2609" spans="1:14" s="29" customFormat="1">
      <c r="A2609" s="25" t="s">
        <v>6547</v>
      </c>
      <c r="B2609" s="84">
        <f t="shared" si="122"/>
        <v>100</v>
      </c>
      <c r="C2609" s="84">
        <f t="shared" si="123"/>
        <v>90.2</v>
      </c>
      <c r="D2609" s="84">
        <v>2.2000000000000002</v>
      </c>
      <c r="E2609" s="17"/>
      <c r="F2609" s="147" t="s">
        <v>6548</v>
      </c>
      <c r="G2609" s="29" t="s">
        <v>684</v>
      </c>
      <c r="H2609" s="217">
        <v>44389</v>
      </c>
      <c r="I2609" s="19">
        <v>5</v>
      </c>
      <c r="J2609" s="19"/>
      <c r="K2609" s="19"/>
      <c r="L2609" s="75"/>
      <c r="M2609" s="103"/>
      <c r="N2609" s="89"/>
    </row>
    <row r="2610" spans="1:14" s="29" customFormat="1">
      <c r="A2610" s="25" t="s">
        <v>3485</v>
      </c>
      <c r="B2610" s="84">
        <f t="shared" si="122"/>
        <v>46</v>
      </c>
      <c r="C2610" s="84">
        <f t="shared" si="123"/>
        <v>41</v>
      </c>
      <c r="D2610" s="84">
        <v>1</v>
      </c>
      <c r="E2610" s="17"/>
      <c r="F2610" s="147">
        <v>20</v>
      </c>
      <c r="H2610" s="145"/>
      <c r="I2610" s="19"/>
      <c r="J2610" s="19"/>
      <c r="K2610" s="19"/>
      <c r="L2610" s="75"/>
      <c r="M2610" s="103"/>
      <c r="N2610" s="89"/>
    </row>
    <row r="2611" spans="1:14" s="29" customFormat="1">
      <c r="A2611" s="55" t="s">
        <v>878</v>
      </c>
      <c r="B2611" s="84">
        <f t="shared" si="122"/>
        <v>50</v>
      </c>
      <c r="C2611" s="84">
        <f t="shared" si="123"/>
        <v>45.1</v>
      </c>
      <c r="D2611" s="84">
        <v>1.1000000000000001</v>
      </c>
      <c r="E2611" s="17" t="s">
        <v>528</v>
      </c>
      <c r="F2611" s="147"/>
      <c r="H2611" s="145"/>
      <c r="I2611" s="19"/>
      <c r="J2611" s="19"/>
      <c r="K2611" s="19"/>
      <c r="L2611" s="75"/>
      <c r="M2611" s="103"/>
      <c r="N2611" s="89"/>
    </row>
    <row r="2612" spans="1:14" s="29" customFormat="1">
      <c r="A2612" s="55" t="s">
        <v>785</v>
      </c>
      <c r="B2612" s="84">
        <f t="shared" si="122"/>
        <v>86</v>
      </c>
      <c r="C2612" s="84">
        <f t="shared" si="123"/>
        <v>77.899999999999991</v>
      </c>
      <c r="D2612" s="84">
        <v>1.9</v>
      </c>
      <c r="E2612" s="17"/>
      <c r="F2612" s="147"/>
      <c r="H2612" s="145"/>
      <c r="I2612" s="19"/>
      <c r="J2612" s="19"/>
      <c r="K2612" s="19"/>
      <c r="L2612" s="75"/>
      <c r="M2612" s="103"/>
      <c r="N2612" s="89"/>
    </row>
    <row r="2613" spans="1:14" s="29" customFormat="1">
      <c r="A2613" s="25" t="s">
        <v>1840</v>
      </c>
      <c r="B2613" s="84">
        <f t="shared" si="122"/>
        <v>0</v>
      </c>
      <c r="C2613" s="84">
        <f t="shared" si="123"/>
        <v>0</v>
      </c>
      <c r="D2613" s="84">
        <v>0</v>
      </c>
      <c r="E2613" s="17" t="s">
        <v>528</v>
      </c>
      <c r="F2613" s="147"/>
      <c r="H2613" s="145"/>
      <c r="I2613" s="19"/>
      <c r="J2613" s="19"/>
      <c r="K2613" s="19"/>
      <c r="L2613" s="75"/>
      <c r="M2613" s="103"/>
      <c r="N2613" s="89"/>
    </row>
    <row r="2614" spans="1:14" s="29" customFormat="1">
      <c r="A2614" s="25" t="s">
        <v>5501</v>
      </c>
      <c r="B2614" s="84">
        <f t="shared" si="122"/>
        <v>136</v>
      </c>
      <c r="C2614" s="84">
        <f t="shared" si="123"/>
        <v>123</v>
      </c>
      <c r="D2614" s="84">
        <v>3</v>
      </c>
      <c r="E2614" s="17"/>
      <c r="F2614" s="147" t="s">
        <v>5106</v>
      </c>
      <c r="H2614" s="217">
        <v>44075</v>
      </c>
      <c r="I2614" s="19"/>
      <c r="J2614" s="19"/>
      <c r="K2614" s="19"/>
      <c r="L2614" s="75"/>
      <c r="M2614" s="103"/>
      <c r="N2614" s="89"/>
    </row>
    <row r="2615" spans="1:14" s="29" customFormat="1">
      <c r="A2615" s="25" t="s">
        <v>1725</v>
      </c>
      <c r="B2615" s="84">
        <f t="shared" si="122"/>
        <v>91</v>
      </c>
      <c r="C2615" s="84">
        <f t="shared" si="123"/>
        <v>82</v>
      </c>
      <c r="D2615" s="84">
        <v>2</v>
      </c>
      <c r="E2615" s="17"/>
      <c r="F2615" s="147" t="s">
        <v>2651</v>
      </c>
      <c r="H2615" s="145"/>
      <c r="I2615" s="19"/>
      <c r="J2615" s="19"/>
      <c r="K2615" s="19"/>
      <c r="L2615" s="75"/>
      <c r="M2615" s="103"/>
      <c r="N2615" s="89"/>
    </row>
    <row r="2616" spans="1:14" s="29" customFormat="1">
      <c r="A2616" s="25" t="s">
        <v>3509</v>
      </c>
      <c r="B2616" s="84">
        <f t="shared" si="122"/>
        <v>677</v>
      </c>
      <c r="C2616" s="84">
        <f t="shared" si="123"/>
        <v>615</v>
      </c>
      <c r="D2616" s="84">
        <v>15</v>
      </c>
      <c r="E2616" s="17" t="s">
        <v>3511</v>
      </c>
      <c r="F2616" s="147">
        <v>1</v>
      </c>
      <c r="H2616" s="145"/>
      <c r="I2616" s="19"/>
      <c r="J2616" s="19"/>
      <c r="K2616" s="19"/>
      <c r="L2616" s="75"/>
      <c r="M2616" s="103"/>
      <c r="N2616" s="89"/>
    </row>
    <row r="2617" spans="1:14" s="29" customFormat="1">
      <c r="A2617" s="25" t="s">
        <v>3510</v>
      </c>
      <c r="B2617" s="84">
        <f t="shared" si="122"/>
        <v>451</v>
      </c>
      <c r="C2617" s="84">
        <f t="shared" si="123"/>
        <v>410</v>
      </c>
      <c r="D2617" s="84">
        <v>10</v>
      </c>
      <c r="E2617" s="17" t="s">
        <v>3512</v>
      </c>
      <c r="F2617" s="147">
        <v>2</v>
      </c>
      <c r="H2617" s="145"/>
      <c r="I2617" s="19"/>
      <c r="J2617" s="19"/>
      <c r="K2617" s="19"/>
      <c r="L2617" s="75"/>
      <c r="M2617" s="103"/>
      <c r="N2617" s="89"/>
    </row>
    <row r="2618" spans="1:14" s="29" customFormat="1">
      <c r="A2618" s="25" t="s">
        <v>3031</v>
      </c>
      <c r="B2618" s="84">
        <f t="shared" si="122"/>
        <v>0</v>
      </c>
      <c r="C2618" s="84">
        <f t="shared" si="123"/>
        <v>0</v>
      </c>
      <c r="D2618" s="84">
        <v>0</v>
      </c>
      <c r="E2618" s="17"/>
      <c r="F2618" s="147" t="s">
        <v>3032</v>
      </c>
      <c r="H2618" s="145"/>
      <c r="I2618" s="19"/>
      <c r="J2618" s="19"/>
      <c r="K2618" s="19"/>
      <c r="L2618" s="75"/>
      <c r="M2618" s="103"/>
      <c r="N2618" s="89"/>
    </row>
    <row r="2619" spans="1:14" s="29" customFormat="1">
      <c r="A2619" s="25" t="s">
        <v>3281</v>
      </c>
      <c r="B2619" s="84">
        <f t="shared" si="122"/>
        <v>1038</v>
      </c>
      <c r="C2619" s="84">
        <f t="shared" si="123"/>
        <v>943</v>
      </c>
      <c r="D2619" s="84">
        <v>23</v>
      </c>
      <c r="E2619" s="17"/>
      <c r="F2619" s="147"/>
      <c r="H2619" s="145"/>
      <c r="I2619" s="19"/>
      <c r="J2619" s="19"/>
      <c r="K2619" s="19"/>
      <c r="L2619" s="75"/>
      <c r="M2619" s="103"/>
      <c r="N2619" s="89"/>
    </row>
    <row r="2620" spans="1:14" s="29" customFormat="1">
      <c r="A2620" s="25" t="s">
        <v>6749</v>
      </c>
      <c r="B2620" s="84">
        <f t="shared" si="122"/>
        <v>12</v>
      </c>
      <c r="C2620" s="84">
        <f t="shared" si="123"/>
        <v>10.25</v>
      </c>
      <c r="D2620" s="84">
        <v>0.25</v>
      </c>
      <c r="E2620" s="17"/>
      <c r="F2620" s="147"/>
      <c r="H2620" s="217">
        <v>44467</v>
      </c>
      <c r="I2620" s="19">
        <v>20</v>
      </c>
      <c r="J2620" s="19"/>
      <c r="K2620" s="19"/>
      <c r="L2620" s="75">
        <v>20</v>
      </c>
      <c r="M2620" s="103"/>
      <c r="N2620" s="89"/>
    </row>
    <row r="2621" spans="1:14" s="29" customFormat="1">
      <c r="A2621" s="25" t="s">
        <v>6750</v>
      </c>
      <c r="B2621" s="84">
        <f t="shared" si="122"/>
        <v>23</v>
      </c>
      <c r="C2621" s="84">
        <f t="shared" si="123"/>
        <v>20.5</v>
      </c>
      <c r="D2621" s="84">
        <v>0.5</v>
      </c>
      <c r="E2621" s="17"/>
      <c r="F2621" s="147" t="s">
        <v>1837</v>
      </c>
      <c r="H2621" s="145"/>
      <c r="I2621" s="19"/>
      <c r="J2621" s="19"/>
      <c r="K2621" s="19"/>
      <c r="L2621" s="75"/>
      <c r="M2621" s="103"/>
      <c r="N2621" s="89"/>
    </row>
    <row r="2622" spans="1:14" s="29" customFormat="1">
      <c r="A2622" s="55" t="s">
        <v>431</v>
      </c>
      <c r="B2622" s="84">
        <f t="shared" si="122"/>
        <v>136</v>
      </c>
      <c r="C2622" s="84">
        <f t="shared" si="123"/>
        <v>123</v>
      </c>
      <c r="D2622" s="84">
        <v>3</v>
      </c>
      <c r="E2622" s="40"/>
      <c r="F2622" s="147"/>
      <c r="H2622" s="145"/>
      <c r="I2622" s="19"/>
      <c r="J2622" s="19"/>
      <c r="K2622" s="19"/>
      <c r="L2622" s="75"/>
      <c r="M2622" s="103"/>
      <c r="N2622" s="89"/>
    </row>
    <row r="2623" spans="1:14" s="29" customFormat="1">
      <c r="A2623" s="55" t="s">
        <v>432</v>
      </c>
      <c r="B2623" s="84">
        <f t="shared" si="122"/>
        <v>136</v>
      </c>
      <c r="C2623" s="84">
        <f t="shared" si="123"/>
        <v>123</v>
      </c>
      <c r="D2623" s="84">
        <v>3</v>
      </c>
      <c r="E2623" s="40"/>
      <c r="F2623" s="147"/>
      <c r="H2623" s="145"/>
      <c r="I2623" s="19"/>
      <c r="J2623" s="19"/>
      <c r="K2623" s="19"/>
      <c r="L2623" s="75"/>
      <c r="M2623" s="103"/>
      <c r="N2623" s="89"/>
    </row>
    <row r="2624" spans="1:14" s="29" customFormat="1">
      <c r="A2624" s="55"/>
      <c r="B2624" s="84"/>
      <c r="C2624" s="84"/>
      <c r="D2624" s="84"/>
      <c r="E2624" s="40"/>
      <c r="F2624" s="147"/>
      <c r="H2624" s="145"/>
      <c r="I2624" s="19"/>
      <c r="J2624" s="19"/>
      <c r="K2624" s="19"/>
      <c r="L2624" s="75"/>
      <c r="M2624" s="103"/>
      <c r="N2624" s="89"/>
    </row>
    <row r="2625" spans="1:14" s="29" customFormat="1" ht="15.75" thickBot="1">
      <c r="A2625" s="55"/>
      <c r="B2625" s="88"/>
      <c r="C2625" s="88"/>
      <c r="D2625" s="88"/>
      <c r="E2625" s="40"/>
      <c r="F2625" s="147"/>
      <c r="H2625" s="145"/>
      <c r="I2625" s="19"/>
      <c r="J2625" s="19"/>
      <c r="K2625" s="19"/>
      <c r="L2625" s="75"/>
      <c r="M2625" s="103"/>
      <c r="N2625" s="89"/>
    </row>
    <row r="2626" spans="1:14" s="29" customFormat="1" ht="19.5" thickBot="1">
      <c r="A2626" s="210" t="s">
        <v>5691</v>
      </c>
      <c r="B2626" s="211"/>
      <c r="C2626" s="211"/>
      <c r="D2626" s="211"/>
      <c r="E2626" s="212"/>
      <c r="F2626" s="147"/>
      <c r="H2626" s="145"/>
      <c r="I2626" s="19"/>
      <c r="J2626" s="19"/>
      <c r="K2626" s="19"/>
      <c r="L2626" s="75"/>
      <c r="M2626" s="103"/>
      <c r="N2626" s="89"/>
    </row>
    <row r="2627" spans="1:14" s="29" customFormat="1">
      <c r="A2627" s="209"/>
      <c r="B2627" s="118"/>
      <c r="C2627" s="118"/>
      <c r="D2627" s="118"/>
      <c r="E2627" s="54"/>
      <c r="F2627" s="147"/>
      <c r="H2627" s="145"/>
      <c r="I2627" s="19"/>
      <c r="J2627" s="19"/>
      <c r="K2627" s="19"/>
      <c r="L2627" s="75"/>
      <c r="M2627" s="103"/>
      <c r="N2627" s="89"/>
    </row>
    <row r="2628" spans="1:14" s="29" customFormat="1">
      <c r="A2628" s="30" t="s">
        <v>5692</v>
      </c>
      <c r="B2628" s="84">
        <f t="shared" ref="B2628" si="124">ROUNDUP(C2628*1.1,0)</f>
        <v>46</v>
      </c>
      <c r="C2628" s="84">
        <f t="shared" ref="C2628" si="125">$K$2*D2628</f>
        <v>41</v>
      </c>
      <c r="D2628" s="84">
        <v>1</v>
      </c>
      <c r="E2628" s="37"/>
      <c r="F2628" s="147">
        <v>1</v>
      </c>
      <c r="H2628" s="145"/>
      <c r="I2628" s="19"/>
      <c r="J2628" s="19"/>
      <c r="K2628" s="19"/>
      <c r="L2628" s="75"/>
      <c r="M2628" s="103"/>
      <c r="N2628" s="89"/>
    </row>
    <row r="2629" spans="1:14" s="29" customFormat="1">
      <c r="A2629" s="55" t="s">
        <v>433</v>
      </c>
      <c r="B2629" s="84">
        <f t="shared" si="122"/>
        <v>46</v>
      </c>
      <c r="C2629" s="84">
        <f t="shared" si="123"/>
        <v>41</v>
      </c>
      <c r="D2629" s="84">
        <v>1</v>
      </c>
      <c r="E2629" s="40"/>
      <c r="F2629" s="147"/>
      <c r="H2629" s="145"/>
      <c r="I2629" s="19"/>
      <c r="J2629" s="19"/>
      <c r="K2629" s="19"/>
      <c r="L2629" s="75"/>
      <c r="M2629" s="103"/>
      <c r="N2629" s="89"/>
    </row>
    <row r="2630" spans="1:14">
      <c r="A2630" s="45" t="s">
        <v>4720</v>
      </c>
      <c r="B2630" s="24">
        <f t="shared" si="122"/>
        <v>91</v>
      </c>
      <c r="C2630" s="24">
        <f t="shared" si="123"/>
        <v>82</v>
      </c>
      <c r="D2630" s="24">
        <v>2</v>
      </c>
      <c r="E2630" s="17"/>
      <c r="F2630" s="147" t="s">
        <v>1224</v>
      </c>
      <c r="M2630" s="105"/>
    </row>
    <row r="2631" spans="1:14" ht="15.75" thickBot="1">
      <c r="A2631" s="25"/>
      <c r="B2631" s="24"/>
      <c r="C2631" s="24"/>
      <c r="D2631" s="24"/>
      <c r="E2631" s="17"/>
      <c r="M2631" s="105"/>
    </row>
    <row r="2632" spans="1:14">
      <c r="A2632" s="60"/>
      <c r="B2632" s="61"/>
      <c r="C2632" s="63"/>
      <c r="D2632" s="63"/>
      <c r="E2632" s="62"/>
      <c r="M2632" s="106"/>
    </row>
    <row r="2633" spans="1:14" ht="18.75">
      <c r="A2633" s="11" t="s">
        <v>2693</v>
      </c>
      <c r="B2633" s="33"/>
      <c r="C2633" s="33"/>
      <c r="D2633" s="33"/>
      <c r="E2633" s="30"/>
      <c r="M2633" s="101"/>
    </row>
    <row r="2634" spans="1:14">
      <c r="B2634" s="33"/>
      <c r="C2634" s="33"/>
      <c r="D2634" s="33"/>
      <c r="M2634" s="101"/>
    </row>
    <row r="2635" spans="1:14">
      <c r="A2635" s="13" t="s">
        <v>437</v>
      </c>
      <c r="B2635" s="84">
        <f t="shared" ref="B2635:B2715" si="126">ROUNDUP(C2635*1.1,0)</f>
        <v>46</v>
      </c>
      <c r="C2635" s="84">
        <f t="shared" ref="C2635:C2715" si="127">$K$2*D2635</f>
        <v>41</v>
      </c>
      <c r="D2635" s="84">
        <v>1</v>
      </c>
      <c r="M2635" s="101"/>
    </row>
    <row r="2636" spans="1:14" s="29" customFormat="1">
      <c r="A2636" s="30" t="s">
        <v>2958</v>
      </c>
      <c r="B2636" s="84">
        <f t="shared" ref="B2636:B2637" si="128">ROUNDUP(C2636*1.1,0)</f>
        <v>41</v>
      </c>
      <c r="C2636" s="84">
        <f t="shared" ref="C2636:C2637" si="129">$K$2*D2636</f>
        <v>36.9</v>
      </c>
      <c r="D2636" s="84">
        <v>0.9</v>
      </c>
      <c r="E2636" s="30" t="s">
        <v>4969</v>
      </c>
      <c r="F2636" s="147" t="s">
        <v>2959</v>
      </c>
      <c r="H2636" s="145"/>
      <c r="I2636" s="19"/>
      <c r="J2636" s="19"/>
      <c r="K2636" s="19"/>
      <c r="L2636" s="75"/>
      <c r="M2636" s="101"/>
      <c r="N2636" s="89"/>
    </row>
    <row r="2637" spans="1:14" s="29" customFormat="1">
      <c r="A2637" s="30" t="s">
        <v>6793</v>
      </c>
      <c r="B2637" s="84">
        <f t="shared" si="128"/>
        <v>2</v>
      </c>
      <c r="C2637" s="84">
        <f t="shared" si="129"/>
        <v>1.23</v>
      </c>
      <c r="D2637" s="84">
        <v>0.03</v>
      </c>
      <c r="E2637" s="30" t="s">
        <v>6595</v>
      </c>
      <c r="F2637" s="147"/>
      <c r="H2637" s="145"/>
      <c r="I2637" s="19">
        <v>100</v>
      </c>
      <c r="J2637" s="19" t="s">
        <v>5548</v>
      </c>
      <c r="K2637" s="19"/>
      <c r="L2637" s="75"/>
      <c r="M2637" s="101"/>
      <c r="N2637" s="89"/>
    </row>
    <row r="2638" spans="1:14" s="29" customFormat="1">
      <c r="A2638" s="30" t="s">
        <v>4546</v>
      </c>
      <c r="B2638" s="84">
        <f t="shared" ref="B2638" si="130">ROUNDUP(C2638*1.1,0)</f>
        <v>2</v>
      </c>
      <c r="C2638" s="84">
        <f t="shared" ref="C2638" si="131">$K$2*D2638</f>
        <v>1.23</v>
      </c>
      <c r="D2638" s="84">
        <v>0.03</v>
      </c>
      <c r="E2638" s="30" t="s">
        <v>5904</v>
      </c>
      <c r="F2638" s="147" t="s">
        <v>3010</v>
      </c>
      <c r="H2638" s="145"/>
      <c r="I2638" s="19"/>
      <c r="J2638" s="19"/>
      <c r="K2638" s="19"/>
      <c r="L2638" s="75"/>
      <c r="M2638" s="101"/>
      <c r="N2638" s="89"/>
    </row>
    <row r="2639" spans="1:14" s="29" customFormat="1">
      <c r="A2639" s="30" t="s">
        <v>6675</v>
      </c>
      <c r="B2639" s="84">
        <f t="shared" ref="B2639" si="132">ROUNDUP(C2639*1.1,0)</f>
        <v>2</v>
      </c>
      <c r="C2639" s="84">
        <f t="shared" ref="C2639" si="133">$K$2*D2639</f>
        <v>1.23</v>
      </c>
      <c r="D2639" s="84">
        <v>0.03</v>
      </c>
      <c r="E2639" s="30" t="s">
        <v>6790</v>
      </c>
      <c r="F2639" s="147"/>
      <c r="H2639" s="145"/>
      <c r="I2639" s="19">
        <v>100</v>
      </c>
      <c r="J2639" s="19"/>
      <c r="K2639" s="19"/>
      <c r="L2639" s="75"/>
      <c r="M2639" s="101"/>
      <c r="N2639" s="89"/>
    </row>
    <row r="2640" spans="1:14" s="29" customFormat="1">
      <c r="A2640" s="30" t="s">
        <v>1021</v>
      </c>
      <c r="B2640" s="84">
        <f t="shared" ref="B2640:B2644" si="134">ROUNDUP(C2640*1.1,0)</f>
        <v>37</v>
      </c>
      <c r="C2640" s="84">
        <f t="shared" ref="C2640:C2644" si="135">$K$2*D2640</f>
        <v>32.800000000000004</v>
      </c>
      <c r="D2640" s="84">
        <v>0.8</v>
      </c>
      <c r="E2640" s="30"/>
      <c r="F2640" s="147"/>
      <c r="H2640" s="145"/>
      <c r="I2640" s="19"/>
      <c r="J2640" s="19"/>
      <c r="K2640" s="19"/>
      <c r="L2640" s="75"/>
      <c r="M2640" s="101"/>
      <c r="N2640" s="89"/>
    </row>
    <row r="2641" spans="1:14" s="29" customFormat="1">
      <c r="A2641" s="30" t="s">
        <v>6464</v>
      </c>
      <c r="B2641" s="84">
        <f t="shared" ref="B2641:B2642" si="136">ROUNDUP(C2641*1.1,0)</f>
        <v>1</v>
      </c>
      <c r="C2641" s="84">
        <f t="shared" ref="C2641:C2642" si="137">$K$2*D2641</f>
        <v>0.82000000000000006</v>
      </c>
      <c r="D2641" s="84">
        <v>0.02</v>
      </c>
      <c r="E2641" s="30"/>
      <c r="F2641" s="147"/>
      <c r="H2641" s="145"/>
      <c r="I2641" s="19">
        <v>47</v>
      </c>
      <c r="J2641" s="19" t="s">
        <v>782</v>
      </c>
      <c r="K2641" s="19"/>
      <c r="L2641" s="75"/>
      <c r="M2641" s="101"/>
      <c r="N2641" s="89"/>
    </row>
    <row r="2642" spans="1:14" s="29" customFormat="1">
      <c r="A2642" s="30" t="s">
        <v>6534</v>
      </c>
      <c r="B2642" s="84">
        <f t="shared" si="136"/>
        <v>2</v>
      </c>
      <c r="C2642" s="84">
        <f t="shared" si="137"/>
        <v>1.23</v>
      </c>
      <c r="D2642" s="84">
        <v>0.03</v>
      </c>
      <c r="E2642" s="30" t="s">
        <v>7242</v>
      </c>
      <c r="F2642" s="147"/>
      <c r="H2642" s="145"/>
      <c r="I2642" s="19">
        <v>30</v>
      </c>
      <c r="J2642" s="19" t="s">
        <v>782</v>
      </c>
      <c r="K2642" s="19"/>
      <c r="L2642" s="75"/>
      <c r="M2642" s="101"/>
      <c r="N2642" s="89"/>
    </row>
    <row r="2643" spans="1:14" s="29" customFormat="1">
      <c r="A2643" s="30" t="s">
        <v>6463</v>
      </c>
      <c r="B2643" s="84">
        <f t="shared" si="134"/>
        <v>2</v>
      </c>
      <c r="C2643" s="84">
        <f t="shared" si="135"/>
        <v>1.23</v>
      </c>
      <c r="D2643" s="84">
        <v>0.03</v>
      </c>
      <c r="E2643" s="30" t="s">
        <v>6521</v>
      </c>
      <c r="F2643" s="147"/>
      <c r="H2643" s="145"/>
      <c r="I2643" s="19">
        <v>17</v>
      </c>
      <c r="J2643" s="19" t="s">
        <v>782</v>
      </c>
      <c r="K2643" s="19"/>
      <c r="L2643" s="75"/>
      <c r="M2643" s="101"/>
      <c r="N2643" s="89"/>
    </row>
    <row r="2644" spans="1:14" s="29" customFormat="1">
      <c r="A2644" s="30" t="s">
        <v>6466</v>
      </c>
      <c r="B2644" s="84">
        <f t="shared" si="134"/>
        <v>2</v>
      </c>
      <c r="C2644" s="84">
        <f t="shared" si="135"/>
        <v>1.23</v>
      </c>
      <c r="D2644" s="84">
        <v>0.03</v>
      </c>
      <c r="E2644" s="30"/>
      <c r="F2644" s="147"/>
      <c r="H2644" s="145"/>
      <c r="I2644" s="19">
        <v>15</v>
      </c>
      <c r="J2644" s="19" t="s">
        <v>782</v>
      </c>
      <c r="K2644" s="19"/>
      <c r="L2644" s="75"/>
      <c r="M2644" s="101"/>
      <c r="N2644" s="89"/>
    </row>
    <row r="2645" spans="1:14" s="29" customFormat="1">
      <c r="A2645" s="30" t="s">
        <v>6195</v>
      </c>
      <c r="B2645" s="84">
        <f t="shared" ref="B2645:B2649" si="138">ROUNDUP(C2645*1.1,0)</f>
        <v>3</v>
      </c>
      <c r="C2645" s="84">
        <f t="shared" ref="C2645:C2649" si="139">$K$2*D2645</f>
        <v>2.0500000000000003</v>
      </c>
      <c r="D2645" s="84">
        <v>0.05</v>
      </c>
      <c r="E2645" s="30"/>
      <c r="F2645" s="147" t="s">
        <v>6194</v>
      </c>
      <c r="H2645" s="217">
        <v>44276</v>
      </c>
      <c r="I2645" s="19" t="s">
        <v>6030</v>
      </c>
      <c r="J2645" s="19"/>
      <c r="K2645" s="19"/>
      <c r="L2645" s="75"/>
      <c r="M2645" s="101"/>
      <c r="N2645" s="89"/>
    </row>
    <row r="2646" spans="1:14" s="29" customFormat="1">
      <c r="A2646" s="30" t="s">
        <v>3092</v>
      </c>
      <c r="B2646" s="84">
        <f t="shared" si="138"/>
        <v>2</v>
      </c>
      <c r="C2646" s="84">
        <f t="shared" si="139"/>
        <v>1.4350000000000001</v>
      </c>
      <c r="D2646" s="84">
        <v>3.5000000000000003E-2</v>
      </c>
      <c r="E2646" s="30"/>
      <c r="F2646" s="147" t="s">
        <v>5362</v>
      </c>
      <c r="H2646" s="217">
        <v>44041</v>
      </c>
      <c r="I2646" s="19"/>
      <c r="J2646" s="19"/>
      <c r="K2646" s="19"/>
      <c r="L2646" s="75"/>
      <c r="M2646" s="101"/>
      <c r="N2646" s="89"/>
    </row>
    <row r="2647" spans="1:14" s="29" customFormat="1">
      <c r="A2647" s="30" t="s">
        <v>6196</v>
      </c>
      <c r="B2647" s="84">
        <f t="shared" si="138"/>
        <v>3</v>
      </c>
      <c r="C2647" s="84">
        <f t="shared" si="139"/>
        <v>2.0500000000000003</v>
      </c>
      <c r="D2647" s="84">
        <v>0.05</v>
      </c>
      <c r="E2647" s="30"/>
      <c r="F2647" s="147" t="s">
        <v>6193</v>
      </c>
      <c r="H2647" s="217">
        <v>44276</v>
      </c>
      <c r="I2647" s="19" t="s">
        <v>6030</v>
      </c>
      <c r="J2647" s="19"/>
      <c r="K2647" s="19"/>
      <c r="L2647" s="75"/>
      <c r="M2647" s="101"/>
      <c r="N2647" s="89"/>
    </row>
    <row r="2648" spans="1:14" s="29" customFormat="1">
      <c r="A2648" s="30" t="s">
        <v>3091</v>
      </c>
      <c r="B2648" s="84">
        <f t="shared" si="138"/>
        <v>2</v>
      </c>
      <c r="C2648" s="84">
        <f t="shared" si="139"/>
        <v>1.4350000000000001</v>
      </c>
      <c r="D2648" s="84">
        <v>3.5000000000000003E-2</v>
      </c>
      <c r="E2648" s="30"/>
      <c r="F2648" s="147" t="s">
        <v>5362</v>
      </c>
      <c r="H2648" s="217">
        <v>44041</v>
      </c>
      <c r="I2648" s="19"/>
      <c r="J2648" s="19"/>
      <c r="K2648" s="19"/>
      <c r="L2648" s="75"/>
      <c r="M2648" s="101"/>
      <c r="N2648" s="89"/>
    </row>
    <row r="2649" spans="1:14" s="29" customFormat="1">
      <c r="A2649" s="30" t="s">
        <v>2797</v>
      </c>
      <c r="B2649" s="84">
        <f t="shared" si="138"/>
        <v>73</v>
      </c>
      <c r="C2649" s="84">
        <f t="shared" si="139"/>
        <v>65.600000000000009</v>
      </c>
      <c r="D2649" s="84">
        <v>1.6</v>
      </c>
      <c r="E2649" s="30"/>
      <c r="F2649" s="147" t="s">
        <v>2798</v>
      </c>
      <c r="H2649" s="145"/>
      <c r="I2649" s="19"/>
      <c r="J2649" s="19"/>
      <c r="K2649" s="19"/>
      <c r="L2649" s="75"/>
      <c r="M2649" s="101"/>
      <c r="N2649" s="89"/>
    </row>
    <row r="2650" spans="1:14" s="29" customFormat="1">
      <c r="A2650" s="30" t="s">
        <v>1025</v>
      </c>
      <c r="B2650" s="84">
        <f t="shared" ref="B2650:B2653" si="140">ROUNDUP(C2650*1.1,0)</f>
        <v>2</v>
      </c>
      <c r="C2650" s="84">
        <f t="shared" ref="C2650:C2653" si="141">$K$2*D2650</f>
        <v>1.6400000000000001</v>
      </c>
      <c r="D2650" s="84">
        <v>0.04</v>
      </c>
      <c r="E2650" s="30"/>
      <c r="F2650" s="147"/>
      <c r="H2650" s="145"/>
      <c r="I2650" s="19"/>
      <c r="J2650" s="19"/>
      <c r="K2650" s="19"/>
      <c r="L2650" s="75"/>
      <c r="M2650" s="101"/>
      <c r="N2650" s="89"/>
    </row>
    <row r="2651" spans="1:14" s="29" customFormat="1">
      <c r="A2651" s="30" t="s">
        <v>2194</v>
      </c>
      <c r="B2651" s="84">
        <f t="shared" si="140"/>
        <v>5</v>
      </c>
      <c r="C2651" s="84">
        <f t="shared" si="141"/>
        <v>4.1000000000000005</v>
      </c>
      <c r="D2651" s="84">
        <v>0.1</v>
      </c>
      <c r="E2651" s="30"/>
      <c r="F2651" s="147" t="s">
        <v>2195</v>
      </c>
      <c r="H2651" s="145"/>
      <c r="I2651" s="19"/>
      <c r="J2651" s="19"/>
      <c r="K2651" s="19"/>
      <c r="L2651" s="75"/>
      <c r="M2651" s="101"/>
      <c r="N2651" s="89"/>
    </row>
    <row r="2652" spans="1:14" s="29" customFormat="1">
      <c r="A2652" s="30" t="s">
        <v>4918</v>
      </c>
      <c r="B2652" s="84">
        <f t="shared" si="140"/>
        <v>7</v>
      </c>
      <c r="C2652" s="84">
        <f t="shared" si="141"/>
        <v>6.1499999999999995</v>
      </c>
      <c r="D2652" s="84">
        <v>0.15</v>
      </c>
      <c r="E2652" s="30"/>
      <c r="F2652" s="147" t="s">
        <v>5149</v>
      </c>
      <c r="H2652" s="145"/>
      <c r="I2652" s="19"/>
      <c r="J2652" s="19"/>
      <c r="K2652" s="19"/>
      <c r="L2652" s="75"/>
      <c r="M2652" s="101"/>
      <c r="N2652" s="89"/>
    </row>
    <row r="2653" spans="1:14" s="29" customFormat="1">
      <c r="A2653" s="30" t="s">
        <v>1897</v>
      </c>
      <c r="B2653" s="84">
        <f t="shared" si="140"/>
        <v>2</v>
      </c>
      <c r="C2653" s="84">
        <f t="shared" si="141"/>
        <v>1.23</v>
      </c>
      <c r="D2653" s="84">
        <v>0.03</v>
      </c>
      <c r="E2653" s="30"/>
      <c r="F2653" s="147" t="s">
        <v>1896</v>
      </c>
      <c r="H2653" s="145"/>
      <c r="I2653" s="19"/>
      <c r="J2653" s="19"/>
      <c r="K2653" s="19"/>
      <c r="L2653" s="75"/>
      <c r="M2653" s="101"/>
      <c r="N2653" s="89"/>
    </row>
    <row r="2654" spans="1:14">
      <c r="A2654" s="30" t="s">
        <v>438</v>
      </c>
      <c r="B2654" s="84">
        <f t="shared" si="126"/>
        <v>46</v>
      </c>
      <c r="C2654" s="84">
        <f t="shared" si="127"/>
        <v>41</v>
      </c>
      <c r="D2654" s="84">
        <v>1</v>
      </c>
      <c r="M2654" s="101"/>
    </row>
    <row r="2655" spans="1:14" s="29" customFormat="1">
      <c r="A2655" s="30" t="s">
        <v>1384</v>
      </c>
      <c r="B2655" s="84">
        <f t="shared" si="126"/>
        <v>12</v>
      </c>
      <c r="C2655" s="84">
        <f t="shared" si="127"/>
        <v>10.25</v>
      </c>
      <c r="D2655" s="84">
        <v>0.25</v>
      </c>
      <c r="E2655" s="30"/>
      <c r="F2655" s="147" t="s">
        <v>1385</v>
      </c>
      <c r="H2655" s="145"/>
      <c r="I2655" s="19"/>
      <c r="J2655" s="19"/>
      <c r="K2655" s="19"/>
      <c r="L2655" s="75"/>
      <c r="M2655" s="101"/>
      <c r="N2655" s="89"/>
    </row>
    <row r="2656" spans="1:14">
      <c r="A2656" s="13" t="s">
        <v>439</v>
      </c>
      <c r="B2656" s="84">
        <f t="shared" si="126"/>
        <v>64</v>
      </c>
      <c r="C2656" s="84">
        <f t="shared" si="127"/>
        <v>57.4</v>
      </c>
      <c r="D2656" s="84">
        <v>1.4</v>
      </c>
      <c r="M2656" s="101"/>
    </row>
    <row r="2657" spans="1:14">
      <c r="A2657" s="13" t="s">
        <v>440</v>
      </c>
      <c r="B2657" s="84">
        <f t="shared" si="126"/>
        <v>19</v>
      </c>
      <c r="C2657" s="84">
        <f t="shared" si="127"/>
        <v>16.400000000000002</v>
      </c>
      <c r="D2657" s="84">
        <v>0.4</v>
      </c>
      <c r="M2657" s="101"/>
    </row>
    <row r="2658" spans="1:14" s="29" customFormat="1">
      <c r="A2658" s="30" t="s">
        <v>1351</v>
      </c>
      <c r="B2658" s="84">
        <f t="shared" ref="B2658" si="142">ROUNDUP(C2658*1.1,0)</f>
        <v>16</v>
      </c>
      <c r="C2658" s="84">
        <f t="shared" ref="C2658" si="143">$K$2*D2658</f>
        <v>14.35</v>
      </c>
      <c r="D2658" s="84">
        <v>0.35</v>
      </c>
      <c r="E2658" s="30"/>
      <c r="F2658" s="147"/>
      <c r="H2658" s="145"/>
      <c r="I2658" s="19"/>
      <c r="J2658" s="19"/>
      <c r="K2658" s="19"/>
      <c r="L2658" s="75"/>
      <c r="M2658" s="101"/>
      <c r="N2658" s="89"/>
    </row>
    <row r="2659" spans="1:14">
      <c r="A2659" s="30" t="s">
        <v>4362</v>
      </c>
      <c r="B2659" s="84">
        <f t="shared" si="126"/>
        <v>46</v>
      </c>
      <c r="C2659" s="84">
        <f t="shared" si="127"/>
        <v>41</v>
      </c>
      <c r="D2659" s="84">
        <v>1</v>
      </c>
      <c r="M2659" s="101"/>
    </row>
    <row r="2660" spans="1:14" s="29" customFormat="1">
      <c r="A2660" s="30" t="s">
        <v>5451</v>
      </c>
      <c r="B2660" s="84">
        <f t="shared" si="126"/>
        <v>167</v>
      </c>
      <c r="C2660" s="84">
        <f t="shared" si="127"/>
        <v>151.70000000000002</v>
      </c>
      <c r="D2660" s="84">
        <v>3.7</v>
      </c>
      <c r="E2660" s="30"/>
      <c r="F2660" s="147" t="s">
        <v>5450</v>
      </c>
      <c r="H2660" s="145"/>
      <c r="I2660" s="19"/>
      <c r="J2660" s="19"/>
      <c r="K2660" s="19"/>
      <c r="L2660" s="75"/>
      <c r="M2660" s="101"/>
      <c r="N2660" s="89"/>
    </row>
    <row r="2661" spans="1:14" s="29" customFormat="1">
      <c r="A2661" s="30" t="s">
        <v>4567</v>
      </c>
      <c r="B2661" s="84">
        <f>ROUNDUP(C2661*1.1,0)</f>
        <v>32</v>
      </c>
      <c r="C2661" s="84">
        <f>$K$2*D2661</f>
        <v>28.7</v>
      </c>
      <c r="D2661" s="84">
        <v>0.7</v>
      </c>
      <c r="E2661" s="30"/>
      <c r="F2661" s="147" t="s">
        <v>4478</v>
      </c>
      <c r="H2661" s="145"/>
      <c r="I2661" s="19"/>
      <c r="J2661" s="19"/>
      <c r="K2661" s="19"/>
      <c r="L2661" s="75"/>
      <c r="M2661" s="101"/>
      <c r="N2661" s="89"/>
    </row>
    <row r="2662" spans="1:14" s="29" customFormat="1">
      <c r="A2662" s="30" t="s">
        <v>1382</v>
      </c>
      <c r="B2662" s="84">
        <f t="shared" si="126"/>
        <v>0</v>
      </c>
      <c r="C2662" s="84">
        <f t="shared" si="127"/>
        <v>0</v>
      </c>
      <c r="D2662" s="84">
        <v>0</v>
      </c>
      <c r="E2662" s="30"/>
      <c r="F2662" s="147" t="s">
        <v>1375</v>
      </c>
      <c r="H2662" s="145"/>
      <c r="I2662" s="19">
        <v>0</v>
      </c>
      <c r="J2662" s="19"/>
      <c r="K2662" s="19"/>
      <c r="L2662" s="75"/>
      <c r="M2662" s="101"/>
      <c r="N2662" s="89"/>
    </row>
    <row r="2663" spans="1:14" s="29" customFormat="1">
      <c r="A2663" s="30" t="s">
        <v>1361</v>
      </c>
      <c r="B2663" s="84">
        <f t="shared" si="126"/>
        <v>28</v>
      </c>
      <c r="C2663" s="84">
        <f t="shared" si="127"/>
        <v>24.599999999999998</v>
      </c>
      <c r="D2663" s="84">
        <v>0.6</v>
      </c>
      <c r="E2663" s="30"/>
      <c r="F2663" s="147" t="s">
        <v>1362</v>
      </c>
      <c r="H2663" s="145"/>
      <c r="I2663" s="19"/>
      <c r="J2663" s="19"/>
      <c r="K2663" s="19"/>
      <c r="L2663" s="75"/>
      <c r="M2663" s="101"/>
      <c r="N2663" s="89"/>
    </row>
    <row r="2664" spans="1:14" s="29" customFormat="1">
      <c r="A2664" s="30" t="s">
        <v>3476</v>
      </c>
      <c r="B2664" s="84">
        <f t="shared" si="126"/>
        <v>73</v>
      </c>
      <c r="C2664" s="84">
        <f t="shared" si="127"/>
        <v>65.600000000000009</v>
      </c>
      <c r="D2664" s="84">
        <v>1.6</v>
      </c>
      <c r="E2664" s="30"/>
      <c r="F2664" s="147" t="s">
        <v>3477</v>
      </c>
      <c r="H2664" s="145"/>
      <c r="I2664" s="19"/>
      <c r="J2664" s="19"/>
      <c r="K2664" s="19"/>
      <c r="L2664" s="75"/>
      <c r="M2664" s="101"/>
      <c r="N2664" s="89"/>
    </row>
    <row r="2665" spans="1:14">
      <c r="A2665" s="13" t="s">
        <v>441</v>
      </c>
      <c r="B2665" s="84">
        <f t="shared" si="126"/>
        <v>77</v>
      </c>
      <c r="C2665" s="84">
        <f t="shared" si="127"/>
        <v>69.7</v>
      </c>
      <c r="D2665" s="84">
        <v>1.7</v>
      </c>
      <c r="M2665" s="101"/>
    </row>
    <row r="2666" spans="1:14">
      <c r="A2666" s="30" t="s">
        <v>442</v>
      </c>
      <c r="B2666" s="84">
        <f t="shared" si="126"/>
        <v>98</v>
      </c>
      <c r="C2666" s="84">
        <f t="shared" si="127"/>
        <v>88.97</v>
      </c>
      <c r="D2666" s="84">
        <v>2.17</v>
      </c>
      <c r="M2666" s="101"/>
    </row>
    <row r="2667" spans="1:14" s="29" customFormat="1">
      <c r="A2667" s="30" t="s">
        <v>913</v>
      </c>
      <c r="B2667" s="84">
        <f t="shared" si="126"/>
        <v>68</v>
      </c>
      <c r="C2667" s="84">
        <f t="shared" si="127"/>
        <v>61.5</v>
      </c>
      <c r="D2667" s="84">
        <v>1.5</v>
      </c>
      <c r="E2667" s="30"/>
      <c r="F2667" s="147" t="s">
        <v>2975</v>
      </c>
      <c r="H2667" s="145"/>
      <c r="I2667" s="19"/>
      <c r="J2667" s="19"/>
      <c r="K2667" s="19"/>
      <c r="L2667" s="75"/>
      <c r="M2667" s="101"/>
      <c r="N2667" s="89"/>
    </row>
    <row r="2668" spans="1:14" s="29" customFormat="1">
      <c r="A2668" s="30" t="s">
        <v>4529</v>
      </c>
      <c r="B2668" s="84">
        <f t="shared" si="126"/>
        <v>118</v>
      </c>
      <c r="C2668" s="84">
        <f t="shared" si="127"/>
        <v>106.60000000000001</v>
      </c>
      <c r="D2668" s="84">
        <v>2.6</v>
      </c>
      <c r="E2668" s="30" t="s">
        <v>3088</v>
      </c>
      <c r="F2668" s="147" t="s">
        <v>782</v>
      </c>
      <c r="H2668" s="145"/>
      <c r="I2668" s="19"/>
      <c r="J2668" s="19"/>
      <c r="K2668" s="19"/>
      <c r="L2668" s="75"/>
      <c r="M2668" s="101"/>
      <c r="N2668" s="89"/>
    </row>
    <row r="2669" spans="1:14" s="29" customFormat="1">
      <c r="A2669" s="30" t="s">
        <v>4957</v>
      </c>
      <c r="B2669" s="84">
        <f t="shared" si="126"/>
        <v>46</v>
      </c>
      <c r="C2669" s="84">
        <f t="shared" si="127"/>
        <v>41</v>
      </c>
      <c r="D2669" s="84">
        <v>1</v>
      </c>
      <c r="E2669" s="30"/>
      <c r="F2669" s="147">
        <v>10</v>
      </c>
      <c r="H2669" s="145"/>
      <c r="I2669" s="19"/>
      <c r="J2669" s="19"/>
      <c r="K2669" s="19"/>
      <c r="L2669" s="75"/>
      <c r="M2669" s="101"/>
      <c r="N2669" s="89"/>
    </row>
    <row r="2670" spans="1:14" s="29" customFormat="1">
      <c r="A2670" s="13" t="s">
        <v>443</v>
      </c>
      <c r="B2670" s="84">
        <f t="shared" si="126"/>
        <v>46</v>
      </c>
      <c r="C2670" s="84">
        <f t="shared" si="127"/>
        <v>41</v>
      </c>
      <c r="D2670" s="84">
        <v>1</v>
      </c>
      <c r="E2670" s="1"/>
      <c r="F2670" s="147"/>
      <c r="H2670" s="145"/>
      <c r="I2670" s="19"/>
      <c r="J2670" s="19"/>
      <c r="K2670" s="19"/>
      <c r="L2670" s="75"/>
      <c r="M2670" s="101"/>
      <c r="N2670" s="89"/>
    </row>
    <row r="2671" spans="1:14">
      <c r="A2671" s="30" t="s">
        <v>4134</v>
      </c>
      <c r="B2671" s="84">
        <f t="shared" si="126"/>
        <v>14</v>
      </c>
      <c r="C2671" s="84">
        <f t="shared" si="127"/>
        <v>12.299999999999999</v>
      </c>
      <c r="D2671" s="84">
        <v>0.3</v>
      </c>
      <c r="F2671" s="173" t="s">
        <v>4202</v>
      </c>
      <c r="G2671" s="29" t="s">
        <v>7265</v>
      </c>
      <c r="H2671" s="217">
        <v>44677</v>
      </c>
      <c r="I2671" s="19">
        <v>10</v>
      </c>
      <c r="M2671" s="101"/>
    </row>
    <row r="2672" spans="1:14">
      <c r="A2672" s="13" t="s">
        <v>444</v>
      </c>
      <c r="B2672" s="84">
        <f t="shared" si="126"/>
        <v>15</v>
      </c>
      <c r="C2672" s="84">
        <f t="shared" si="127"/>
        <v>13.120000000000001</v>
      </c>
      <c r="D2672" s="84">
        <v>0.32</v>
      </c>
      <c r="M2672" s="101"/>
    </row>
    <row r="2673" spans="1:14">
      <c r="A2673" s="30" t="s">
        <v>706</v>
      </c>
      <c r="B2673" s="84">
        <f t="shared" si="126"/>
        <v>21</v>
      </c>
      <c r="C2673" s="84">
        <f t="shared" si="127"/>
        <v>18.45</v>
      </c>
      <c r="D2673" s="84">
        <v>0.45</v>
      </c>
      <c r="E2673" s="30"/>
      <c r="F2673" s="147">
        <v>3</v>
      </c>
      <c r="M2673" s="101"/>
    </row>
    <row r="2674" spans="1:14" s="29" customFormat="1">
      <c r="A2674" s="30" t="s">
        <v>978</v>
      </c>
      <c r="B2674" s="84">
        <f t="shared" si="126"/>
        <v>10</v>
      </c>
      <c r="C2674" s="84">
        <f t="shared" si="127"/>
        <v>8.2000000000000011</v>
      </c>
      <c r="D2674" s="84">
        <v>0.2</v>
      </c>
      <c r="E2674" s="30"/>
      <c r="F2674" s="147"/>
      <c r="H2674" s="145"/>
      <c r="I2674" s="19"/>
      <c r="J2674" s="19"/>
      <c r="K2674" s="19"/>
      <c r="L2674" s="75"/>
      <c r="M2674" s="101"/>
      <c r="N2674" s="89"/>
    </row>
    <row r="2675" spans="1:14">
      <c r="A2675" s="13" t="s">
        <v>445</v>
      </c>
      <c r="B2675" s="84">
        <f t="shared" si="126"/>
        <v>21</v>
      </c>
      <c r="C2675" s="84">
        <f t="shared" si="127"/>
        <v>18.45</v>
      </c>
      <c r="D2675" s="84">
        <v>0.45</v>
      </c>
      <c r="M2675" s="101"/>
    </row>
    <row r="2676" spans="1:14">
      <c r="A2676" s="30" t="s">
        <v>446</v>
      </c>
      <c r="B2676" s="84">
        <f t="shared" si="126"/>
        <v>37</v>
      </c>
      <c r="C2676" s="84">
        <f t="shared" si="127"/>
        <v>32.800000000000004</v>
      </c>
      <c r="D2676" s="84">
        <v>0.8</v>
      </c>
      <c r="G2676" s="29" t="s">
        <v>7265</v>
      </c>
      <c r="H2676" s="217">
        <v>44688</v>
      </c>
      <c r="I2676" s="19">
        <v>6</v>
      </c>
      <c r="M2676" s="101"/>
    </row>
    <row r="2677" spans="1:14" s="14" customFormat="1">
      <c r="A2677" s="30" t="s">
        <v>447</v>
      </c>
      <c r="B2677" s="84">
        <f t="shared" si="126"/>
        <v>91</v>
      </c>
      <c r="C2677" s="84">
        <f t="shared" si="127"/>
        <v>82</v>
      </c>
      <c r="D2677" s="84">
        <v>2</v>
      </c>
      <c r="E2677" s="1"/>
      <c r="F2677" s="147"/>
      <c r="H2677" s="145"/>
      <c r="I2677" s="19"/>
      <c r="J2677" s="19"/>
      <c r="K2677" s="19"/>
      <c r="L2677" s="75"/>
      <c r="M2677" s="101"/>
      <c r="N2677" s="89"/>
    </row>
    <row r="2678" spans="1:14" s="29" customFormat="1">
      <c r="A2678" s="30" t="s">
        <v>1388</v>
      </c>
      <c r="B2678" s="84">
        <f t="shared" si="126"/>
        <v>64</v>
      </c>
      <c r="C2678" s="84">
        <f t="shared" si="127"/>
        <v>57.4</v>
      </c>
      <c r="D2678" s="84">
        <v>1.4</v>
      </c>
      <c r="E2678" s="30"/>
      <c r="F2678" s="147" t="s">
        <v>1375</v>
      </c>
      <c r="H2678" s="145"/>
      <c r="I2678" s="19"/>
      <c r="J2678" s="19"/>
      <c r="K2678" s="19"/>
      <c r="L2678" s="75"/>
      <c r="M2678" s="101"/>
      <c r="N2678" s="89"/>
    </row>
    <row r="2679" spans="1:14" s="29" customFormat="1">
      <c r="A2679" s="30" t="s">
        <v>6668</v>
      </c>
      <c r="B2679" s="84">
        <f t="shared" si="126"/>
        <v>91</v>
      </c>
      <c r="C2679" s="84">
        <f t="shared" si="127"/>
        <v>82</v>
      </c>
      <c r="D2679" s="84">
        <v>2</v>
      </c>
      <c r="E2679" s="30"/>
      <c r="F2679" s="208">
        <v>1E-3</v>
      </c>
      <c r="H2679" s="217">
        <v>44382</v>
      </c>
      <c r="I2679" s="19">
        <v>5</v>
      </c>
      <c r="J2679" s="19"/>
      <c r="K2679" s="19" t="s">
        <v>5852</v>
      </c>
      <c r="L2679" s="75">
        <v>10</v>
      </c>
      <c r="M2679" s="101"/>
      <c r="N2679" s="89"/>
    </row>
    <row r="2680" spans="1:14">
      <c r="A2680" s="13" t="s">
        <v>448</v>
      </c>
      <c r="B2680" s="84">
        <f t="shared" si="126"/>
        <v>13</v>
      </c>
      <c r="C2680" s="84">
        <f t="shared" si="127"/>
        <v>11.48</v>
      </c>
      <c r="D2680" s="84">
        <v>0.28000000000000003</v>
      </c>
      <c r="M2680" s="101"/>
    </row>
    <row r="2681" spans="1:14" s="29" customFormat="1">
      <c r="A2681" s="30" t="s">
        <v>5431</v>
      </c>
      <c r="B2681" s="84">
        <f t="shared" si="126"/>
        <v>41</v>
      </c>
      <c r="C2681" s="84">
        <f t="shared" si="127"/>
        <v>36.9</v>
      </c>
      <c r="D2681" s="84">
        <v>0.9</v>
      </c>
      <c r="E2681" s="30"/>
      <c r="F2681" s="147" t="s">
        <v>5432</v>
      </c>
      <c r="H2681" s="217">
        <v>44050</v>
      </c>
      <c r="I2681" s="19"/>
      <c r="J2681" s="19"/>
      <c r="K2681" s="19"/>
      <c r="L2681" s="75"/>
      <c r="M2681" s="101"/>
      <c r="N2681" s="89"/>
    </row>
    <row r="2682" spans="1:14" s="29" customFormat="1">
      <c r="A2682" s="30" t="s">
        <v>3392</v>
      </c>
      <c r="B2682" s="84">
        <f t="shared" si="126"/>
        <v>4</v>
      </c>
      <c r="C2682" s="84">
        <f t="shared" si="127"/>
        <v>2.87</v>
      </c>
      <c r="D2682" s="84">
        <v>7.0000000000000007E-2</v>
      </c>
      <c r="E2682" s="30"/>
      <c r="F2682" s="147" t="s">
        <v>3393</v>
      </c>
      <c r="H2682" s="145"/>
      <c r="I2682" s="19"/>
      <c r="J2682" s="19"/>
      <c r="K2682" s="19"/>
      <c r="L2682" s="75"/>
      <c r="M2682" s="101"/>
      <c r="N2682" s="89"/>
    </row>
    <row r="2683" spans="1:14" s="29" customFormat="1">
      <c r="A2683" s="30" t="s">
        <v>2746</v>
      </c>
      <c r="B2683" s="84">
        <f t="shared" si="126"/>
        <v>5</v>
      </c>
      <c r="C2683" s="84">
        <f t="shared" si="127"/>
        <v>3.69</v>
      </c>
      <c r="D2683" s="84">
        <v>0.09</v>
      </c>
      <c r="E2683" s="30"/>
      <c r="F2683" s="147" t="s">
        <v>2721</v>
      </c>
      <c r="H2683" s="145"/>
      <c r="I2683" s="19"/>
      <c r="J2683" s="19"/>
      <c r="K2683" s="19"/>
      <c r="L2683" s="75"/>
      <c r="M2683" s="101"/>
      <c r="N2683" s="89"/>
    </row>
    <row r="2684" spans="1:14" s="29" customFormat="1">
      <c r="A2684" s="30" t="s">
        <v>1898</v>
      </c>
      <c r="B2684" s="84">
        <f t="shared" si="126"/>
        <v>2</v>
      </c>
      <c r="C2684" s="84">
        <f t="shared" si="127"/>
        <v>1.353</v>
      </c>
      <c r="D2684" s="84">
        <v>3.3000000000000002E-2</v>
      </c>
      <c r="E2684" s="30"/>
      <c r="F2684" s="147" t="s">
        <v>1899</v>
      </c>
      <c r="H2684" s="145"/>
      <c r="I2684" s="19"/>
      <c r="J2684" s="19"/>
      <c r="K2684" s="19"/>
      <c r="L2684" s="75"/>
      <c r="M2684" s="101"/>
      <c r="N2684" s="89"/>
    </row>
    <row r="2685" spans="1:14">
      <c r="A2685" s="13" t="s">
        <v>449</v>
      </c>
      <c r="B2685" s="84">
        <f t="shared" si="126"/>
        <v>7</v>
      </c>
      <c r="C2685" s="84">
        <f t="shared" si="127"/>
        <v>6.1499999999999995</v>
      </c>
      <c r="D2685" s="84">
        <v>0.15</v>
      </c>
      <c r="M2685" s="101"/>
    </row>
    <row r="2686" spans="1:14" s="29" customFormat="1">
      <c r="A2686" s="30" t="s">
        <v>1026</v>
      </c>
      <c r="B2686" s="84">
        <f t="shared" si="126"/>
        <v>10</v>
      </c>
      <c r="C2686" s="84">
        <f t="shared" si="127"/>
        <v>8.2000000000000011</v>
      </c>
      <c r="D2686" s="84">
        <v>0.2</v>
      </c>
      <c r="E2686" s="30"/>
      <c r="F2686" s="147"/>
      <c r="H2686" s="145"/>
      <c r="I2686" s="19"/>
      <c r="J2686" s="19"/>
      <c r="K2686" s="19"/>
      <c r="L2686" s="75"/>
      <c r="M2686" s="101"/>
      <c r="N2686" s="89"/>
    </row>
    <row r="2687" spans="1:14">
      <c r="A2687" s="30" t="s">
        <v>7333</v>
      </c>
      <c r="B2687" s="84">
        <f t="shared" si="126"/>
        <v>16</v>
      </c>
      <c r="C2687" s="84">
        <f t="shared" si="127"/>
        <v>14.35</v>
      </c>
      <c r="D2687" s="84">
        <v>0.35</v>
      </c>
      <c r="F2687" s="147" t="s">
        <v>3668</v>
      </c>
      <c r="G2687" s="29" t="s">
        <v>7265</v>
      </c>
      <c r="H2687" s="217">
        <v>44677</v>
      </c>
      <c r="I2687" s="19">
        <v>4</v>
      </c>
      <c r="M2687" s="101"/>
    </row>
    <row r="2688" spans="1:14" s="29" customFormat="1">
      <c r="A2688" s="30" t="s">
        <v>5297</v>
      </c>
      <c r="B2688" s="84">
        <f t="shared" si="126"/>
        <v>16</v>
      </c>
      <c r="C2688" s="84">
        <f t="shared" si="127"/>
        <v>14.35</v>
      </c>
      <c r="D2688" s="84">
        <v>0.35</v>
      </c>
      <c r="E2688" s="1"/>
      <c r="F2688" s="147" t="s">
        <v>2863</v>
      </c>
      <c r="H2688" s="145"/>
      <c r="I2688" s="19"/>
      <c r="J2688" s="19"/>
      <c r="K2688" s="19"/>
      <c r="L2688" s="75"/>
      <c r="M2688" s="101"/>
      <c r="N2688" s="89"/>
    </row>
    <row r="2689" spans="1:14" s="29" customFormat="1">
      <c r="A2689" s="30" t="s">
        <v>5103</v>
      </c>
      <c r="B2689" s="84">
        <f t="shared" si="126"/>
        <v>23</v>
      </c>
      <c r="C2689" s="84">
        <f t="shared" si="127"/>
        <v>20.5</v>
      </c>
      <c r="D2689" s="84">
        <v>0.5</v>
      </c>
      <c r="E2689" s="30"/>
      <c r="F2689" s="147" t="s">
        <v>5104</v>
      </c>
      <c r="H2689" s="217">
        <v>43971</v>
      </c>
      <c r="I2689" s="19"/>
      <c r="J2689" s="19"/>
      <c r="K2689" s="19"/>
      <c r="L2689" s="75"/>
      <c r="M2689" s="101"/>
      <c r="N2689" s="89"/>
    </row>
    <row r="2690" spans="1:14">
      <c r="A2690" s="13" t="s">
        <v>450</v>
      </c>
      <c r="B2690" s="84">
        <f t="shared" si="126"/>
        <v>12</v>
      </c>
      <c r="C2690" s="84">
        <f t="shared" si="127"/>
        <v>10.25</v>
      </c>
      <c r="D2690" s="84">
        <v>0.25</v>
      </c>
      <c r="M2690" s="101"/>
    </row>
    <row r="2691" spans="1:14">
      <c r="A2691" s="30" t="s">
        <v>5676</v>
      </c>
      <c r="B2691" s="84">
        <f t="shared" si="126"/>
        <v>8</v>
      </c>
      <c r="C2691" s="84">
        <f t="shared" si="127"/>
        <v>6.9700000000000006</v>
      </c>
      <c r="D2691" s="84">
        <v>0.17</v>
      </c>
      <c r="E2691" s="30"/>
      <c r="M2691" s="101"/>
    </row>
    <row r="2692" spans="1:14" s="29" customFormat="1">
      <c r="A2692" s="30" t="s">
        <v>4812</v>
      </c>
      <c r="B2692" s="84">
        <f t="shared" si="126"/>
        <v>10</v>
      </c>
      <c r="C2692" s="84">
        <f t="shared" si="127"/>
        <v>8.2000000000000011</v>
      </c>
      <c r="D2692" s="84">
        <v>0.2</v>
      </c>
      <c r="E2692" s="30"/>
      <c r="F2692" s="147" t="s">
        <v>3881</v>
      </c>
      <c r="H2692" s="145"/>
      <c r="I2692" s="19"/>
      <c r="J2692" s="19"/>
      <c r="K2692" s="19"/>
      <c r="L2692" s="75"/>
      <c r="M2692" s="101"/>
      <c r="N2692" s="89"/>
    </row>
    <row r="2693" spans="1:14" s="29" customFormat="1">
      <c r="A2693" s="30" t="s">
        <v>914</v>
      </c>
      <c r="B2693" s="84">
        <f t="shared" si="126"/>
        <v>57</v>
      </c>
      <c r="C2693" s="84">
        <f t="shared" si="127"/>
        <v>51.25</v>
      </c>
      <c r="D2693" s="84">
        <v>1.25</v>
      </c>
      <c r="E2693" s="30"/>
      <c r="F2693" s="147"/>
      <c r="H2693" s="145"/>
      <c r="I2693" s="19"/>
      <c r="J2693" s="19"/>
      <c r="K2693" s="19"/>
      <c r="L2693" s="75"/>
      <c r="M2693" s="101"/>
      <c r="N2693" s="89"/>
    </row>
    <row r="2694" spans="1:14" s="29" customFormat="1">
      <c r="A2694" s="30" t="s">
        <v>5041</v>
      </c>
      <c r="B2694" s="84">
        <f t="shared" si="126"/>
        <v>4</v>
      </c>
      <c r="C2694" s="84">
        <f t="shared" si="127"/>
        <v>3.2800000000000002</v>
      </c>
      <c r="D2694" s="84">
        <v>0.08</v>
      </c>
      <c r="E2694" s="30"/>
      <c r="F2694" s="147" t="s">
        <v>5042</v>
      </c>
      <c r="H2694" s="145"/>
      <c r="I2694" s="19"/>
      <c r="J2694" s="19"/>
      <c r="K2694" s="19"/>
      <c r="L2694" s="75"/>
      <c r="M2694" s="101"/>
      <c r="N2694" s="89"/>
    </row>
    <row r="2695" spans="1:14">
      <c r="A2695" s="13" t="s">
        <v>451</v>
      </c>
      <c r="B2695" s="84">
        <f t="shared" si="126"/>
        <v>10</v>
      </c>
      <c r="C2695" s="84">
        <f t="shared" si="127"/>
        <v>8.2000000000000011</v>
      </c>
      <c r="D2695" s="84">
        <v>0.2</v>
      </c>
      <c r="M2695" s="101"/>
    </row>
    <row r="2696" spans="1:14" s="29" customFormat="1">
      <c r="A2696" s="30" t="s">
        <v>916</v>
      </c>
      <c r="B2696" s="84">
        <f t="shared" si="126"/>
        <v>28</v>
      </c>
      <c r="C2696" s="84">
        <f t="shared" si="127"/>
        <v>24.599999999999998</v>
      </c>
      <c r="D2696" s="84">
        <v>0.6</v>
      </c>
      <c r="E2696" s="30"/>
      <c r="F2696" s="147"/>
      <c r="H2696" s="145"/>
      <c r="I2696" s="19"/>
      <c r="J2696" s="19"/>
      <c r="K2696" s="19"/>
      <c r="L2696" s="75"/>
      <c r="M2696" s="101"/>
      <c r="N2696" s="89"/>
    </row>
    <row r="2697" spans="1:14" s="29" customFormat="1">
      <c r="A2697" s="30" t="s">
        <v>2922</v>
      </c>
      <c r="B2697" s="84">
        <f t="shared" si="126"/>
        <v>7</v>
      </c>
      <c r="C2697" s="84">
        <f t="shared" si="127"/>
        <v>5.74</v>
      </c>
      <c r="D2697" s="84">
        <v>0.14000000000000001</v>
      </c>
      <c r="E2697" s="1"/>
      <c r="F2697" s="147">
        <v>876</v>
      </c>
      <c r="H2697" s="145"/>
      <c r="I2697" s="19"/>
      <c r="J2697" s="19"/>
      <c r="K2697" s="19"/>
      <c r="L2697" s="75"/>
      <c r="M2697" s="101"/>
      <c r="N2697" s="89"/>
    </row>
    <row r="2698" spans="1:14" s="29" customFormat="1">
      <c r="A2698" s="30" t="s">
        <v>3120</v>
      </c>
      <c r="B2698" s="84">
        <f t="shared" si="126"/>
        <v>82</v>
      </c>
      <c r="C2698" s="84">
        <f t="shared" si="127"/>
        <v>73.8</v>
      </c>
      <c r="D2698" s="84">
        <v>1.8</v>
      </c>
      <c r="E2698" s="30"/>
      <c r="F2698" s="147"/>
      <c r="H2698" s="145"/>
      <c r="I2698" s="19"/>
      <c r="J2698" s="19"/>
      <c r="K2698" s="19"/>
      <c r="L2698" s="75"/>
      <c r="M2698" s="101"/>
      <c r="N2698" s="89"/>
    </row>
    <row r="2699" spans="1:14">
      <c r="A2699" s="13" t="s">
        <v>452</v>
      </c>
      <c r="B2699" s="84">
        <f t="shared" si="126"/>
        <v>23</v>
      </c>
      <c r="C2699" s="84">
        <f t="shared" si="127"/>
        <v>20.5</v>
      </c>
      <c r="D2699" s="84">
        <v>0.5</v>
      </c>
      <c r="M2699" s="101"/>
    </row>
    <row r="2700" spans="1:14" s="29" customFormat="1">
      <c r="A2700" s="30" t="s">
        <v>5452</v>
      </c>
      <c r="B2700" s="84">
        <f t="shared" si="126"/>
        <v>167</v>
      </c>
      <c r="C2700" s="84">
        <f t="shared" si="127"/>
        <v>151.70000000000002</v>
      </c>
      <c r="D2700" s="84">
        <v>3.7</v>
      </c>
      <c r="E2700" s="30"/>
      <c r="F2700" s="147" t="s">
        <v>5450</v>
      </c>
      <c r="H2700" s="217">
        <v>44051</v>
      </c>
      <c r="I2700" s="19"/>
      <c r="J2700" s="19"/>
      <c r="K2700" s="19"/>
      <c r="L2700" s="75"/>
      <c r="M2700" s="101"/>
      <c r="N2700" s="89"/>
    </row>
    <row r="2701" spans="1:14" s="29" customFormat="1">
      <c r="A2701" s="30" t="s">
        <v>885</v>
      </c>
      <c r="B2701" s="84">
        <f t="shared" si="126"/>
        <v>59</v>
      </c>
      <c r="C2701" s="84">
        <f t="shared" si="127"/>
        <v>53.300000000000004</v>
      </c>
      <c r="D2701" s="84">
        <v>1.3</v>
      </c>
      <c r="E2701" s="30"/>
      <c r="F2701" s="147"/>
      <c r="H2701" s="145"/>
      <c r="I2701" s="19"/>
      <c r="J2701" s="19"/>
      <c r="K2701" s="19"/>
      <c r="L2701" s="75"/>
      <c r="M2701" s="101"/>
      <c r="N2701" s="89"/>
    </row>
    <row r="2702" spans="1:14" s="29" customFormat="1">
      <c r="A2702" s="30" t="s">
        <v>903</v>
      </c>
      <c r="B2702" s="84">
        <f t="shared" si="126"/>
        <v>55</v>
      </c>
      <c r="C2702" s="84">
        <f t="shared" si="127"/>
        <v>49.199999999999996</v>
      </c>
      <c r="D2702" s="84">
        <v>1.2</v>
      </c>
      <c r="E2702" s="30"/>
      <c r="F2702" s="147"/>
      <c r="H2702" s="145"/>
      <c r="I2702" s="19"/>
      <c r="J2702" s="19"/>
      <c r="K2702" s="19"/>
      <c r="L2702" s="75"/>
      <c r="M2702" s="101"/>
      <c r="N2702" s="89"/>
    </row>
    <row r="2703" spans="1:14">
      <c r="A2703" s="13" t="s">
        <v>453</v>
      </c>
      <c r="B2703" s="84">
        <f t="shared" si="126"/>
        <v>17</v>
      </c>
      <c r="C2703" s="84">
        <f t="shared" si="127"/>
        <v>14.76</v>
      </c>
      <c r="D2703" s="84">
        <v>0.36</v>
      </c>
      <c r="M2703" s="101"/>
    </row>
    <row r="2704" spans="1:14" s="29" customFormat="1">
      <c r="A2704" s="30" t="s">
        <v>4843</v>
      </c>
      <c r="B2704" s="84">
        <f t="shared" si="126"/>
        <v>46</v>
      </c>
      <c r="C2704" s="84">
        <f t="shared" si="127"/>
        <v>41</v>
      </c>
      <c r="D2704" s="84">
        <v>1</v>
      </c>
      <c r="E2704" s="30"/>
      <c r="F2704" s="147" t="s">
        <v>1375</v>
      </c>
      <c r="H2704" s="145"/>
      <c r="I2704" s="19"/>
      <c r="J2704" s="19"/>
      <c r="K2704" s="19"/>
      <c r="L2704" s="75"/>
      <c r="M2704" s="101"/>
      <c r="N2704" s="89"/>
    </row>
    <row r="2705" spans="1:14">
      <c r="A2705" s="13" t="s">
        <v>454</v>
      </c>
      <c r="B2705" s="84">
        <f t="shared" si="126"/>
        <v>10</v>
      </c>
      <c r="C2705" s="84">
        <f t="shared" si="127"/>
        <v>8.2000000000000011</v>
      </c>
      <c r="D2705" s="84">
        <v>0.2</v>
      </c>
      <c r="M2705" s="101"/>
    </row>
    <row r="2706" spans="1:14">
      <c r="A2706" s="13" t="s">
        <v>455</v>
      </c>
      <c r="B2706" s="84">
        <f t="shared" si="126"/>
        <v>68</v>
      </c>
      <c r="C2706" s="84">
        <f t="shared" si="127"/>
        <v>61.5</v>
      </c>
      <c r="D2706" s="84">
        <v>1.5</v>
      </c>
      <c r="M2706" s="101"/>
    </row>
    <row r="2707" spans="1:14" s="29" customFormat="1">
      <c r="A2707" s="30" t="s">
        <v>921</v>
      </c>
      <c r="B2707" s="84">
        <f t="shared" si="126"/>
        <v>49</v>
      </c>
      <c r="C2707" s="84">
        <f t="shared" si="127"/>
        <v>44.28</v>
      </c>
      <c r="D2707" s="84">
        <v>1.08</v>
      </c>
      <c r="E2707" s="30"/>
      <c r="F2707" s="147"/>
      <c r="H2707" s="145"/>
      <c r="I2707" s="19"/>
      <c r="J2707" s="19"/>
      <c r="K2707" s="19"/>
      <c r="L2707" s="75"/>
      <c r="M2707" s="101"/>
      <c r="N2707" s="89"/>
    </row>
    <row r="2708" spans="1:14" s="29" customFormat="1">
      <c r="A2708" s="30" t="s">
        <v>3316</v>
      </c>
      <c r="B2708" s="84">
        <f t="shared" si="126"/>
        <v>68</v>
      </c>
      <c r="C2708" s="84">
        <f t="shared" si="127"/>
        <v>61.5</v>
      </c>
      <c r="D2708" s="84">
        <v>1.5</v>
      </c>
      <c r="E2708" s="30" t="s">
        <v>570</v>
      </c>
      <c r="F2708" s="147" t="s">
        <v>3144</v>
      </c>
      <c r="H2708" s="145"/>
      <c r="I2708" s="19"/>
      <c r="J2708" s="19"/>
      <c r="K2708" s="19"/>
      <c r="L2708" s="75"/>
      <c r="M2708" s="101"/>
      <c r="N2708" s="89"/>
    </row>
    <row r="2709" spans="1:14" s="29" customFormat="1">
      <c r="A2709" s="30" t="s">
        <v>2537</v>
      </c>
      <c r="B2709" s="84">
        <f t="shared" si="126"/>
        <v>16</v>
      </c>
      <c r="C2709" s="84">
        <f t="shared" si="127"/>
        <v>14.35</v>
      </c>
      <c r="D2709" s="84">
        <v>0.35</v>
      </c>
      <c r="E2709" s="30"/>
      <c r="F2709" s="147" t="s">
        <v>2538</v>
      </c>
      <c r="H2709" s="145"/>
      <c r="I2709" s="19"/>
      <c r="J2709" s="19"/>
      <c r="K2709" s="19"/>
      <c r="L2709" s="75"/>
      <c r="M2709" s="101"/>
      <c r="N2709" s="89"/>
    </row>
    <row r="2710" spans="1:14" s="29" customFormat="1">
      <c r="A2710" s="30" t="s">
        <v>2787</v>
      </c>
      <c r="B2710" s="84">
        <f t="shared" si="126"/>
        <v>82</v>
      </c>
      <c r="C2710" s="84">
        <f t="shared" si="127"/>
        <v>73.8</v>
      </c>
      <c r="D2710" s="84">
        <v>1.8</v>
      </c>
      <c r="E2710" s="30"/>
      <c r="F2710" s="147" t="s">
        <v>1371</v>
      </c>
      <c r="H2710" s="145"/>
      <c r="I2710" s="19"/>
      <c r="J2710" s="19"/>
      <c r="K2710" s="19"/>
      <c r="L2710" s="75"/>
      <c r="M2710" s="101"/>
      <c r="N2710" s="89"/>
    </row>
    <row r="2711" spans="1:14" s="29" customFormat="1">
      <c r="A2711" s="30" t="s">
        <v>2444</v>
      </c>
      <c r="B2711" s="84">
        <f t="shared" si="126"/>
        <v>28</v>
      </c>
      <c r="C2711" s="84">
        <f t="shared" si="127"/>
        <v>24.599999999999998</v>
      </c>
      <c r="D2711" s="84">
        <v>0.6</v>
      </c>
      <c r="E2711" s="30"/>
      <c r="F2711" s="147" t="s">
        <v>2445</v>
      </c>
      <c r="H2711" s="145"/>
      <c r="I2711" s="19"/>
      <c r="J2711" s="19"/>
      <c r="K2711" s="19"/>
      <c r="L2711" s="75"/>
      <c r="M2711" s="101"/>
      <c r="N2711" s="89"/>
    </row>
    <row r="2712" spans="1:14" s="29" customFormat="1">
      <c r="A2712" s="30" t="s">
        <v>7149</v>
      </c>
      <c r="B2712" s="84">
        <f t="shared" si="126"/>
        <v>77</v>
      </c>
      <c r="C2712" s="84">
        <f t="shared" si="127"/>
        <v>69.7</v>
      </c>
      <c r="D2712" s="84">
        <v>1.7</v>
      </c>
      <c r="E2712" s="30"/>
      <c r="F2712" s="147"/>
      <c r="H2712" s="145"/>
      <c r="I2712" s="19"/>
      <c r="J2712" s="19" t="s">
        <v>782</v>
      </c>
      <c r="K2712" s="19"/>
      <c r="L2712" s="75"/>
      <c r="M2712" s="101"/>
      <c r="N2712" s="89"/>
    </row>
    <row r="2713" spans="1:14" s="29" customFormat="1">
      <c r="A2713" s="30" t="s">
        <v>2927</v>
      </c>
      <c r="B2713" s="84">
        <f t="shared" si="126"/>
        <v>55</v>
      </c>
      <c r="C2713" s="84">
        <f t="shared" si="127"/>
        <v>49.199999999999996</v>
      </c>
      <c r="D2713" s="84">
        <v>1.2</v>
      </c>
      <c r="E2713" s="30"/>
      <c r="F2713" s="147" t="s">
        <v>2975</v>
      </c>
      <c r="H2713" s="145"/>
      <c r="I2713" s="19"/>
      <c r="J2713" s="19"/>
      <c r="K2713" s="19"/>
      <c r="L2713" s="75"/>
      <c r="M2713" s="101"/>
      <c r="N2713" s="89"/>
    </row>
    <row r="2714" spans="1:14" s="29" customFormat="1">
      <c r="A2714" s="30" t="s">
        <v>4528</v>
      </c>
      <c r="B2714" s="84">
        <f t="shared" si="126"/>
        <v>120</v>
      </c>
      <c r="C2714" s="84">
        <f t="shared" si="127"/>
        <v>108.64999999999999</v>
      </c>
      <c r="D2714" s="84">
        <v>2.65</v>
      </c>
      <c r="E2714" s="30" t="s">
        <v>3088</v>
      </c>
      <c r="F2714" s="147"/>
      <c r="H2714" s="145"/>
      <c r="I2714" s="19"/>
      <c r="J2714" s="19"/>
      <c r="K2714" s="19"/>
      <c r="L2714" s="75"/>
      <c r="M2714" s="101"/>
      <c r="N2714" s="89"/>
    </row>
    <row r="2715" spans="1:14" s="29" customFormat="1">
      <c r="A2715" s="30" t="s">
        <v>4842</v>
      </c>
      <c r="B2715" s="84">
        <f t="shared" si="126"/>
        <v>0</v>
      </c>
      <c r="C2715" s="84">
        <f t="shared" si="127"/>
        <v>0</v>
      </c>
      <c r="D2715" s="84">
        <v>0</v>
      </c>
      <c r="E2715" s="30"/>
      <c r="F2715" s="147">
        <v>1</v>
      </c>
      <c r="H2715" s="145"/>
      <c r="I2715" s="19"/>
      <c r="J2715" s="19"/>
      <c r="K2715" s="19"/>
      <c r="L2715" s="75"/>
      <c r="M2715" s="101"/>
      <c r="N2715" s="89"/>
    </row>
    <row r="2716" spans="1:14" s="29" customFormat="1">
      <c r="A2716" s="48" t="s">
        <v>3107</v>
      </c>
      <c r="B2716" s="84">
        <f t="shared" ref="B2716:B2750" si="144">ROUNDUP(C2716*1.1,0)</f>
        <v>190</v>
      </c>
      <c r="C2716" s="84">
        <f t="shared" ref="C2716:C2750" si="145">$K$2*D2716</f>
        <v>172.20000000000002</v>
      </c>
      <c r="D2716" s="84">
        <v>4.2</v>
      </c>
      <c r="E2716" s="30" t="s">
        <v>3099</v>
      </c>
      <c r="F2716" s="147">
        <v>3000</v>
      </c>
      <c r="H2716" s="145"/>
      <c r="I2716" s="19"/>
      <c r="J2716" s="19"/>
      <c r="K2716" s="19"/>
      <c r="L2716" s="75"/>
      <c r="M2716" s="101"/>
      <c r="N2716" s="89"/>
    </row>
    <row r="2717" spans="1:14" s="29" customFormat="1">
      <c r="A2717" s="48" t="s">
        <v>742</v>
      </c>
      <c r="B2717" s="84">
        <f t="shared" si="144"/>
        <v>23</v>
      </c>
      <c r="C2717" s="84">
        <f t="shared" si="145"/>
        <v>20.5</v>
      </c>
      <c r="D2717" s="84">
        <v>0.5</v>
      </c>
      <c r="E2717" s="30" t="s">
        <v>655</v>
      </c>
      <c r="F2717" s="147"/>
      <c r="H2717" s="145"/>
      <c r="I2717" s="19"/>
      <c r="J2717" s="19"/>
      <c r="K2717" s="19"/>
      <c r="L2717" s="75"/>
      <c r="M2717" s="101"/>
      <c r="N2717" s="89"/>
    </row>
    <row r="2718" spans="1:14" s="29" customFormat="1">
      <c r="A2718" s="13" t="s">
        <v>456</v>
      </c>
      <c r="B2718" s="84">
        <f t="shared" si="144"/>
        <v>46</v>
      </c>
      <c r="C2718" s="84">
        <f t="shared" si="145"/>
        <v>41</v>
      </c>
      <c r="D2718" s="84">
        <v>1</v>
      </c>
      <c r="E2718" s="1"/>
      <c r="F2718" s="147"/>
      <c r="H2718" s="145"/>
      <c r="I2718" s="19"/>
      <c r="J2718" s="19"/>
      <c r="K2718" s="19"/>
      <c r="L2718" s="75"/>
      <c r="M2718" s="101"/>
      <c r="N2718" s="89"/>
    </row>
    <row r="2719" spans="1:14" s="29" customFormat="1">
      <c r="A2719" s="30" t="s">
        <v>1186</v>
      </c>
      <c r="B2719" s="84">
        <f t="shared" si="144"/>
        <v>136</v>
      </c>
      <c r="C2719" s="84">
        <f t="shared" si="145"/>
        <v>123</v>
      </c>
      <c r="D2719" s="84">
        <v>3</v>
      </c>
      <c r="E2719" s="30"/>
      <c r="F2719" s="147" t="s">
        <v>782</v>
      </c>
      <c r="H2719" s="145"/>
      <c r="I2719" s="19"/>
      <c r="J2719" s="19"/>
      <c r="K2719" s="19"/>
      <c r="L2719" s="75"/>
      <c r="M2719" s="101"/>
      <c r="N2719" s="89"/>
    </row>
    <row r="2720" spans="1:14" s="29" customFormat="1">
      <c r="A2720" s="30" t="s">
        <v>3108</v>
      </c>
      <c r="B2720" s="84">
        <f t="shared" si="144"/>
        <v>113</v>
      </c>
      <c r="C2720" s="84">
        <f t="shared" si="145"/>
        <v>102.5</v>
      </c>
      <c r="D2720" s="84">
        <v>2.5</v>
      </c>
      <c r="E2720" s="30" t="s">
        <v>570</v>
      </c>
      <c r="F2720" s="147">
        <v>10</v>
      </c>
      <c r="H2720" s="145"/>
      <c r="I2720" s="19"/>
      <c r="J2720" s="19"/>
      <c r="K2720" s="19"/>
      <c r="L2720" s="75"/>
      <c r="M2720" s="101"/>
      <c r="N2720" s="89"/>
    </row>
    <row r="2721" spans="1:14" s="29" customFormat="1">
      <c r="A2721" s="30" t="s">
        <v>2323</v>
      </c>
      <c r="B2721" s="84">
        <f t="shared" si="144"/>
        <v>0</v>
      </c>
      <c r="C2721" s="84">
        <f t="shared" si="145"/>
        <v>0</v>
      </c>
      <c r="D2721" s="84">
        <v>0</v>
      </c>
      <c r="E2721" s="17" t="s">
        <v>1310</v>
      </c>
      <c r="F2721" s="147"/>
      <c r="H2721" s="145"/>
      <c r="I2721" s="19"/>
      <c r="J2721" s="19"/>
      <c r="K2721" s="19"/>
      <c r="L2721" s="75"/>
      <c r="M2721" s="101"/>
      <c r="N2721" s="89"/>
    </row>
    <row r="2722" spans="1:14" s="29" customFormat="1">
      <c r="A2722" s="30" t="s">
        <v>5863</v>
      </c>
      <c r="B2722" s="84">
        <f t="shared" si="144"/>
        <v>91</v>
      </c>
      <c r="C2722" s="84">
        <f t="shared" si="145"/>
        <v>82</v>
      </c>
      <c r="D2722" s="84">
        <v>2</v>
      </c>
      <c r="E2722" s="30" t="s">
        <v>570</v>
      </c>
      <c r="F2722" s="147">
        <v>10</v>
      </c>
      <c r="H2722" s="145"/>
      <c r="I2722" s="19"/>
      <c r="J2722" s="19"/>
      <c r="K2722" s="19"/>
      <c r="L2722" s="75"/>
      <c r="M2722" s="101"/>
      <c r="N2722" s="89"/>
    </row>
    <row r="2723" spans="1:14" s="29" customFormat="1">
      <c r="A2723" s="30" t="s">
        <v>1846</v>
      </c>
      <c r="B2723" s="84">
        <f t="shared" si="144"/>
        <v>19</v>
      </c>
      <c r="C2723" s="84">
        <f t="shared" si="145"/>
        <v>16.400000000000002</v>
      </c>
      <c r="D2723" s="84">
        <v>0.4</v>
      </c>
      <c r="E2723" s="30"/>
      <c r="F2723" s="147" t="s">
        <v>1847</v>
      </c>
      <c r="H2723" s="145"/>
      <c r="I2723" s="19"/>
      <c r="J2723" s="19"/>
      <c r="K2723" s="19"/>
      <c r="L2723" s="75"/>
      <c r="M2723" s="101"/>
      <c r="N2723" s="89"/>
    </row>
    <row r="2724" spans="1:14" s="29" customFormat="1">
      <c r="A2724" s="30" t="s">
        <v>4413</v>
      </c>
      <c r="B2724" s="84">
        <f t="shared" si="144"/>
        <v>226</v>
      </c>
      <c r="C2724" s="84">
        <f t="shared" si="145"/>
        <v>205</v>
      </c>
      <c r="D2724" s="84">
        <v>5</v>
      </c>
      <c r="E2724" s="30" t="s">
        <v>570</v>
      </c>
      <c r="F2724" s="147" t="s">
        <v>4243</v>
      </c>
      <c r="H2724" s="145"/>
      <c r="I2724" s="19"/>
      <c r="J2724" s="19"/>
      <c r="K2724" s="19"/>
      <c r="L2724" s="75"/>
      <c r="M2724" s="101"/>
      <c r="N2724" s="89"/>
    </row>
    <row r="2725" spans="1:14" s="29" customFormat="1">
      <c r="A2725" s="30" t="s">
        <v>4350</v>
      </c>
      <c r="B2725" s="84">
        <f t="shared" si="144"/>
        <v>172</v>
      </c>
      <c r="C2725" s="84">
        <f t="shared" si="145"/>
        <v>155.79999999999998</v>
      </c>
      <c r="D2725" s="84">
        <v>3.8</v>
      </c>
      <c r="E2725" s="30" t="s">
        <v>570</v>
      </c>
      <c r="F2725" s="147" t="s">
        <v>4349</v>
      </c>
      <c r="H2725" s="145"/>
      <c r="I2725" s="19"/>
      <c r="J2725" s="19"/>
      <c r="K2725" s="19"/>
      <c r="L2725" s="75"/>
      <c r="M2725" s="101"/>
      <c r="N2725" s="89"/>
    </row>
    <row r="2726" spans="1:14" s="29" customFormat="1">
      <c r="A2726" s="30" t="s">
        <v>3318</v>
      </c>
      <c r="B2726" s="84">
        <f t="shared" si="144"/>
        <v>136</v>
      </c>
      <c r="C2726" s="84">
        <f t="shared" si="145"/>
        <v>123</v>
      </c>
      <c r="D2726" s="84">
        <v>3</v>
      </c>
      <c r="E2726" s="17" t="s">
        <v>1310</v>
      </c>
      <c r="F2726" s="147" t="s">
        <v>3118</v>
      </c>
      <c r="H2726" s="145"/>
      <c r="I2726" s="19"/>
      <c r="J2726" s="19"/>
      <c r="K2726" s="19"/>
      <c r="L2726" s="75"/>
      <c r="M2726" s="101"/>
      <c r="N2726" s="89"/>
    </row>
    <row r="2727" spans="1:14" s="29" customFormat="1">
      <c r="A2727" s="30" t="s">
        <v>2760</v>
      </c>
      <c r="B2727" s="84">
        <f t="shared" si="144"/>
        <v>91</v>
      </c>
      <c r="C2727" s="84">
        <f t="shared" si="145"/>
        <v>82</v>
      </c>
      <c r="D2727" s="84">
        <v>2</v>
      </c>
      <c r="E2727" s="17" t="s">
        <v>1310</v>
      </c>
      <c r="F2727" s="147" t="s">
        <v>2761</v>
      </c>
      <c r="H2727" s="145"/>
      <c r="I2727" s="19"/>
      <c r="J2727" s="19"/>
      <c r="K2727" s="19"/>
      <c r="L2727" s="75"/>
      <c r="M2727" s="101"/>
      <c r="N2727" s="89"/>
    </row>
    <row r="2728" spans="1:14" s="29" customFormat="1">
      <c r="A2728" s="30" t="s">
        <v>2626</v>
      </c>
      <c r="B2728" s="84">
        <f t="shared" si="144"/>
        <v>82</v>
      </c>
      <c r="C2728" s="84">
        <f t="shared" si="145"/>
        <v>73.8</v>
      </c>
      <c r="D2728" s="84">
        <v>1.8</v>
      </c>
      <c r="E2728" s="30" t="s">
        <v>3099</v>
      </c>
      <c r="F2728" s="147" t="s">
        <v>1660</v>
      </c>
      <c r="H2728" s="145"/>
      <c r="I2728" s="19"/>
      <c r="J2728" s="19"/>
      <c r="K2728" s="19"/>
      <c r="L2728" s="75"/>
      <c r="M2728" s="101"/>
      <c r="N2728" s="89"/>
    </row>
    <row r="2729" spans="1:14" s="29" customFormat="1">
      <c r="A2729" s="30" t="s">
        <v>4782</v>
      </c>
      <c r="B2729" s="84">
        <f t="shared" si="144"/>
        <v>46</v>
      </c>
      <c r="C2729" s="84">
        <f t="shared" si="145"/>
        <v>41</v>
      </c>
      <c r="D2729" s="84">
        <v>1</v>
      </c>
      <c r="E2729" s="30"/>
      <c r="F2729" s="147" t="s">
        <v>782</v>
      </c>
      <c r="H2729" s="145"/>
      <c r="I2729" s="19"/>
      <c r="J2729" s="19"/>
      <c r="K2729" s="19"/>
      <c r="L2729" s="75"/>
      <c r="M2729" s="101"/>
      <c r="N2729" s="89"/>
    </row>
    <row r="2730" spans="1:14" s="29" customFormat="1">
      <c r="A2730" s="30" t="s">
        <v>2703</v>
      </c>
      <c r="B2730" s="84">
        <f t="shared" si="144"/>
        <v>12</v>
      </c>
      <c r="C2730" s="84">
        <f t="shared" si="145"/>
        <v>10.25</v>
      </c>
      <c r="D2730" s="84">
        <v>0.25</v>
      </c>
      <c r="E2730" s="30"/>
      <c r="F2730" s="147"/>
      <c r="H2730" s="145"/>
      <c r="I2730" s="19"/>
      <c r="J2730" s="19"/>
      <c r="K2730" s="19"/>
      <c r="L2730" s="75"/>
      <c r="M2730" s="101"/>
      <c r="N2730" s="89"/>
    </row>
    <row r="2731" spans="1:14" s="29" customFormat="1">
      <c r="A2731" s="30" t="s">
        <v>938</v>
      </c>
      <c r="B2731" s="84">
        <f t="shared" si="144"/>
        <v>64</v>
      </c>
      <c r="C2731" s="84">
        <f t="shared" si="145"/>
        <v>57.4</v>
      </c>
      <c r="D2731" s="84">
        <v>1.4</v>
      </c>
      <c r="E2731" s="30"/>
      <c r="F2731" s="147"/>
      <c r="H2731" s="145"/>
      <c r="I2731" s="19"/>
      <c r="J2731" s="19"/>
      <c r="K2731" s="19"/>
      <c r="L2731" s="75"/>
      <c r="M2731" s="101"/>
      <c r="N2731" s="89"/>
    </row>
    <row r="2732" spans="1:14" s="29" customFormat="1">
      <c r="A2732" s="30" t="s">
        <v>457</v>
      </c>
      <c r="B2732" s="84">
        <f t="shared" si="144"/>
        <v>28</v>
      </c>
      <c r="C2732" s="84">
        <f t="shared" si="145"/>
        <v>24.599999999999998</v>
      </c>
      <c r="D2732" s="84">
        <v>0.6</v>
      </c>
      <c r="E2732" s="30"/>
      <c r="F2732" s="147"/>
      <c r="H2732" s="145"/>
      <c r="I2732" s="19"/>
      <c r="J2732" s="19"/>
      <c r="K2732" s="19"/>
      <c r="L2732" s="75"/>
      <c r="M2732" s="101"/>
      <c r="N2732" s="89"/>
    </row>
    <row r="2733" spans="1:14" s="29" customFormat="1">
      <c r="A2733" s="13" t="s">
        <v>458</v>
      </c>
      <c r="B2733" s="84">
        <f t="shared" si="144"/>
        <v>32</v>
      </c>
      <c r="C2733" s="84">
        <f t="shared" si="145"/>
        <v>28.7</v>
      </c>
      <c r="D2733" s="84">
        <v>0.7</v>
      </c>
      <c r="E2733" s="1"/>
      <c r="F2733" s="147"/>
      <c r="H2733" s="145"/>
      <c r="I2733" s="19"/>
      <c r="J2733" s="19"/>
      <c r="K2733" s="19"/>
      <c r="L2733" s="75"/>
      <c r="M2733" s="101"/>
      <c r="N2733" s="89"/>
    </row>
    <row r="2734" spans="1:14">
      <c r="A2734" s="13" t="s">
        <v>459</v>
      </c>
      <c r="B2734" s="84">
        <f t="shared" si="144"/>
        <v>39</v>
      </c>
      <c r="C2734" s="84">
        <f t="shared" si="145"/>
        <v>34.85</v>
      </c>
      <c r="D2734" s="84">
        <v>0.85</v>
      </c>
      <c r="M2734" s="101"/>
    </row>
    <row r="2735" spans="1:14" s="29" customFormat="1">
      <c r="A2735" s="30" t="s">
        <v>5552</v>
      </c>
      <c r="B2735" s="84">
        <f t="shared" si="144"/>
        <v>136</v>
      </c>
      <c r="C2735" s="84">
        <f t="shared" si="145"/>
        <v>123</v>
      </c>
      <c r="D2735" s="84">
        <v>3</v>
      </c>
      <c r="E2735" s="30" t="s">
        <v>570</v>
      </c>
      <c r="F2735" s="147" t="s">
        <v>5553</v>
      </c>
      <c r="H2735" s="217">
        <v>44096</v>
      </c>
      <c r="I2735" s="19"/>
      <c r="J2735" s="19"/>
      <c r="K2735" s="19"/>
      <c r="L2735" s="75"/>
      <c r="M2735" s="101"/>
      <c r="N2735" s="89"/>
    </row>
    <row r="2736" spans="1:14" s="29" customFormat="1">
      <c r="A2736" s="30" t="s">
        <v>5830</v>
      </c>
      <c r="B2736" s="84">
        <f t="shared" si="144"/>
        <v>32</v>
      </c>
      <c r="C2736" s="84">
        <f t="shared" si="145"/>
        <v>28.7</v>
      </c>
      <c r="D2736" s="84">
        <v>0.7</v>
      </c>
      <c r="E2736" s="17" t="s">
        <v>570</v>
      </c>
      <c r="F2736" s="147"/>
      <c r="H2736" s="217"/>
      <c r="I2736" s="19"/>
      <c r="J2736" s="19"/>
      <c r="K2736" s="19"/>
      <c r="L2736" s="75"/>
      <c r="M2736" s="101"/>
      <c r="N2736" s="89"/>
    </row>
    <row r="2737" spans="1:14" s="29" customFormat="1">
      <c r="A2737" s="30" t="s">
        <v>5369</v>
      </c>
      <c r="B2737" s="84">
        <f t="shared" si="144"/>
        <v>23</v>
      </c>
      <c r="C2737" s="84">
        <f t="shared" si="145"/>
        <v>20.5</v>
      </c>
      <c r="D2737" s="84">
        <v>0.5</v>
      </c>
      <c r="E2737" s="17" t="s">
        <v>1310</v>
      </c>
      <c r="F2737" s="147">
        <v>50</v>
      </c>
      <c r="H2737" s="217">
        <v>44036</v>
      </c>
      <c r="I2737" s="19"/>
      <c r="J2737" s="19"/>
      <c r="K2737" s="19"/>
      <c r="L2737" s="75"/>
      <c r="M2737" s="101"/>
      <c r="N2737" s="89"/>
    </row>
    <row r="2738" spans="1:14" s="29" customFormat="1">
      <c r="A2738" s="30" t="s">
        <v>2839</v>
      </c>
      <c r="B2738" s="84">
        <f t="shared" si="144"/>
        <v>46</v>
      </c>
      <c r="C2738" s="84">
        <f t="shared" si="145"/>
        <v>41</v>
      </c>
      <c r="D2738" s="84">
        <v>1</v>
      </c>
      <c r="E2738" s="30"/>
      <c r="F2738" s="147" t="s">
        <v>1755</v>
      </c>
      <c r="H2738" s="145"/>
      <c r="I2738" s="19"/>
      <c r="J2738" s="19"/>
      <c r="K2738" s="19"/>
      <c r="L2738" s="75"/>
      <c r="M2738" s="101"/>
      <c r="N2738" s="89"/>
    </row>
    <row r="2739" spans="1:14" s="29" customFormat="1">
      <c r="A2739" s="30" t="s">
        <v>1818</v>
      </c>
      <c r="B2739" s="84">
        <f t="shared" si="144"/>
        <v>37</v>
      </c>
      <c r="C2739" s="84">
        <f t="shared" si="145"/>
        <v>32.800000000000004</v>
      </c>
      <c r="D2739" s="84">
        <v>0.8</v>
      </c>
      <c r="E2739" s="17" t="s">
        <v>1310</v>
      </c>
      <c r="F2739" s="147"/>
      <c r="H2739" s="145"/>
      <c r="I2739" s="19"/>
      <c r="J2739" s="19"/>
      <c r="K2739" s="19"/>
      <c r="L2739" s="75"/>
      <c r="M2739" s="101"/>
      <c r="N2739" s="89"/>
    </row>
    <row r="2740" spans="1:14" s="29" customFormat="1">
      <c r="A2740" s="30" t="s">
        <v>2661</v>
      </c>
      <c r="B2740" s="84">
        <f t="shared" si="144"/>
        <v>23</v>
      </c>
      <c r="C2740" s="84">
        <f t="shared" si="145"/>
        <v>20.5</v>
      </c>
      <c r="D2740" s="84">
        <v>0.5</v>
      </c>
      <c r="E2740" s="17"/>
      <c r="F2740" s="147" t="s">
        <v>1819</v>
      </c>
      <c r="H2740" s="145"/>
      <c r="I2740" s="19"/>
      <c r="J2740" s="19"/>
      <c r="K2740" s="19"/>
      <c r="L2740" s="75"/>
      <c r="M2740" s="101"/>
      <c r="N2740" s="89"/>
    </row>
    <row r="2741" spans="1:14" s="29" customFormat="1">
      <c r="A2741" s="30" t="s">
        <v>3947</v>
      </c>
      <c r="B2741" s="84">
        <f t="shared" si="144"/>
        <v>19</v>
      </c>
      <c r="C2741" s="84">
        <f t="shared" si="145"/>
        <v>16.400000000000002</v>
      </c>
      <c r="D2741" s="84">
        <v>0.4</v>
      </c>
      <c r="E2741" s="17"/>
      <c r="F2741" s="147" t="s">
        <v>3948</v>
      </c>
      <c r="H2741" s="145"/>
      <c r="I2741" s="19"/>
      <c r="J2741" s="19"/>
      <c r="K2741" s="19"/>
      <c r="L2741" s="75"/>
      <c r="M2741" s="101"/>
      <c r="N2741" s="89"/>
    </row>
    <row r="2742" spans="1:14">
      <c r="A2742" s="13" t="s">
        <v>460</v>
      </c>
      <c r="B2742" s="84">
        <f t="shared" si="144"/>
        <v>13</v>
      </c>
      <c r="C2742" s="84">
        <f t="shared" si="145"/>
        <v>11.07</v>
      </c>
      <c r="D2742" s="84">
        <v>0.27</v>
      </c>
      <c r="M2742" s="101"/>
    </row>
    <row r="2743" spans="1:14" s="29" customFormat="1">
      <c r="A2743" s="30" t="s">
        <v>894</v>
      </c>
      <c r="B2743" s="84">
        <f t="shared" si="144"/>
        <v>0</v>
      </c>
      <c r="C2743" s="84">
        <f t="shared" si="145"/>
        <v>0</v>
      </c>
      <c r="D2743" s="84">
        <v>0</v>
      </c>
      <c r="E2743" s="30"/>
      <c r="F2743" s="147"/>
      <c r="H2743" s="145"/>
      <c r="I2743" s="19"/>
      <c r="J2743" s="19"/>
      <c r="K2743" s="19"/>
      <c r="L2743" s="75"/>
      <c r="M2743" s="101"/>
      <c r="N2743" s="89"/>
    </row>
    <row r="2744" spans="1:14" s="29" customFormat="1">
      <c r="A2744" s="30" t="s">
        <v>917</v>
      </c>
      <c r="B2744" s="84">
        <f t="shared" si="144"/>
        <v>50</v>
      </c>
      <c r="C2744" s="84">
        <f t="shared" si="145"/>
        <v>45.1</v>
      </c>
      <c r="D2744" s="84">
        <v>1.1000000000000001</v>
      </c>
      <c r="E2744" s="30"/>
      <c r="F2744" s="147"/>
      <c r="H2744" s="145"/>
      <c r="I2744" s="19"/>
      <c r="J2744" s="19"/>
      <c r="K2744" s="19"/>
      <c r="L2744" s="75"/>
      <c r="M2744" s="101"/>
      <c r="N2744" s="89"/>
    </row>
    <row r="2745" spans="1:14">
      <c r="A2745" s="13" t="s">
        <v>461</v>
      </c>
      <c r="B2745" s="84">
        <f t="shared" si="144"/>
        <v>23</v>
      </c>
      <c r="C2745" s="84">
        <f t="shared" si="145"/>
        <v>20.5</v>
      </c>
      <c r="D2745" s="84">
        <v>0.5</v>
      </c>
      <c r="M2745" s="101"/>
    </row>
    <row r="2746" spans="1:14" s="29" customFormat="1">
      <c r="A2746" s="30" t="s">
        <v>6385</v>
      </c>
      <c r="B2746" s="84">
        <f t="shared" si="144"/>
        <v>23</v>
      </c>
      <c r="C2746" s="84">
        <f t="shared" si="145"/>
        <v>20.5</v>
      </c>
      <c r="D2746" s="84">
        <v>0.5</v>
      </c>
      <c r="E2746" s="30"/>
      <c r="F2746" s="147" t="s">
        <v>2140</v>
      </c>
      <c r="H2746" s="145"/>
      <c r="I2746" s="19"/>
      <c r="J2746" s="19"/>
      <c r="K2746" s="19"/>
      <c r="L2746" s="75"/>
      <c r="M2746" s="101"/>
      <c r="N2746" s="89"/>
    </row>
    <row r="2747" spans="1:14" s="29" customFormat="1">
      <c r="A2747" s="30" t="s">
        <v>2420</v>
      </c>
      <c r="B2747" s="84">
        <f t="shared" si="144"/>
        <v>37</v>
      </c>
      <c r="C2747" s="84">
        <f t="shared" si="145"/>
        <v>32.800000000000004</v>
      </c>
      <c r="D2747" s="84">
        <v>0.8</v>
      </c>
      <c r="E2747" s="30"/>
      <c r="F2747" s="147"/>
      <c r="H2747" s="145"/>
      <c r="I2747" s="19"/>
      <c r="J2747" s="19"/>
      <c r="K2747" s="19"/>
      <c r="L2747" s="75"/>
      <c r="M2747" s="101"/>
      <c r="N2747" s="89"/>
    </row>
    <row r="2748" spans="1:14" s="29" customFormat="1">
      <c r="A2748" s="30" t="s">
        <v>7043</v>
      </c>
      <c r="B2748" s="84">
        <f t="shared" si="144"/>
        <v>46</v>
      </c>
      <c r="C2748" s="84">
        <f t="shared" si="145"/>
        <v>41</v>
      </c>
      <c r="D2748" s="84">
        <v>1</v>
      </c>
      <c r="E2748" s="30"/>
      <c r="F2748" s="147"/>
      <c r="H2748" s="145"/>
      <c r="I2748" s="19">
        <v>0</v>
      </c>
      <c r="J2748" s="19" t="s">
        <v>782</v>
      </c>
      <c r="K2748" s="19"/>
      <c r="L2748" s="75"/>
      <c r="M2748" s="101"/>
      <c r="N2748" s="89"/>
    </row>
    <row r="2749" spans="1:14">
      <c r="A2749" s="13" t="s">
        <v>462</v>
      </c>
      <c r="B2749" s="84">
        <f t="shared" si="144"/>
        <v>91</v>
      </c>
      <c r="C2749" s="84">
        <f t="shared" si="145"/>
        <v>82</v>
      </c>
      <c r="D2749" s="84">
        <v>2</v>
      </c>
      <c r="M2749" s="101"/>
    </row>
    <row r="2750" spans="1:14">
      <c r="A2750" s="13" t="s">
        <v>463</v>
      </c>
      <c r="B2750" s="84">
        <f t="shared" si="144"/>
        <v>46</v>
      </c>
      <c r="C2750" s="84">
        <f t="shared" si="145"/>
        <v>41</v>
      </c>
      <c r="D2750" s="84">
        <v>1</v>
      </c>
      <c r="M2750" s="101"/>
    </row>
    <row r="2751" spans="1:14">
      <c r="A2751" s="48" t="s">
        <v>1858</v>
      </c>
      <c r="B2751" s="84">
        <f t="shared" ref="B2751:B2826" si="146">ROUNDUP(C2751*1.1,0)</f>
        <v>48</v>
      </c>
      <c r="C2751" s="84">
        <f t="shared" ref="C2751:C2826" si="147">$K$2*D2751</f>
        <v>43.050000000000004</v>
      </c>
      <c r="D2751" s="84">
        <v>1.05</v>
      </c>
      <c r="E2751" s="1" t="s">
        <v>570</v>
      </c>
      <c r="M2751" s="101"/>
    </row>
    <row r="2752" spans="1:14" s="29" customFormat="1">
      <c r="A2752" s="48" t="s">
        <v>2662</v>
      </c>
      <c r="B2752" s="84">
        <f t="shared" si="146"/>
        <v>33</v>
      </c>
      <c r="C2752" s="84">
        <f t="shared" si="147"/>
        <v>29.52</v>
      </c>
      <c r="D2752" s="84">
        <v>0.72</v>
      </c>
      <c r="E2752" s="30"/>
      <c r="F2752" s="147">
        <v>20</v>
      </c>
      <c r="H2752" s="145"/>
      <c r="I2752" s="19"/>
      <c r="J2752" s="19"/>
      <c r="K2752" s="19"/>
      <c r="L2752" s="75"/>
      <c r="M2752" s="101"/>
      <c r="N2752" s="89"/>
    </row>
    <row r="2753" spans="1:14">
      <c r="A2753" s="48" t="s">
        <v>1859</v>
      </c>
      <c r="B2753" s="84">
        <f t="shared" si="146"/>
        <v>52</v>
      </c>
      <c r="C2753" s="84">
        <f t="shared" si="147"/>
        <v>47.15</v>
      </c>
      <c r="D2753" s="84">
        <v>1.1499999999999999</v>
      </c>
      <c r="E2753" s="30" t="s">
        <v>570</v>
      </c>
      <c r="M2753" s="101"/>
    </row>
    <row r="2754" spans="1:14" s="29" customFormat="1">
      <c r="A2754" s="48" t="s">
        <v>4085</v>
      </c>
      <c r="B2754" s="84">
        <f t="shared" si="146"/>
        <v>41</v>
      </c>
      <c r="C2754" s="84">
        <f t="shared" si="147"/>
        <v>36.9</v>
      </c>
      <c r="D2754" s="84">
        <v>0.9</v>
      </c>
      <c r="E2754" s="17" t="s">
        <v>570</v>
      </c>
      <c r="F2754" s="147"/>
      <c r="H2754" s="145"/>
      <c r="I2754" s="19"/>
      <c r="J2754" s="19"/>
      <c r="K2754" s="19"/>
      <c r="L2754" s="75"/>
      <c r="M2754" s="101"/>
      <c r="N2754" s="89"/>
    </row>
    <row r="2755" spans="1:14" s="29" customFormat="1">
      <c r="A2755" s="48" t="s">
        <v>2486</v>
      </c>
      <c r="B2755" s="84">
        <f t="shared" si="146"/>
        <v>0</v>
      </c>
      <c r="C2755" s="84">
        <f t="shared" si="147"/>
        <v>0</v>
      </c>
      <c r="D2755" s="84">
        <v>0</v>
      </c>
      <c r="E2755" s="17" t="s">
        <v>1310</v>
      </c>
      <c r="F2755" s="147" t="s">
        <v>2487</v>
      </c>
      <c r="H2755" s="145"/>
      <c r="I2755" s="19"/>
      <c r="J2755" s="19"/>
      <c r="K2755" s="19"/>
      <c r="L2755" s="75"/>
      <c r="M2755" s="101"/>
      <c r="N2755" s="89"/>
    </row>
    <row r="2756" spans="1:14">
      <c r="A2756" s="30" t="s">
        <v>464</v>
      </c>
      <c r="B2756" s="84">
        <f t="shared" si="146"/>
        <v>46</v>
      </c>
      <c r="C2756" s="84">
        <f t="shared" si="147"/>
        <v>41</v>
      </c>
      <c r="D2756" s="84">
        <v>1</v>
      </c>
      <c r="E2756" s="30"/>
      <c r="M2756" s="101"/>
    </row>
    <row r="2757" spans="1:14" s="29" customFormat="1">
      <c r="A2757" s="30" t="s">
        <v>843</v>
      </c>
      <c r="B2757" s="84">
        <f t="shared" si="146"/>
        <v>50</v>
      </c>
      <c r="C2757" s="84">
        <f t="shared" si="147"/>
        <v>45.1</v>
      </c>
      <c r="D2757" s="84">
        <v>1.1000000000000001</v>
      </c>
      <c r="E2757" s="30"/>
      <c r="F2757" s="147"/>
      <c r="H2757" s="145"/>
      <c r="I2757" s="19"/>
      <c r="J2757" s="19"/>
      <c r="K2757" s="19"/>
      <c r="L2757" s="75"/>
      <c r="M2757" s="101"/>
      <c r="N2757" s="89"/>
    </row>
    <row r="2758" spans="1:14">
      <c r="A2758" s="30" t="s">
        <v>465</v>
      </c>
      <c r="B2758" s="84">
        <f t="shared" si="146"/>
        <v>55</v>
      </c>
      <c r="C2758" s="84">
        <f t="shared" si="147"/>
        <v>49.199999999999996</v>
      </c>
      <c r="D2758" s="84">
        <v>1.2</v>
      </c>
      <c r="M2758" s="101"/>
    </row>
    <row r="2759" spans="1:14" s="29" customFormat="1">
      <c r="A2759" s="30" t="s">
        <v>2702</v>
      </c>
      <c r="B2759" s="84">
        <f t="shared" si="146"/>
        <v>25</v>
      </c>
      <c r="C2759" s="84">
        <f t="shared" si="147"/>
        <v>22.55</v>
      </c>
      <c r="D2759" s="84">
        <v>0.55000000000000004</v>
      </c>
      <c r="E2759" s="30"/>
      <c r="F2759" s="147"/>
      <c r="H2759" s="145"/>
      <c r="I2759" s="19"/>
      <c r="J2759" s="19"/>
      <c r="K2759" s="19"/>
      <c r="L2759" s="75"/>
      <c r="M2759" s="101"/>
      <c r="N2759" s="89"/>
    </row>
    <row r="2760" spans="1:14" s="29" customFormat="1">
      <c r="A2760" s="30" t="s">
        <v>980</v>
      </c>
      <c r="B2760" s="84">
        <f t="shared" si="146"/>
        <v>77</v>
      </c>
      <c r="C2760" s="84">
        <f t="shared" si="147"/>
        <v>69.7</v>
      </c>
      <c r="D2760" s="84">
        <v>1.7</v>
      </c>
      <c r="E2760" s="30" t="s">
        <v>570</v>
      </c>
      <c r="F2760" s="147"/>
      <c r="H2760" s="145"/>
      <c r="I2760" s="19"/>
      <c r="J2760" s="19"/>
      <c r="K2760" s="19"/>
      <c r="L2760" s="75"/>
      <c r="M2760" s="101"/>
      <c r="N2760" s="89"/>
    </row>
    <row r="2761" spans="1:14" s="29" customFormat="1">
      <c r="A2761" s="30" t="s">
        <v>1383</v>
      </c>
      <c r="B2761" s="84">
        <f t="shared" si="146"/>
        <v>28</v>
      </c>
      <c r="C2761" s="84">
        <f t="shared" si="147"/>
        <v>24.599999999999998</v>
      </c>
      <c r="D2761" s="84">
        <v>0.6</v>
      </c>
      <c r="E2761" s="30"/>
      <c r="F2761" s="147" t="s">
        <v>1375</v>
      </c>
      <c r="H2761" s="145"/>
      <c r="I2761" s="19"/>
      <c r="J2761" s="19"/>
      <c r="K2761" s="19"/>
      <c r="L2761" s="75"/>
      <c r="M2761" s="101"/>
      <c r="N2761" s="89"/>
    </row>
    <row r="2762" spans="1:14" s="29" customFormat="1">
      <c r="A2762" s="30" t="s">
        <v>2845</v>
      </c>
      <c r="B2762" s="84">
        <f t="shared" si="146"/>
        <v>46</v>
      </c>
      <c r="C2762" s="84">
        <f t="shared" si="147"/>
        <v>41</v>
      </c>
      <c r="D2762" s="84">
        <v>1</v>
      </c>
      <c r="E2762" s="30" t="s">
        <v>570</v>
      </c>
      <c r="F2762" s="147">
        <v>467</v>
      </c>
      <c r="H2762" s="145"/>
      <c r="I2762" s="19"/>
      <c r="J2762" s="19"/>
      <c r="K2762" s="19"/>
      <c r="L2762" s="75"/>
      <c r="M2762" s="101"/>
      <c r="N2762" s="89"/>
    </row>
    <row r="2763" spans="1:14">
      <c r="A2763" s="13" t="s">
        <v>786</v>
      </c>
      <c r="B2763" s="84">
        <f t="shared" si="146"/>
        <v>4</v>
      </c>
      <c r="C2763" s="84">
        <f t="shared" si="147"/>
        <v>3.2800000000000002</v>
      </c>
      <c r="D2763" s="84">
        <v>0.08</v>
      </c>
      <c r="M2763" s="101"/>
    </row>
    <row r="2764" spans="1:14" s="29" customFormat="1">
      <c r="A2764" s="30" t="s">
        <v>5433</v>
      </c>
      <c r="B2764" s="84">
        <f t="shared" si="146"/>
        <v>46</v>
      </c>
      <c r="C2764" s="84">
        <f t="shared" si="147"/>
        <v>41</v>
      </c>
      <c r="D2764" s="84">
        <v>1</v>
      </c>
      <c r="E2764" s="30"/>
      <c r="F2764" s="147" t="s">
        <v>5432</v>
      </c>
      <c r="H2764" s="145"/>
      <c r="I2764" s="19"/>
      <c r="J2764" s="19"/>
      <c r="K2764" s="19"/>
      <c r="L2764" s="75"/>
      <c r="M2764" s="101"/>
      <c r="N2764" s="89"/>
    </row>
    <row r="2765" spans="1:14">
      <c r="A2765" s="30" t="s">
        <v>3425</v>
      </c>
      <c r="B2765" s="84">
        <f t="shared" si="146"/>
        <v>5</v>
      </c>
      <c r="C2765" s="84">
        <f t="shared" si="147"/>
        <v>3.69</v>
      </c>
      <c r="D2765" s="84">
        <v>0.09</v>
      </c>
      <c r="F2765" s="147" t="s">
        <v>1912</v>
      </c>
      <c r="M2765" s="101"/>
    </row>
    <row r="2766" spans="1:14" s="29" customFormat="1">
      <c r="A2766" s="30" t="s">
        <v>3426</v>
      </c>
      <c r="B2766" s="84">
        <f t="shared" si="146"/>
        <v>4</v>
      </c>
      <c r="C2766" s="84">
        <f t="shared" si="147"/>
        <v>2.87</v>
      </c>
      <c r="D2766" s="84">
        <v>7.0000000000000007E-2</v>
      </c>
      <c r="E2766" s="30"/>
      <c r="F2766" s="147" t="s">
        <v>3412</v>
      </c>
      <c r="H2766" s="145"/>
      <c r="I2766" s="19"/>
      <c r="J2766" s="19"/>
      <c r="K2766" s="19"/>
      <c r="L2766" s="75"/>
      <c r="M2766" s="101"/>
      <c r="N2766" s="89"/>
    </row>
    <row r="2767" spans="1:14" s="29" customFormat="1">
      <c r="A2767" s="30" t="s">
        <v>2790</v>
      </c>
      <c r="B2767" s="84">
        <f t="shared" si="146"/>
        <v>46</v>
      </c>
      <c r="C2767" s="84">
        <f t="shared" si="147"/>
        <v>41</v>
      </c>
      <c r="D2767" s="84">
        <v>1</v>
      </c>
      <c r="E2767" s="30"/>
      <c r="F2767" s="147" t="s">
        <v>1371</v>
      </c>
      <c r="H2767" s="145"/>
      <c r="I2767" s="19"/>
      <c r="J2767" s="19"/>
      <c r="K2767" s="19"/>
      <c r="L2767" s="75"/>
      <c r="M2767" s="101"/>
      <c r="N2767" s="89"/>
    </row>
    <row r="2768" spans="1:14" s="29" customFormat="1">
      <c r="A2768" s="30" t="s">
        <v>6643</v>
      </c>
      <c r="B2768" s="84">
        <f t="shared" si="146"/>
        <v>28</v>
      </c>
      <c r="C2768" s="84">
        <f t="shared" si="147"/>
        <v>24.599999999999998</v>
      </c>
      <c r="D2768" s="84">
        <v>0.6</v>
      </c>
      <c r="E2768" s="30" t="s">
        <v>6645</v>
      </c>
      <c r="F2768" s="147"/>
      <c r="G2768" s="29" t="s">
        <v>6644</v>
      </c>
      <c r="H2768" s="145"/>
      <c r="I2768" s="19">
        <v>30</v>
      </c>
      <c r="J2768" s="19"/>
      <c r="K2768" s="19"/>
      <c r="L2768" s="75"/>
      <c r="M2768" s="101"/>
      <c r="N2768" s="89"/>
    </row>
    <row r="2769" spans="1:14" s="29" customFormat="1">
      <c r="A2769" s="30" t="s">
        <v>976</v>
      </c>
      <c r="B2769" s="84">
        <f t="shared" si="146"/>
        <v>68</v>
      </c>
      <c r="C2769" s="84">
        <f t="shared" si="147"/>
        <v>61.5</v>
      </c>
      <c r="D2769" s="84">
        <v>1.5</v>
      </c>
      <c r="E2769" s="30"/>
      <c r="F2769" s="147"/>
      <c r="H2769" s="145"/>
      <c r="I2769" s="19"/>
      <c r="J2769" s="19"/>
      <c r="K2769" s="19"/>
      <c r="L2769" s="75"/>
      <c r="M2769" s="101"/>
      <c r="N2769" s="89"/>
    </row>
    <row r="2770" spans="1:14" s="29" customFormat="1">
      <c r="A2770" s="30" t="s">
        <v>956</v>
      </c>
      <c r="B2770" s="84">
        <f t="shared" si="146"/>
        <v>46</v>
      </c>
      <c r="C2770" s="84">
        <f t="shared" si="147"/>
        <v>41</v>
      </c>
      <c r="D2770" s="84">
        <v>1</v>
      </c>
      <c r="E2770" s="30"/>
      <c r="F2770" s="147"/>
      <c r="H2770" s="145"/>
      <c r="I2770" s="19"/>
      <c r="J2770" s="19"/>
      <c r="K2770" s="19"/>
      <c r="L2770" s="75"/>
      <c r="M2770" s="101"/>
      <c r="N2770" s="89"/>
    </row>
    <row r="2771" spans="1:14">
      <c r="A2771" s="13" t="s">
        <v>466</v>
      </c>
      <c r="B2771" s="84">
        <f t="shared" si="146"/>
        <v>68</v>
      </c>
      <c r="C2771" s="84">
        <f t="shared" si="147"/>
        <v>61.5</v>
      </c>
      <c r="D2771" s="84">
        <v>1.5</v>
      </c>
      <c r="G2771" s="29" t="s">
        <v>7175</v>
      </c>
      <c r="I2771" s="19">
        <v>0</v>
      </c>
      <c r="M2771" s="101"/>
    </row>
    <row r="2772" spans="1:14" s="29" customFormat="1">
      <c r="A2772" s="13" t="s">
        <v>467</v>
      </c>
      <c r="B2772" s="84">
        <f t="shared" si="146"/>
        <v>68</v>
      </c>
      <c r="C2772" s="84">
        <f t="shared" si="147"/>
        <v>61.5</v>
      </c>
      <c r="D2772" s="84">
        <v>1.5</v>
      </c>
      <c r="E2772" s="1"/>
      <c r="F2772" s="147"/>
      <c r="H2772" s="145"/>
      <c r="I2772" s="19"/>
      <c r="J2772" s="19"/>
      <c r="K2772" s="19"/>
      <c r="L2772" s="75"/>
      <c r="M2772" s="101"/>
      <c r="N2772" s="89"/>
    </row>
    <row r="2773" spans="1:14" s="29" customFormat="1">
      <c r="A2773" s="30" t="s">
        <v>940</v>
      </c>
      <c r="B2773" s="84">
        <f t="shared" si="146"/>
        <v>43</v>
      </c>
      <c r="C2773" s="84">
        <f t="shared" si="147"/>
        <v>38.949999999999996</v>
      </c>
      <c r="D2773" s="84">
        <v>0.95</v>
      </c>
      <c r="E2773" s="30"/>
      <c r="F2773" s="147" t="s">
        <v>782</v>
      </c>
      <c r="H2773" s="145"/>
      <c r="I2773" s="19">
        <v>0</v>
      </c>
      <c r="J2773" s="19"/>
      <c r="K2773" s="19"/>
      <c r="L2773" s="75"/>
      <c r="M2773" s="101"/>
      <c r="N2773" s="89"/>
    </row>
    <row r="2774" spans="1:14" s="29" customFormat="1">
      <c r="A2774" s="30" t="s">
        <v>468</v>
      </c>
      <c r="B2774" s="84">
        <f t="shared" si="146"/>
        <v>95</v>
      </c>
      <c r="C2774" s="84">
        <f t="shared" si="147"/>
        <v>86.100000000000009</v>
      </c>
      <c r="D2774" s="84">
        <v>2.1</v>
      </c>
      <c r="E2774" s="1"/>
      <c r="F2774" s="147"/>
      <c r="H2774" s="145"/>
      <c r="I2774" s="19"/>
      <c r="J2774" s="19"/>
      <c r="K2774" s="19"/>
      <c r="L2774" s="75"/>
      <c r="M2774" s="101"/>
      <c r="N2774" s="89"/>
    </row>
    <row r="2775" spans="1:14" s="29" customFormat="1">
      <c r="A2775" s="30" t="s">
        <v>898</v>
      </c>
      <c r="B2775" s="84">
        <f t="shared" si="146"/>
        <v>59</v>
      </c>
      <c r="C2775" s="84">
        <f t="shared" si="147"/>
        <v>53.300000000000004</v>
      </c>
      <c r="D2775" s="84">
        <v>1.3</v>
      </c>
      <c r="E2775" s="30"/>
      <c r="F2775" s="147"/>
      <c r="H2775" s="145"/>
      <c r="I2775" s="19"/>
      <c r="J2775" s="19"/>
      <c r="K2775" s="19"/>
      <c r="L2775" s="75"/>
      <c r="M2775" s="101"/>
      <c r="N2775" s="89"/>
    </row>
    <row r="2776" spans="1:14" s="29" customFormat="1">
      <c r="A2776" s="30" t="s">
        <v>3042</v>
      </c>
      <c r="B2776" s="84">
        <f t="shared" si="146"/>
        <v>88</v>
      </c>
      <c r="C2776" s="84">
        <f t="shared" si="147"/>
        <v>79.95</v>
      </c>
      <c r="D2776" s="84">
        <v>1.95</v>
      </c>
      <c r="E2776" s="30"/>
      <c r="F2776" s="147" t="s">
        <v>3041</v>
      </c>
      <c r="H2776" s="145"/>
      <c r="I2776" s="19"/>
      <c r="J2776" s="19"/>
      <c r="K2776" s="19"/>
      <c r="L2776" s="75"/>
      <c r="M2776" s="101"/>
      <c r="N2776" s="89"/>
    </row>
    <row r="2777" spans="1:14" s="29" customFormat="1">
      <c r="A2777" s="13" t="s">
        <v>469</v>
      </c>
      <c r="B2777" s="84">
        <f t="shared" si="146"/>
        <v>50</v>
      </c>
      <c r="C2777" s="84">
        <f t="shared" si="147"/>
        <v>45.1</v>
      </c>
      <c r="D2777" s="84">
        <v>1.1000000000000001</v>
      </c>
      <c r="E2777" s="1"/>
      <c r="F2777" s="147"/>
      <c r="H2777" s="145"/>
      <c r="I2777" s="19"/>
      <c r="J2777" s="19"/>
      <c r="K2777" s="19"/>
      <c r="L2777" s="75"/>
      <c r="M2777" s="101"/>
      <c r="N2777" s="89"/>
    </row>
    <row r="2778" spans="1:14" s="29" customFormat="1">
      <c r="A2778" s="30" t="s">
        <v>4726</v>
      </c>
      <c r="B2778" s="84">
        <f t="shared" si="146"/>
        <v>41</v>
      </c>
      <c r="C2778" s="84">
        <f t="shared" si="147"/>
        <v>36.9</v>
      </c>
      <c r="D2778" s="84">
        <v>0.9</v>
      </c>
      <c r="E2778" s="30"/>
      <c r="F2778" s="147" t="s">
        <v>4727</v>
      </c>
      <c r="H2778" s="145"/>
      <c r="I2778" s="19"/>
      <c r="J2778" s="19"/>
      <c r="K2778" s="19"/>
      <c r="L2778" s="75"/>
      <c r="M2778" s="101"/>
      <c r="N2778" s="89"/>
    </row>
    <row r="2779" spans="1:14" s="29" customFormat="1">
      <c r="A2779" s="30" t="s">
        <v>2192</v>
      </c>
      <c r="B2779" s="84">
        <f t="shared" si="146"/>
        <v>46</v>
      </c>
      <c r="C2779" s="84">
        <f t="shared" si="147"/>
        <v>41</v>
      </c>
      <c r="D2779" s="84">
        <v>1</v>
      </c>
      <c r="E2779" s="30" t="s">
        <v>6298</v>
      </c>
      <c r="F2779" s="147" t="s">
        <v>2193</v>
      </c>
      <c r="H2779" s="145"/>
      <c r="I2779" s="19"/>
      <c r="J2779" s="19"/>
      <c r="K2779" s="19"/>
      <c r="L2779" s="75"/>
      <c r="M2779" s="101"/>
      <c r="N2779" s="89"/>
    </row>
    <row r="2780" spans="1:14" s="29" customFormat="1">
      <c r="A2780" s="30" t="s">
        <v>2211</v>
      </c>
      <c r="B2780" s="84">
        <f t="shared" si="146"/>
        <v>23</v>
      </c>
      <c r="C2780" s="84">
        <f t="shared" si="147"/>
        <v>20.5</v>
      </c>
      <c r="D2780" s="84">
        <v>0.5</v>
      </c>
      <c r="E2780" s="30" t="s">
        <v>6299</v>
      </c>
      <c r="F2780" s="147" t="s">
        <v>2212</v>
      </c>
      <c r="H2780" s="145"/>
      <c r="I2780" s="19"/>
      <c r="J2780" s="19"/>
      <c r="K2780" s="19"/>
      <c r="L2780" s="75"/>
      <c r="M2780" s="101"/>
      <c r="N2780" s="89"/>
    </row>
    <row r="2781" spans="1:14" s="29" customFormat="1">
      <c r="A2781" s="30" t="s">
        <v>7235</v>
      </c>
      <c r="B2781" s="84">
        <f t="shared" si="146"/>
        <v>73</v>
      </c>
      <c r="C2781" s="84">
        <f t="shared" si="147"/>
        <v>65.600000000000009</v>
      </c>
      <c r="D2781" s="84">
        <v>1.6</v>
      </c>
      <c r="E2781" s="30" t="s">
        <v>7236</v>
      </c>
      <c r="F2781" s="147"/>
      <c r="H2781" s="217">
        <v>44648</v>
      </c>
      <c r="I2781" s="19">
        <v>20</v>
      </c>
      <c r="J2781" s="19"/>
      <c r="K2781" s="19"/>
      <c r="L2781" s="75"/>
      <c r="M2781" s="101"/>
      <c r="N2781" s="89"/>
    </row>
    <row r="2782" spans="1:14" s="29" customFormat="1">
      <c r="A2782" s="30" t="s">
        <v>4958</v>
      </c>
      <c r="B2782" s="84">
        <f t="shared" si="146"/>
        <v>50</v>
      </c>
      <c r="C2782" s="84">
        <f t="shared" si="147"/>
        <v>45.1</v>
      </c>
      <c r="D2782" s="84">
        <v>1.1000000000000001</v>
      </c>
      <c r="E2782" s="30" t="s">
        <v>6300</v>
      </c>
      <c r="F2782" s="147"/>
      <c r="H2782" s="145"/>
      <c r="I2782" s="19"/>
      <c r="J2782" s="19"/>
      <c r="K2782" s="19"/>
      <c r="L2782" s="75"/>
      <c r="M2782" s="101"/>
      <c r="N2782" s="89"/>
    </row>
    <row r="2783" spans="1:14" s="29" customFormat="1">
      <c r="A2783" s="30" t="s">
        <v>1748</v>
      </c>
      <c r="B2783" s="84">
        <f t="shared" si="146"/>
        <v>39</v>
      </c>
      <c r="C2783" s="84">
        <f t="shared" si="147"/>
        <v>34.85</v>
      </c>
      <c r="D2783" s="84">
        <v>0.85</v>
      </c>
      <c r="E2783" s="30"/>
      <c r="F2783" s="147" t="s">
        <v>1749</v>
      </c>
      <c r="H2783" s="145"/>
      <c r="I2783" s="19"/>
      <c r="J2783" s="19"/>
      <c r="K2783" s="19"/>
      <c r="L2783" s="75"/>
      <c r="M2783" s="101"/>
      <c r="N2783" s="89"/>
    </row>
    <row r="2784" spans="1:14" s="29" customFormat="1">
      <c r="A2784" s="30" t="s">
        <v>2784</v>
      </c>
      <c r="B2784" s="84">
        <f t="shared" si="146"/>
        <v>91</v>
      </c>
      <c r="C2784" s="84">
        <f t="shared" si="147"/>
        <v>82</v>
      </c>
      <c r="D2784" s="84">
        <v>2</v>
      </c>
      <c r="E2784" s="30"/>
      <c r="F2784" s="147" t="s">
        <v>1371</v>
      </c>
      <c r="H2784" s="145"/>
      <c r="I2784" s="19"/>
      <c r="J2784" s="19"/>
      <c r="K2784" s="19"/>
      <c r="L2784" s="75"/>
      <c r="M2784" s="101"/>
      <c r="N2784" s="89"/>
    </row>
    <row r="2785" spans="1:14" s="29" customFormat="1">
      <c r="A2785" s="30" t="s">
        <v>7148</v>
      </c>
      <c r="B2785" s="84">
        <f t="shared" si="146"/>
        <v>25</v>
      </c>
      <c r="C2785" s="84">
        <f t="shared" si="147"/>
        <v>22.55</v>
      </c>
      <c r="D2785" s="84">
        <v>0.55000000000000004</v>
      </c>
      <c r="E2785" s="30"/>
      <c r="F2785" s="147" t="s">
        <v>2694</v>
      </c>
      <c r="H2785" s="217">
        <v>44389</v>
      </c>
      <c r="I2785" s="19">
        <v>103</v>
      </c>
      <c r="J2785" s="19"/>
      <c r="K2785" s="19"/>
      <c r="L2785" s="75"/>
      <c r="M2785" s="101"/>
      <c r="N2785" s="89"/>
    </row>
    <row r="2786" spans="1:14" s="29" customFormat="1">
      <c r="A2786" s="30" t="s">
        <v>7419</v>
      </c>
      <c r="B2786" s="84">
        <f t="shared" si="146"/>
        <v>46</v>
      </c>
      <c r="C2786" s="84">
        <f t="shared" si="147"/>
        <v>41</v>
      </c>
      <c r="D2786" s="84">
        <v>1</v>
      </c>
      <c r="E2786" s="30"/>
      <c r="F2786" s="147"/>
      <c r="G2786" s="29" t="s">
        <v>782</v>
      </c>
      <c r="H2786" s="217"/>
      <c r="I2786" s="19"/>
      <c r="J2786" s="19"/>
      <c r="K2786" s="19"/>
      <c r="L2786" s="75"/>
      <c r="M2786" s="101"/>
      <c r="N2786" s="89"/>
    </row>
    <row r="2787" spans="1:14" s="29" customFormat="1">
      <c r="A2787" s="30" t="s">
        <v>4260</v>
      </c>
      <c r="B2787" s="84">
        <f t="shared" si="146"/>
        <v>55</v>
      </c>
      <c r="C2787" s="84">
        <f t="shared" si="147"/>
        <v>49.199999999999996</v>
      </c>
      <c r="D2787" s="84">
        <v>1.2</v>
      </c>
      <c r="E2787" s="30"/>
      <c r="F2787" s="147" t="s">
        <v>4231</v>
      </c>
      <c r="H2787" s="145"/>
      <c r="I2787" s="19"/>
      <c r="J2787" s="19"/>
      <c r="K2787" s="19"/>
      <c r="L2787" s="75"/>
      <c r="M2787" s="101"/>
      <c r="N2787" s="89"/>
    </row>
    <row r="2788" spans="1:14" s="29" customFormat="1">
      <c r="A2788" s="30" t="s">
        <v>7008</v>
      </c>
      <c r="B2788" s="84">
        <f t="shared" si="146"/>
        <v>55</v>
      </c>
      <c r="C2788" s="84">
        <f t="shared" si="147"/>
        <v>49.199999999999996</v>
      </c>
      <c r="D2788" s="84">
        <v>1.2</v>
      </c>
      <c r="E2788" s="30" t="s">
        <v>7009</v>
      </c>
      <c r="F2788" s="147"/>
      <c r="G2788" s="29" t="s">
        <v>6644</v>
      </c>
      <c r="H2788" s="217">
        <v>44568</v>
      </c>
      <c r="I2788" s="19">
        <v>10</v>
      </c>
      <c r="J2788" s="19"/>
      <c r="K2788" s="19"/>
      <c r="L2788" s="75">
        <v>10</v>
      </c>
      <c r="M2788" s="101"/>
      <c r="N2788" s="89"/>
    </row>
    <row r="2789" spans="1:14" s="29" customFormat="1">
      <c r="A2789" s="30" t="s">
        <v>2977</v>
      </c>
      <c r="B2789" s="84">
        <f t="shared" si="146"/>
        <v>40</v>
      </c>
      <c r="C2789" s="84">
        <f t="shared" si="147"/>
        <v>36.08</v>
      </c>
      <c r="D2789" s="84">
        <v>0.88</v>
      </c>
      <c r="E2789" s="30"/>
      <c r="F2789" s="147" t="s">
        <v>2337</v>
      </c>
      <c r="H2789" s="145"/>
      <c r="I2789" s="19"/>
      <c r="J2789" s="19"/>
      <c r="K2789" s="19"/>
      <c r="L2789" s="75"/>
      <c r="M2789" s="101"/>
      <c r="N2789" s="89"/>
    </row>
    <row r="2790" spans="1:14" s="29" customFormat="1">
      <c r="A2790" s="30" t="s">
        <v>5702</v>
      </c>
      <c r="B2790" s="84">
        <f t="shared" si="146"/>
        <v>37</v>
      </c>
      <c r="C2790" s="84">
        <f t="shared" si="147"/>
        <v>32.800000000000004</v>
      </c>
      <c r="D2790" s="84">
        <v>0.8</v>
      </c>
      <c r="E2790" s="30" t="s">
        <v>5701</v>
      </c>
      <c r="F2790" s="147" t="s">
        <v>5699</v>
      </c>
      <c r="G2790" s="29" t="s">
        <v>5700</v>
      </c>
      <c r="H2790" s="217">
        <v>44120</v>
      </c>
      <c r="I2790" s="19"/>
      <c r="J2790" s="19"/>
      <c r="K2790" s="19"/>
      <c r="L2790" s="75"/>
      <c r="M2790" s="101"/>
      <c r="N2790" s="89"/>
    </row>
    <row r="2791" spans="1:14" s="29" customFormat="1">
      <c r="A2791" s="30" t="s">
        <v>5352</v>
      </c>
      <c r="B2791" s="84">
        <f t="shared" si="146"/>
        <v>46</v>
      </c>
      <c r="C2791" s="84">
        <f t="shared" si="147"/>
        <v>41</v>
      </c>
      <c r="D2791" s="84">
        <v>1</v>
      </c>
      <c r="E2791" s="30" t="s">
        <v>5353</v>
      </c>
      <c r="F2791" s="147" t="s">
        <v>5351</v>
      </c>
      <c r="H2791" s="217">
        <v>44035</v>
      </c>
      <c r="I2791" s="19"/>
      <c r="J2791" s="19"/>
      <c r="K2791" s="19"/>
      <c r="L2791" s="75"/>
      <c r="M2791" s="101"/>
      <c r="N2791" s="89"/>
    </row>
    <row r="2792" spans="1:14" s="29" customFormat="1">
      <c r="A2792" s="30" t="s">
        <v>4089</v>
      </c>
      <c r="B2792" s="84">
        <f t="shared" si="146"/>
        <v>136</v>
      </c>
      <c r="C2792" s="84">
        <f t="shared" si="147"/>
        <v>123</v>
      </c>
      <c r="D2792" s="84">
        <v>3</v>
      </c>
      <c r="E2792" s="30" t="s">
        <v>570</v>
      </c>
      <c r="F2792" s="147" t="s">
        <v>4090</v>
      </c>
      <c r="H2792" s="217">
        <v>44711</v>
      </c>
      <c r="I2792" s="19">
        <v>4</v>
      </c>
      <c r="J2792" s="19" t="s">
        <v>782</v>
      </c>
      <c r="K2792" s="19"/>
      <c r="L2792" s="75"/>
      <c r="M2792" s="101"/>
      <c r="N2792" s="89"/>
    </row>
    <row r="2793" spans="1:14" s="29" customFormat="1">
      <c r="A2793" s="30" t="s">
        <v>4091</v>
      </c>
      <c r="B2793" s="84">
        <f t="shared" si="146"/>
        <v>82</v>
      </c>
      <c r="C2793" s="84">
        <f t="shared" si="147"/>
        <v>73.8</v>
      </c>
      <c r="D2793" s="84">
        <v>1.8</v>
      </c>
      <c r="E2793" s="30"/>
      <c r="F2793" s="147"/>
      <c r="H2793" s="145"/>
      <c r="I2793" s="19"/>
      <c r="J2793" s="19"/>
      <c r="K2793" s="19"/>
      <c r="L2793" s="75"/>
      <c r="M2793" s="101"/>
      <c r="N2793" s="89"/>
    </row>
    <row r="2794" spans="1:14" s="29" customFormat="1">
      <c r="A2794" s="30" t="s">
        <v>6525</v>
      </c>
      <c r="B2794" s="84">
        <f t="shared" si="146"/>
        <v>25</v>
      </c>
      <c r="C2794" s="84">
        <f t="shared" si="147"/>
        <v>22.55</v>
      </c>
      <c r="D2794" s="84">
        <v>0.55000000000000004</v>
      </c>
      <c r="E2794" s="30" t="s">
        <v>6465</v>
      </c>
      <c r="F2794" s="147" t="s">
        <v>6526</v>
      </c>
      <c r="H2794" s="217">
        <v>44382</v>
      </c>
      <c r="I2794" s="19">
        <v>10</v>
      </c>
      <c r="J2794" s="19"/>
      <c r="K2794" s="19"/>
      <c r="L2794" s="75"/>
      <c r="M2794" s="101"/>
      <c r="N2794" s="89"/>
    </row>
    <row r="2795" spans="1:14" s="29" customFormat="1">
      <c r="A2795" s="30" t="s">
        <v>4005</v>
      </c>
      <c r="B2795" s="84">
        <f t="shared" si="146"/>
        <v>32</v>
      </c>
      <c r="C2795" s="84">
        <f t="shared" si="147"/>
        <v>28.7</v>
      </c>
      <c r="D2795" s="84">
        <v>0.7</v>
      </c>
      <c r="E2795" s="30" t="s">
        <v>6301</v>
      </c>
      <c r="F2795" s="192">
        <v>43405</v>
      </c>
      <c r="H2795" s="145"/>
      <c r="I2795" s="19"/>
      <c r="J2795" s="19"/>
      <c r="K2795" s="19"/>
      <c r="L2795" s="75"/>
      <c r="M2795" s="101"/>
      <c r="N2795" s="89"/>
    </row>
    <row r="2796" spans="1:14" s="29" customFormat="1">
      <c r="A2796" s="30" t="s">
        <v>3004</v>
      </c>
      <c r="B2796" s="84">
        <f t="shared" si="146"/>
        <v>23</v>
      </c>
      <c r="C2796" s="84">
        <f t="shared" si="147"/>
        <v>20.5</v>
      </c>
      <c r="D2796" s="84">
        <v>0.5</v>
      </c>
      <c r="E2796" s="30" t="s">
        <v>4959</v>
      </c>
      <c r="F2796" s="147"/>
      <c r="H2796" s="145"/>
      <c r="I2796" s="19"/>
      <c r="J2796" s="19"/>
      <c r="K2796" s="19"/>
      <c r="L2796" s="75"/>
      <c r="M2796" s="101"/>
      <c r="N2796" s="89"/>
    </row>
    <row r="2797" spans="1:14" s="29" customFormat="1">
      <c r="A2797" s="30" t="s">
        <v>4970</v>
      </c>
      <c r="B2797" s="84">
        <f t="shared" si="146"/>
        <v>25</v>
      </c>
      <c r="C2797" s="84">
        <f t="shared" si="147"/>
        <v>22.55</v>
      </c>
      <c r="D2797" s="84">
        <v>0.55000000000000004</v>
      </c>
      <c r="E2797" s="30" t="s">
        <v>4963</v>
      </c>
      <c r="F2797" s="147">
        <v>206</v>
      </c>
      <c r="H2797" s="145"/>
      <c r="I2797" s="19"/>
      <c r="J2797" s="19"/>
      <c r="K2797" s="19"/>
      <c r="L2797" s="75"/>
      <c r="M2797" s="101"/>
      <c r="N2797" s="89"/>
    </row>
    <row r="2798" spans="1:14" s="29" customFormat="1">
      <c r="A2798" s="30" t="s">
        <v>5678</v>
      </c>
      <c r="B2798" s="84">
        <f t="shared" si="146"/>
        <v>10</v>
      </c>
      <c r="C2798" s="84">
        <f t="shared" si="147"/>
        <v>8.2000000000000011</v>
      </c>
      <c r="D2798" s="84">
        <v>0.2</v>
      </c>
      <c r="E2798" s="30" t="s">
        <v>5680</v>
      </c>
      <c r="F2798" s="147" t="s">
        <v>782</v>
      </c>
      <c r="G2798" s="29" t="s">
        <v>5700</v>
      </c>
      <c r="H2798" s="145"/>
      <c r="I2798" s="19">
        <v>0</v>
      </c>
      <c r="J2798" s="19" t="s">
        <v>782</v>
      </c>
      <c r="K2798" s="19"/>
      <c r="L2798" s="75"/>
      <c r="M2798" s="101"/>
      <c r="N2798" s="89"/>
    </row>
    <row r="2799" spans="1:14" s="29" customFormat="1">
      <c r="A2799" s="30" t="s">
        <v>5679</v>
      </c>
      <c r="B2799" s="84">
        <f t="shared" si="146"/>
        <v>5</v>
      </c>
      <c r="C2799" s="84">
        <f t="shared" si="147"/>
        <v>4.1000000000000005</v>
      </c>
      <c r="D2799" s="84">
        <v>0.1</v>
      </c>
      <c r="E2799" s="30" t="s">
        <v>5677</v>
      </c>
      <c r="F2799" s="147" t="s">
        <v>2526</v>
      </c>
      <c r="G2799" s="29" t="s">
        <v>5700</v>
      </c>
      <c r="H2799" s="145"/>
      <c r="I2799" s="19">
        <v>100</v>
      </c>
      <c r="J2799" s="19"/>
      <c r="K2799" s="19"/>
      <c r="L2799" s="75"/>
      <c r="M2799" s="101"/>
      <c r="N2799" s="89"/>
    </row>
    <row r="2800" spans="1:14" s="29" customFormat="1">
      <c r="A2800" s="30" t="s">
        <v>5541</v>
      </c>
      <c r="B2800" s="84">
        <f t="shared" si="146"/>
        <v>37</v>
      </c>
      <c r="C2800" s="84">
        <f t="shared" si="147"/>
        <v>32.800000000000004</v>
      </c>
      <c r="D2800" s="84">
        <v>0.8</v>
      </c>
      <c r="E2800" s="30" t="s">
        <v>6302</v>
      </c>
      <c r="F2800" s="147" t="s">
        <v>5414</v>
      </c>
      <c r="G2800" s="29" t="s">
        <v>6644</v>
      </c>
      <c r="H2800" s="217">
        <v>44568</v>
      </c>
      <c r="I2800" s="19">
        <v>10</v>
      </c>
      <c r="J2800" s="19"/>
      <c r="K2800" s="19"/>
      <c r="L2800" s="75"/>
      <c r="M2800" s="101"/>
      <c r="N2800" s="89"/>
    </row>
    <row r="2801" spans="1:14" s="29" customFormat="1">
      <c r="A2801" s="30" t="s">
        <v>3125</v>
      </c>
      <c r="B2801" s="84">
        <f t="shared" si="146"/>
        <v>41</v>
      </c>
      <c r="C2801" s="84">
        <f t="shared" si="147"/>
        <v>36.9</v>
      </c>
      <c r="D2801" s="84">
        <v>0.9</v>
      </c>
      <c r="E2801" s="30" t="s">
        <v>6303</v>
      </c>
      <c r="F2801" s="147" t="s">
        <v>2025</v>
      </c>
      <c r="G2801" s="29" t="s">
        <v>6644</v>
      </c>
      <c r="H2801" s="217">
        <v>44573</v>
      </c>
      <c r="I2801" s="19">
        <v>3</v>
      </c>
      <c r="J2801" s="19"/>
      <c r="K2801" s="19"/>
      <c r="L2801" s="75"/>
      <c r="M2801" s="101"/>
      <c r="N2801" s="89"/>
    </row>
    <row r="2802" spans="1:14" s="29" customFormat="1">
      <c r="A2802" s="30" t="s">
        <v>3682</v>
      </c>
      <c r="B2802" s="84">
        <f t="shared" si="146"/>
        <v>41</v>
      </c>
      <c r="C2802" s="84">
        <f t="shared" si="147"/>
        <v>36.9</v>
      </c>
      <c r="D2802" s="84">
        <v>0.9</v>
      </c>
      <c r="E2802" s="30" t="s">
        <v>6304</v>
      </c>
      <c r="F2802" s="147" t="s">
        <v>3683</v>
      </c>
      <c r="G2802" s="29" t="s">
        <v>5880</v>
      </c>
      <c r="H2802" s="217">
        <v>44489</v>
      </c>
      <c r="I2802" s="19">
        <v>6</v>
      </c>
      <c r="J2802" s="19"/>
      <c r="K2802" s="19"/>
      <c r="L2802" s="75"/>
      <c r="M2802" s="101"/>
      <c r="N2802" s="89"/>
    </row>
    <row r="2803" spans="1:14" s="29" customFormat="1">
      <c r="A2803" s="30" t="s">
        <v>2363</v>
      </c>
      <c r="B2803" s="84">
        <f t="shared" si="146"/>
        <v>57</v>
      </c>
      <c r="C2803" s="84">
        <f t="shared" si="147"/>
        <v>51.25</v>
      </c>
      <c r="D2803" s="84">
        <v>1.25</v>
      </c>
      <c r="E2803" s="30"/>
      <c r="F2803" s="147" t="s">
        <v>2362</v>
      </c>
      <c r="H2803" s="145"/>
      <c r="I2803" s="19"/>
      <c r="J2803" s="19"/>
      <c r="K2803" s="19"/>
      <c r="L2803" s="75"/>
      <c r="M2803" s="101"/>
      <c r="N2803" s="89"/>
    </row>
    <row r="2804" spans="1:14" s="29" customFormat="1">
      <c r="A2804" s="30" t="s">
        <v>6641</v>
      </c>
      <c r="B2804" s="84">
        <f t="shared" si="146"/>
        <v>2</v>
      </c>
      <c r="C2804" s="84">
        <f t="shared" si="147"/>
        <v>1.6400000000000001</v>
      </c>
      <c r="D2804" s="84">
        <v>0.04</v>
      </c>
      <c r="E2804" s="30"/>
      <c r="F2804" s="147"/>
      <c r="G2804" s="29" t="s">
        <v>5827</v>
      </c>
      <c r="H2804" s="145"/>
      <c r="I2804" s="19">
        <v>20</v>
      </c>
      <c r="J2804" s="19"/>
      <c r="K2804" s="19"/>
      <c r="L2804" s="75"/>
      <c r="M2804" s="101"/>
      <c r="N2804" s="89"/>
    </row>
    <row r="2805" spans="1:14" s="29" customFormat="1">
      <c r="A2805" s="30" t="s">
        <v>887</v>
      </c>
      <c r="B2805" s="84">
        <f t="shared" si="146"/>
        <v>5</v>
      </c>
      <c r="C2805" s="84">
        <f t="shared" si="147"/>
        <v>4.1000000000000005</v>
      </c>
      <c r="D2805" s="84">
        <v>0.1</v>
      </c>
      <c r="E2805" s="30"/>
      <c r="F2805" s="147"/>
      <c r="H2805" s="145"/>
      <c r="I2805" s="19"/>
      <c r="J2805" s="19"/>
      <c r="K2805" s="19"/>
      <c r="L2805" s="75"/>
      <c r="M2805" s="101"/>
      <c r="N2805" s="89"/>
    </row>
    <row r="2806" spans="1:14" s="29" customFormat="1">
      <c r="A2806" s="30" t="s">
        <v>6640</v>
      </c>
      <c r="B2806" s="84">
        <f t="shared" si="146"/>
        <v>5</v>
      </c>
      <c r="C2806" s="84">
        <f t="shared" si="147"/>
        <v>4.1000000000000005</v>
      </c>
      <c r="D2806" s="84">
        <v>0.1</v>
      </c>
      <c r="E2806" s="30"/>
      <c r="F2806" s="147"/>
      <c r="G2806" s="29" t="s">
        <v>5827</v>
      </c>
      <c r="H2806" s="145"/>
      <c r="I2806" s="19">
        <v>30</v>
      </c>
      <c r="J2806" s="19"/>
      <c r="K2806" s="19"/>
      <c r="L2806" s="75"/>
      <c r="M2806" s="101"/>
      <c r="N2806" s="89"/>
    </row>
    <row r="2807" spans="1:14" s="29" customFormat="1">
      <c r="A2807" s="30" t="s">
        <v>3521</v>
      </c>
      <c r="B2807" s="84">
        <f t="shared" si="146"/>
        <v>2</v>
      </c>
      <c r="C2807" s="84">
        <f t="shared" si="147"/>
        <v>1.6400000000000001</v>
      </c>
      <c r="D2807" s="84">
        <v>0.04</v>
      </c>
      <c r="E2807" s="30" t="s">
        <v>6698</v>
      </c>
      <c r="F2807" s="147" t="s">
        <v>3522</v>
      </c>
      <c r="G2807" s="29" t="s">
        <v>5700</v>
      </c>
      <c r="H2807" s="145"/>
      <c r="I2807" s="19">
        <v>100</v>
      </c>
      <c r="J2807" s="19"/>
      <c r="K2807" s="19"/>
      <c r="L2807" s="75"/>
      <c r="M2807" s="101"/>
      <c r="N2807" s="89"/>
    </row>
    <row r="2808" spans="1:14" s="29" customFormat="1">
      <c r="A2808" s="30" t="s">
        <v>5263</v>
      </c>
      <c r="B2808" s="84">
        <f t="shared" si="146"/>
        <v>2</v>
      </c>
      <c r="C2808" s="84">
        <f t="shared" si="147"/>
        <v>1.6400000000000001</v>
      </c>
      <c r="D2808" s="84">
        <v>0.04</v>
      </c>
      <c r="E2808" s="30" t="s">
        <v>6699</v>
      </c>
      <c r="F2808" s="147" t="s">
        <v>5264</v>
      </c>
      <c r="G2808" s="29" t="s">
        <v>5700</v>
      </c>
      <c r="H2808" s="217">
        <v>44014</v>
      </c>
      <c r="I2808" s="19">
        <v>100</v>
      </c>
      <c r="J2808" s="19"/>
      <c r="K2808" s="19"/>
      <c r="L2808" s="75"/>
      <c r="M2808" s="101"/>
      <c r="N2808" s="89"/>
    </row>
    <row r="2809" spans="1:14" s="29" customFormat="1">
      <c r="A2809" s="30" t="s">
        <v>4007</v>
      </c>
      <c r="B2809" s="84">
        <f t="shared" si="146"/>
        <v>2</v>
      </c>
      <c r="C2809" s="84">
        <f t="shared" si="147"/>
        <v>1.23</v>
      </c>
      <c r="D2809" s="84">
        <v>0.03</v>
      </c>
      <c r="E2809" s="30"/>
      <c r="F2809" s="147"/>
      <c r="H2809" s="145"/>
      <c r="I2809" s="19"/>
      <c r="J2809" s="19"/>
      <c r="K2809" s="19"/>
      <c r="L2809" s="75"/>
      <c r="M2809" s="101"/>
      <c r="N2809" s="89"/>
    </row>
    <row r="2810" spans="1:14" s="29" customFormat="1">
      <c r="A2810" s="30" t="s">
        <v>3724</v>
      </c>
      <c r="B2810" s="84">
        <f t="shared" si="146"/>
        <v>2</v>
      </c>
      <c r="C2810" s="84">
        <f t="shared" si="147"/>
        <v>1.23</v>
      </c>
      <c r="D2810" s="84">
        <v>0.03</v>
      </c>
      <c r="E2810" s="30"/>
      <c r="F2810" s="147"/>
      <c r="H2810" s="145"/>
      <c r="I2810" s="19"/>
      <c r="J2810" s="19"/>
      <c r="K2810" s="19"/>
      <c r="L2810" s="75"/>
      <c r="M2810" s="101"/>
      <c r="N2810" s="89"/>
    </row>
    <row r="2811" spans="1:14" s="29" customFormat="1">
      <c r="A2811" s="30" t="s">
        <v>7323</v>
      </c>
      <c r="B2811" s="84">
        <f t="shared" si="146"/>
        <v>3</v>
      </c>
      <c r="C2811" s="84">
        <f t="shared" si="147"/>
        <v>2.46</v>
      </c>
      <c r="D2811" s="83">
        <v>0.06</v>
      </c>
      <c r="E2811" s="30"/>
      <c r="F2811" s="147"/>
      <c r="H2811" s="217">
        <v>44330</v>
      </c>
      <c r="I2811" s="19">
        <v>100</v>
      </c>
      <c r="J2811" s="19"/>
      <c r="K2811" s="19"/>
      <c r="L2811" s="75"/>
      <c r="M2811" s="101"/>
      <c r="N2811" s="89"/>
    </row>
    <row r="2812" spans="1:14" s="29" customFormat="1">
      <c r="A2812" s="30" t="s">
        <v>7324</v>
      </c>
      <c r="B2812" s="84">
        <f t="shared" si="146"/>
        <v>3</v>
      </c>
      <c r="C2812" s="84">
        <f t="shared" si="147"/>
        <v>2.46</v>
      </c>
      <c r="D2812" s="83">
        <v>0.06</v>
      </c>
      <c r="E2812" s="30"/>
      <c r="F2812" s="147"/>
      <c r="H2812" s="217">
        <v>44330</v>
      </c>
      <c r="I2812" s="19">
        <v>100</v>
      </c>
      <c r="J2812" s="19"/>
      <c r="K2812" s="19"/>
      <c r="L2812" s="75"/>
      <c r="M2812" s="101"/>
      <c r="N2812" s="89"/>
    </row>
    <row r="2813" spans="1:14" s="29" customFormat="1">
      <c r="A2813" s="30" t="s">
        <v>5682</v>
      </c>
      <c r="B2813" s="84">
        <f t="shared" si="146"/>
        <v>10</v>
      </c>
      <c r="C2813" s="84">
        <f t="shared" si="147"/>
        <v>8.2000000000000011</v>
      </c>
      <c r="D2813" s="84">
        <v>0.2</v>
      </c>
      <c r="E2813" s="30"/>
      <c r="F2813" s="147" t="s">
        <v>5681</v>
      </c>
      <c r="H2813" s="145"/>
      <c r="I2813" s="19"/>
      <c r="J2813" s="19"/>
      <c r="K2813" s="19"/>
      <c r="L2813" s="75"/>
      <c r="M2813" s="101"/>
      <c r="N2813" s="89"/>
    </row>
    <row r="2814" spans="1:14" s="29" customFormat="1">
      <c r="A2814" s="30" t="s">
        <v>3305</v>
      </c>
      <c r="B2814" s="84">
        <f t="shared" si="146"/>
        <v>6</v>
      </c>
      <c r="C2814" s="84">
        <f t="shared" si="147"/>
        <v>4.92</v>
      </c>
      <c r="D2814" s="84">
        <v>0.12</v>
      </c>
      <c r="E2814" s="30"/>
      <c r="F2814" s="147">
        <v>50</v>
      </c>
      <c r="H2814" s="145"/>
      <c r="I2814" s="19"/>
      <c r="J2814" s="19"/>
      <c r="K2814" s="19"/>
      <c r="L2814" s="75"/>
      <c r="M2814" s="101"/>
      <c r="N2814" s="89"/>
    </row>
    <row r="2815" spans="1:14" s="29" customFormat="1">
      <c r="A2815" s="30" t="s">
        <v>6366</v>
      </c>
      <c r="B2815" s="84">
        <f t="shared" si="146"/>
        <v>16</v>
      </c>
      <c r="C2815" s="84">
        <f t="shared" si="147"/>
        <v>14.35</v>
      </c>
      <c r="D2815" s="84">
        <v>0.35</v>
      </c>
      <c r="E2815" s="30"/>
      <c r="F2815" s="147" t="s">
        <v>3751</v>
      </c>
      <c r="H2815" s="145"/>
      <c r="I2815" s="19"/>
      <c r="J2815" s="19"/>
      <c r="K2815" s="19"/>
      <c r="L2815" s="75"/>
      <c r="M2815" s="101"/>
      <c r="N2815" s="89"/>
    </row>
    <row r="2816" spans="1:14" s="29" customFormat="1">
      <c r="A2816" s="30" t="s">
        <v>6365</v>
      </c>
      <c r="B2816" s="84">
        <f t="shared" si="146"/>
        <v>25</v>
      </c>
      <c r="C2816" s="84">
        <f t="shared" si="147"/>
        <v>22.55</v>
      </c>
      <c r="D2816" s="84">
        <v>0.55000000000000004</v>
      </c>
      <c r="E2816" s="30"/>
      <c r="F2816" s="147" t="s">
        <v>4538</v>
      </c>
      <c r="H2816" s="145"/>
      <c r="I2816" s="19"/>
      <c r="J2816" s="19"/>
      <c r="K2816" s="19"/>
      <c r="L2816" s="75"/>
      <c r="M2816" s="101"/>
      <c r="N2816" s="89"/>
    </row>
    <row r="2817" spans="1:14" s="29" customFormat="1">
      <c r="A2817" s="30" t="s">
        <v>6364</v>
      </c>
      <c r="B2817" s="84">
        <f t="shared" si="146"/>
        <v>32</v>
      </c>
      <c r="C2817" s="84">
        <f t="shared" si="147"/>
        <v>28.7</v>
      </c>
      <c r="D2817" s="84">
        <v>0.7</v>
      </c>
      <c r="E2817" s="30"/>
      <c r="F2817" s="147" t="s">
        <v>4602</v>
      </c>
      <c r="H2817" s="145"/>
      <c r="I2817" s="19"/>
      <c r="J2817" s="19"/>
      <c r="K2817" s="19"/>
      <c r="L2817" s="75"/>
      <c r="M2817" s="101"/>
      <c r="N2817" s="89"/>
    </row>
    <row r="2818" spans="1:14" s="29" customFormat="1">
      <c r="A2818" s="30" t="s">
        <v>4598</v>
      </c>
      <c r="B2818" s="84">
        <f t="shared" si="146"/>
        <v>23</v>
      </c>
      <c r="C2818" s="84">
        <f t="shared" si="147"/>
        <v>20.5</v>
      </c>
      <c r="D2818" s="84">
        <v>0.5</v>
      </c>
      <c r="E2818" s="30"/>
      <c r="F2818" s="147" t="s">
        <v>5554</v>
      </c>
      <c r="H2818" s="217">
        <v>44096</v>
      </c>
      <c r="I2818" s="19"/>
      <c r="J2818" s="19"/>
      <c r="K2818" s="19"/>
      <c r="L2818" s="75"/>
      <c r="M2818" s="101"/>
      <c r="N2818" s="89"/>
    </row>
    <row r="2819" spans="1:14" s="29" customFormat="1">
      <c r="A2819" s="30" t="s">
        <v>4601</v>
      </c>
      <c r="B2819" s="84">
        <f t="shared" si="146"/>
        <v>30</v>
      </c>
      <c r="C2819" s="84">
        <f t="shared" si="147"/>
        <v>26.650000000000002</v>
      </c>
      <c r="D2819" s="84">
        <v>0.65</v>
      </c>
      <c r="E2819" s="30"/>
      <c r="F2819" s="147" t="s">
        <v>4602</v>
      </c>
      <c r="H2819" s="145"/>
      <c r="I2819" s="19"/>
      <c r="J2819" s="19"/>
      <c r="K2819" s="19"/>
      <c r="L2819" s="75"/>
      <c r="M2819" s="101"/>
      <c r="N2819" s="89"/>
    </row>
    <row r="2820" spans="1:14" s="29" customFormat="1">
      <c r="A2820" s="30" t="s">
        <v>7404</v>
      </c>
      <c r="B2820" s="84">
        <f t="shared" si="146"/>
        <v>10</v>
      </c>
      <c r="C2820" s="84">
        <f t="shared" si="147"/>
        <v>8.2000000000000011</v>
      </c>
      <c r="D2820" s="84">
        <v>0.2</v>
      </c>
      <c r="E2820" s="30"/>
      <c r="F2820" s="147"/>
      <c r="G2820" s="29" t="s">
        <v>7405</v>
      </c>
      <c r="H2820" s="217">
        <v>44788</v>
      </c>
      <c r="I2820" s="19">
        <v>10</v>
      </c>
      <c r="J2820" s="19" t="s">
        <v>5530</v>
      </c>
      <c r="K2820" s="19"/>
      <c r="L2820" s="75"/>
      <c r="M2820" s="101"/>
      <c r="N2820" s="89"/>
    </row>
    <row r="2821" spans="1:14" s="29" customFormat="1">
      <c r="A2821" s="30" t="s">
        <v>6363</v>
      </c>
      <c r="B2821" s="84">
        <f t="shared" si="146"/>
        <v>30</v>
      </c>
      <c r="C2821" s="84">
        <f t="shared" si="147"/>
        <v>26.650000000000002</v>
      </c>
      <c r="D2821" s="84">
        <v>0.65</v>
      </c>
      <c r="E2821" s="30"/>
      <c r="F2821" s="147" t="s">
        <v>6367</v>
      </c>
      <c r="H2821" s="217">
        <v>44330</v>
      </c>
      <c r="I2821" s="19">
        <v>10</v>
      </c>
      <c r="J2821" s="19"/>
      <c r="K2821" s="19"/>
      <c r="L2821" s="75"/>
      <c r="M2821" s="101"/>
      <c r="N2821" s="89"/>
    </row>
    <row r="2822" spans="1:14" s="29" customFormat="1">
      <c r="A2822" s="30" t="s">
        <v>2841</v>
      </c>
      <c r="B2822" s="84">
        <f t="shared" si="146"/>
        <v>5</v>
      </c>
      <c r="C2822" s="84">
        <f t="shared" si="147"/>
        <v>4.51</v>
      </c>
      <c r="D2822" s="84">
        <v>0.11</v>
      </c>
      <c r="E2822" s="30"/>
      <c r="F2822" s="147" t="s">
        <v>2842</v>
      </c>
      <c r="G2822" s="29" t="s">
        <v>7405</v>
      </c>
      <c r="H2822" s="145"/>
      <c r="I2822" s="19"/>
      <c r="J2822" s="19"/>
      <c r="K2822" s="19"/>
      <c r="L2822" s="75"/>
      <c r="M2822" s="101"/>
      <c r="N2822" s="89"/>
    </row>
    <row r="2823" spans="1:14" s="29" customFormat="1">
      <c r="A2823" s="30" t="s">
        <v>7412</v>
      </c>
      <c r="B2823" s="84">
        <f t="shared" si="146"/>
        <v>109</v>
      </c>
      <c r="C2823" s="84">
        <f t="shared" si="147"/>
        <v>98.399999999999991</v>
      </c>
      <c r="D2823" s="84">
        <v>2.4</v>
      </c>
      <c r="E2823" s="30" t="s">
        <v>7413</v>
      </c>
      <c r="F2823" s="147"/>
      <c r="H2823" s="145"/>
      <c r="I2823" s="19">
        <v>10</v>
      </c>
      <c r="J2823" s="19"/>
      <c r="K2823" s="19"/>
      <c r="L2823" s="75"/>
      <c r="M2823" s="101"/>
      <c r="N2823" s="89"/>
    </row>
    <row r="2824" spans="1:14" s="29" customFormat="1">
      <c r="A2824" s="30" t="s">
        <v>5320</v>
      </c>
      <c r="B2824" s="84">
        <f t="shared" si="146"/>
        <v>25</v>
      </c>
      <c r="C2824" s="84">
        <f t="shared" si="147"/>
        <v>22.55</v>
      </c>
      <c r="D2824" s="84">
        <v>0.55000000000000004</v>
      </c>
      <c r="E2824" s="30"/>
      <c r="F2824" s="147" t="s">
        <v>4203</v>
      </c>
      <c r="H2824" s="145"/>
      <c r="I2824" s="19"/>
      <c r="J2824" s="19"/>
      <c r="K2824" s="19"/>
      <c r="L2824" s="75"/>
      <c r="M2824" s="101"/>
      <c r="N2824" s="89"/>
    </row>
    <row r="2825" spans="1:14" s="29" customFormat="1">
      <c r="A2825" s="30" t="s">
        <v>5321</v>
      </c>
      <c r="B2825" s="84">
        <f t="shared" si="146"/>
        <v>18</v>
      </c>
      <c r="C2825" s="84">
        <f t="shared" si="147"/>
        <v>15.58</v>
      </c>
      <c r="D2825" s="84">
        <v>0.38</v>
      </c>
      <c r="E2825" s="30"/>
      <c r="F2825" s="147" t="s">
        <v>2906</v>
      </c>
      <c r="H2825" s="145"/>
      <c r="I2825" s="19"/>
      <c r="J2825" s="19"/>
      <c r="K2825" s="19"/>
      <c r="L2825" s="75"/>
      <c r="M2825" s="101"/>
      <c r="N2825" s="89"/>
    </row>
    <row r="2826" spans="1:14" s="29" customFormat="1">
      <c r="A2826" s="30" t="s">
        <v>6689</v>
      </c>
      <c r="B2826" s="84">
        <f t="shared" si="146"/>
        <v>46</v>
      </c>
      <c r="C2826" s="84">
        <f t="shared" si="147"/>
        <v>41</v>
      </c>
      <c r="D2826" s="84">
        <v>1</v>
      </c>
      <c r="E2826" s="30"/>
      <c r="F2826" s="147"/>
      <c r="H2826" s="217">
        <v>44452</v>
      </c>
      <c r="I2826" s="19">
        <v>10</v>
      </c>
      <c r="J2826" s="19"/>
      <c r="K2826" s="19"/>
      <c r="L2826" s="75"/>
      <c r="M2826" s="101"/>
      <c r="N2826" s="89"/>
    </row>
    <row r="2827" spans="1:14" s="29" customFormat="1">
      <c r="A2827" s="30" t="s">
        <v>4599</v>
      </c>
      <c r="B2827" s="84">
        <f t="shared" ref="B2827:B2863" si="148">ROUNDUP(C2827*1.1,0)</f>
        <v>21</v>
      </c>
      <c r="C2827" s="84">
        <f t="shared" ref="C2827:C2863" si="149">$K$2*D2827</f>
        <v>18.45</v>
      </c>
      <c r="D2827" s="84">
        <v>0.45</v>
      </c>
      <c r="E2827" s="30"/>
      <c r="F2827" s="147">
        <v>1995</v>
      </c>
      <c r="H2827" s="145"/>
      <c r="I2827" s="19"/>
      <c r="J2827" s="19"/>
      <c r="K2827" s="19"/>
      <c r="L2827" s="75"/>
      <c r="M2827" s="101"/>
      <c r="N2827" s="89"/>
    </row>
    <row r="2828" spans="1:14" s="29" customFormat="1">
      <c r="A2828" s="30" t="s">
        <v>5322</v>
      </c>
      <c r="B2828" s="84">
        <f t="shared" si="148"/>
        <v>23</v>
      </c>
      <c r="C2828" s="84">
        <f t="shared" si="149"/>
        <v>20.5</v>
      </c>
      <c r="D2828" s="84">
        <v>0.5</v>
      </c>
      <c r="E2828" s="30"/>
      <c r="F2828" s="147">
        <v>2520</v>
      </c>
      <c r="H2828" s="145"/>
      <c r="I2828" s="19"/>
      <c r="J2828" s="19"/>
      <c r="K2828" s="19"/>
      <c r="L2828" s="75"/>
      <c r="M2828" s="101"/>
      <c r="N2828" s="89"/>
    </row>
    <row r="2829" spans="1:14" s="29" customFormat="1">
      <c r="A2829" s="30" t="s">
        <v>5323</v>
      </c>
      <c r="B2829" s="84">
        <f t="shared" si="148"/>
        <v>28</v>
      </c>
      <c r="C2829" s="84">
        <f t="shared" si="149"/>
        <v>24.599999999999998</v>
      </c>
      <c r="D2829" s="84">
        <v>0.6</v>
      </c>
      <c r="E2829" s="30"/>
      <c r="F2829" s="147" t="s">
        <v>1839</v>
      </c>
      <c r="H2829" s="145"/>
      <c r="I2829" s="19"/>
      <c r="J2829" s="19"/>
      <c r="K2829" s="19"/>
      <c r="L2829" s="75"/>
      <c r="M2829" s="101"/>
      <c r="N2829" s="89"/>
    </row>
    <row r="2830" spans="1:14" s="29" customFormat="1">
      <c r="A2830" s="30" t="s">
        <v>5324</v>
      </c>
      <c r="B2830" s="84">
        <f t="shared" si="148"/>
        <v>55</v>
      </c>
      <c r="C2830" s="84">
        <f t="shared" si="149"/>
        <v>49.199999999999996</v>
      </c>
      <c r="D2830" s="84">
        <v>1.2</v>
      </c>
      <c r="E2830" s="30" t="s">
        <v>3083</v>
      </c>
      <c r="F2830" s="147">
        <v>309</v>
      </c>
      <c r="G2830" s="29" t="s">
        <v>5976</v>
      </c>
      <c r="H2830" s="145"/>
      <c r="I2830" s="19">
        <v>10</v>
      </c>
      <c r="J2830" s="19"/>
      <c r="K2830" s="19"/>
      <c r="L2830" s="75"/>
      <c r="M2830" s="101"/>
      <c r="N2830" s="89"/>
    </row>
    <row r="2831" spans="1:14" s="29" customFormat="1">
      <c r="A2831" s="30" t="s">
        <v>6263</v>
      </c>
      <c r="B2831" s="84">
        <f t="shared" si="148"/>
        <v>77</v>
      </c>
      <c r="C2831" s="84">
        <f t="shared" si="149"/>
        <v>69.7</v>
      </c>
      <c r="D2831" s="84">
        <v>1.7</v>
      </c>
      <c r="E2831" s="30"/>
      <c r="F2831" s="147">
        <v>410</v>
      </c>
      <c r="H2831" s="145"/>
      <c r="I2831" s="19"/>
      <c r="J2831" s="19"/>
      <c r="K2831" s="19"/>
      <c r="L2831" s="75"/>
      <c r="M2831" s="101"/>
      <c r="N2831" s="89"/>
    </row>
    <row r="2832" spans="1:14" s="29" customFormat="1">
      <c r="A2832" s="30" t="s">
        <v>6264</v>
      </c>
      <c r="B2832" s="84">
        <f t="shared" si="148"/>
        <v>91</v>
      </c>
      <c r="C2832" s="84">
        <f t="shared" si="149"/>
        <v>82</v>
      </c>
      <c r="D2832" s="84">
        <v>2</v>
      </c>
      <c r="E2832" s="17"/>
      <c r="F2832" s="147" t="s">
        <v>3990</v>
      </c>
      <c r="H2832" s="145"/>
      <c r="I2832" s="19"/>
      <c r="J2832" s="19"/>
      <c r="K2832" s="19"/>
      <c r="L2832" s="75"/>
      <c r="M2832" s="101"/>
      <c r="N2832" s="89"/>
    </row>
    <row r="2833" spans="1:14" s="29" customFormat="1">
      <c r="A2833" s="30" t="s">
        <v>2422</v>
      </c>
      <c r="B2833" s="84">
        <f t="shared" si="148"/>
        <v>4</v>
      </c>
      <c r="C2833" s="84">
        <f t="shared" si="149"/>
        <v>3.2800000000000002</v>
      </c>
      <c r="D2833" s="84">
        <v>0.08</v>
      </c>
      <c r="E2833" s="17"/>
      <c r="F2833" s="147" t="s">
        <v>2424</v>
      </c>
      <c r="H2833" s="145"/>
      <c r="I2833" s="19"/>
      <c r="J2833" s="19"/>
      <c r="K2833" s="19"/>
      <c r="L2833" s="75"/>
      <c r="M2833" s="101"/>
      <c r="N2833" s="89"/>
    </row>
    <row r="2834" spans="1:14" s="29" customFormat="1">
      <c r="A2834" s="30" t="s">
        <v>2423</v>
      </c>
      <c r="B2834" s="84">
        <f t="shared" si="148"/>
        <v>3</v>
      </c>
      <c r="C2834" s="84">
        <f t="shared" si="149"/>
        <v>2.46</v>
      </c>
      <c r="D2834" s="84">
        <v>0.06</v>
      </c>
      <c r="E2834" s="17"/>
      <c r="F2834" s="147" t="s">
        <v>2424</v>
      </c>
      <c r="H2834" s="145"/>
      <c r="I2834" s="19"/>
      <c r="J2834" s="19"/>
      <c r="K2834" s="19"/>
      <c r="L2834" s="75"/>
      <c r="M2834" s="101"/>
      <c r="N2834" s="89"/>
    </row>
    <row r="2835" spans="1:14" s="29" customFormat="1">
      <c r="A2835" s="30" t="s">
        <v>5466</v>
      </c>
      <c r="B2835" s="84">
        <f t="shared" si="148"/>
        <v>9</v>
      </c>
      <c r="C2835" s="84">
        <f t="shared" si="149"/>
        <v>7.79</v>
      </c>
      <c r="D2835" s="84">
        <v>0.19</v>
      </c>
      <c r="E2835" s="17"/>
      <c r="F2835" s="147" t="s">
        <v>4873</v>
      </c>
      <c r="H2835" s="217">
        <v>44061</v>
      </c>
      <c r="I2835" s="19"/>
      <c r="J2835" s="19"/>
      <c r="K2835" s="19"/>
      <c r="L2835" s="75"/>
      <c r="M2835" s="101"/>
      <c r="N2835" s="89"/>
    </row>
    <row r="2836" spans="1:14" s="29" customFormat="1">
      <c r="A2836" s="30" t="s">
        <v>2869</v>
      </c>
      <c r="B2836" s="84">
        <f t="shared" si="148"/>
        <v>47</v>
      </c>
      <c r="C2836" s="84">
        <f t="shared" si="149"/>
        <v>41.82</v>
      </c>
      <c r="D2836" s="84">
        <v>1.02</v>
      </c>
      <c r="E2836" s="17"/>
      <c r="F2836" s="147">
        <v>4</v>
      </c>
      <c r="H2836" s="145"/>
      <c r="I2836" s="19"/>
      <c r="J2836" s="19"/>
      <c r="K2836" s="19"/>
      <c r="L2836" s="75"/>
      <c r="M2836" s="101"/>
      <c r="N2836" s="89"/>
    </row>
    <row r="2837" spans="1:14" s="29" customFormat="1">
      <c r="A2837" s="30" t="s">
        <v>2870</v>
      </c>
      <c r="B2837" s="84">
        <f t="shared" si="148"/>
        <v>44</v>
      </c>
      <c r="C2837" s="84">
        <f t="shared" si="149"/>
        <v>39.769999999999996</v>
      </c>
      <c r="D2837" s="84">
        <v>0.97</v>
      </c>
      <c r="E2837" s="17"/>
      <c r="F2837" s="147" t="s">
        <v>782</v>
      </c>
      <c r="H2837" s="145"/>
      <c r="I2837" s="19"/>
      <c r="J2837" s="19"/>
      <c r="K2837" s="19"/>
      <c r="L2837" s="75"/>
      <c r="M2837" s="101"/>
      <c r="N2837" s="89"/>
    </row>
    <row r="2838" spans="1:14" s="29" customFormat="1">
      <c r="A2838" s="30" t="s">
        <v>3761</v>
      </c>
      <c r="B2838" s="84">
        <f t="shared" ref="B2838" si="150">ROUNDUP(C2838*1.1,0)</f>
        <v>64</v>
      </c>
      <c r="C2838" s="84">
        <f t="shared" ref="C2838" si="151">$K$2*D2838</f>
        <v>57.4</v>
      </c>
      <c r="D2838" s="84">
        <v>1.4</v>
      </c>
      <c r="E2838" s="17" t="s">
        <v>2669</v>
      </c>
      <c r="F2838" s="147">
        <v>369</v>
      </c>
      <c r="H2838" s="145"/>
      <c r="I2838" s="19"/>
      <c r="J2838" s="19"/>
      <c r="K2838" s="19"/>
      <c r="L2838" s="75"/>
      <c r="M2838" s="101"/>
      <c r="N2838" s="89"/>
    </row>
    <row r="2839" spans="1:14" s="29" customFormat="1">
      <c r="A2839" s="30" t="s">
        <v>1790</v>
      </c>
      <c r="B2839" s="84">
        <f t="shared" si="148"/>
        <v>0</v>
      </c>
      <c r="C2839" s="84">
        <f t="shared" si="149"/>
        <v>0</v>
      </c>
      <c r="D2839" s="84">
        <v>0</v>
      </c>
      <c r="E2839" s="17" t="s">
        <v>1310</v>
      </c>
      <c r="F2839" s="147">
        <v>369</v>
      </c>
      <c r="H2839" s="145"/>
      <c r="I2839" s="19"/>
      <c r="J2839" s="19"/>
      <c r="K2839" s="19"/>
      <c r="L2839" s="75"/>
      <c r="M2839" s="101"/>
      <c r="N2839" s="89"/>
    </row>
    <row r="2840" spans="1:14" s="29" customFormat="1">
      <c r="A2840" s="30" t="s">
        <v>3757</v>
      </c>
      <c r="B2840" s="84">
        <f t="shared" ref="B2840:B2841" si="152">ROUNDUP(C2840*1.1,0)</f>
        <v>64</v>
      </c>
      <c r="C2840" s="84">
        <f t="shared" ref="C2840:C2841" si="153">$K$2*D2840</f>
        <v>57.4</v>
      </c>
      <c r="D2840" s="84">
        <v>1.4</v>
      </c>
      <c r="E2840" s="17" t="s">
        <v>2669</v>
      </c>
      <c r="F2840" s="147">
        <v>544</v>
      </c>
      <c r="H2840" s="145"/>
      <c r="I2840" s="19"/>
      <c r="J2840" s="19"/>
      <c r="K2840" s="19"/>
      <c r="L2840" s="75"/>
      <c r="M2840" s="101"/>
      <c r="N2840" s="89"/>
    </row>
    <row r="2841" spans="1:14" s="29" customFormat="1">
      <c r="A2841" s="30" t="s">
        <v>2670</v>
      </c>
      <c r="B2841" s="84">
        <f t="shared" si="152"/>
        <v>37</v>
      </c>
      <c r="C2841" s="84">
        <f t="shared" si="153"/>
        <v>32.800000000000004</v>
      </c>
      <c r="D2841" s="84">
        <v>0.8</v>
      </c>
      <c r="E2841" s="17" t="s">
        <v>2671</v>
      </c>
      <c r="F2841" s="147"/>
      <c r="H2841" s="145"/>
      <c r="I2841" s="19"/>
      <c r="J2841" s="19"/>
      <c r="K2841" s="19"/>
      <c r="L2841" s="75"/>
      <c r="M2841" s="101"/>
      <c r="N2841" s="89"/>
    </row>
    <row r="2842" spans="1:14" s="29" customFormat="1">
      <c r="A2842" s="30" t="s">
        <v>1791</v>
      </c>
      <c r="B2842" s="84">
        <f t="shared" si="148"/>
        <v>0</v>
      </c>
      <c r="C2842" s="84">
        <f t="shared" si="149"/>
        <v>0</v>
      </c>
      <c r="D2842" s="84">
        <v>0</v>
      </c>
      <c r="E2842" s="17" t="s">
        <v>1310</v>
      </c>
      <c r="F2842" s="147">
        <v>544</v>
      </c>
      <c r="H2842" s="145"/>
      <c r="I2842" s="19"/>
      <c r="J2842" s="19"/>
      <c r="K2842" s="19"/>
      <c r="L2842" s="75"/>
      <c r="M2842" s="101"/>
      <c r="N2842" s="89"/>
    </row>
    <row r="2843" spans="1:14" s="29" customFormat="1">
      <c r="A2843" s="30" t="s">
        <v>2357</v>
      </c>
      <c r="B2843" s="84">
        <f t="shared" si="148"/>
        <v>19</v>
      </c>
      <c r="C2843" s="84">
        <f t="shared" si="149"/>
        <v>16.400000000000002</v>
      </c>
      <c r="D2843" s="84">
        <v>0.4</v>
      </c>
      <c r="E2843" s="17" t="s">
        <v>655</v>
      </c>
      <c r="F2843" s="147" t="s">
        <v>2358</v>
      </c>
      <c r="H2843" s="145"/>
      <c r="I2843" s="19"/>
      <c r="J2843" s="19"/>
      <c r="K2843" s="19"/>
      <c r="L2843" s="75"/>
      <c r="M2843" s="101"/>
      <c r="N2843" s="89"/>
    </row>
    <row r="2844" spans="1:14" s="29" customFormat="1">
      <c r="A2844" s="30" t="s">
        <v>2818</v>
      </c>
      <c r="B2844" s="84">
        <f t="shared" si="148"/>
        <v>61</v>
      </c>
      <c r="C2844" s="84">
        <f t="shared" si="149"/>
        <v>55.35</v>
      </c>
      <c r="D2844" s="84">
        <v>1.35</v>
      </c>
      <c r="E2844" s="17" t="s">
        <v>2669</v>
      </c>
      <c r="F2844" s="147" t="s">
        <v>2819</v>
      </c>
      <c r="H2844" s="145"/>
      <c r="I2844" s="19"/>
      <c r="J2844" s="19"/>
      <c r="K2844" s="19"/>
      <c r="L2844" s="75"/>
      <c r="M2844" s="101"/>
      <c r="N2844" s="89"/>
    </row>
    <row r="2845" spans="1:14" s="29" customFormat="1">
      <c r="A2845" s="30" t="s">
        <v>2767</v>
      </c>
      <c r="B2845" s="84">
        <f t="shared" si="148"/>
        <v>46</v>
      </c>
      <c r="C2845" s="84">
        <f t="shared" si="149"/>
        <v>41</v>
      </c>
      <c r="D2845" s="84">
        <v>1</v>
      </c>
      <c r="E2845" s="17" t="s">
        <v>1310</v>
      </c>
      <c r="F2845" s="147" t="s">
        <v>2819</v>
      </c>
      <c r="H2845" s="145"/>
      <c r="I2845" s="19"/>
      <c r="J2845" s="19"/>
      <c r="K2845" s="19"/>
      <c r="L2845" s="75"/>
      <c r="M2845" s="101"/>
      <c r="N2845" s="89"/>
    </row>
    <row r="2846" spans="1:14" s="29" customFormat="1">
      <c r="A2846" s="30" t="s">
        <v>3758</v>
      </c>
      <c r="B2846" s="84">
        <f t="shared" si="148"/>
        <v>61</v>
      </c>
      <c r="C2846" s="84">
        <f t="shared" si="149"/>
        <v>55.35</v>
      </c>
      <c r="D2846" s="84">
        <v>1.35</v>
      </c>
      <c r="E2846" s="17" t="s">
        <v>2669</v>
      </c>
      <c r="F2846" s="147">
        <v>409</v>
      </c>
      <c r="H2846" s="145"/>
      <c r="I2846" s="19"/>
      <c r="J2846" s="19"/>
      <c r="K2846" s="19"/>
      <c r="L2846" s="75"/>
      <c r="M2846" s="101"/>
      <c r="N2846" s="89"/>
    </row>
    <row r="2847" spans="1:14" s="29" customFormat="1">
      <c r="A2847" s="30" t="s">
        <v>1789</v>
      </c>
      <c r="B2847" s="84">
        <f t="shared" si="148"/>
        <v>0</v>
      </c>
      <c r="C2847" s="84">
        <f t="shared" si="149"/>
        <v>0</v>
      </c>
      <c r="D2847" s="84">
        <v>0</v>
      </c>
      <c r="E2847" s="17" t="s">
        <v>1310</v>
      </c>
      <c r="F2847" s="147">
        <v>409</v>
      </c>
      <c r="H2847" s="145"/>
      <c r="I2847" s="19"/>
      <c r="J2847" s="19"/>
      <c r="K2847" s="19"/>
      <c r="L2847" s="75"/>
      <c r="M2847" s="101"/>
      <c r="N2847" s="89"/>
    </row>
    <row r="2848" spans="1:14" s="29" customFormat="1">
      <c r="A2848" s="30" t="s">
        <v>5464</v>
      </c>
      <c r="B2848" s="84">
        <f t="shared" si="148"/>
        <v>55</v>
      </c>
      <c r="C2848" s="84">
        <f t="shared" si="149"/>
        <v>49.199999999999996</v>
      </c>
      <c r="D2848" s="84">
        <v>1.2</v>
      </c>
      <c r="E2848" s="17" t="s">
        <v>2669</v>
      </c>
      <c r="F2848" s="147"/>
      <c r="H2848" s="145"/>
      <c r="I2848" s="19"/>
      <c r="J2848" s="19"/>
      <c r="K2848" s="19"/>
      <c r="L2848" s="75"/>
      <c r="M2848" s="101"/>
      <c r="N2848" s="89"/>
    </row>
    <row r="2849" spans="1:14" s="29" customFormat="1">
      <c r="A2849" s="30" t="s">
        <v>2824</v>
      </c>
      <c r="B2849" s="84">
        <f t="shared" si="148"/>
        <v>0</v>
      </c>
      <c r="C2849" s="84">
        <f t="shared" si="149"/>
        <v>0</v>
      </c>
      <c r="D2849" s="84">
        <v>0</v>
      </c>
      <c r="E2849" s="17" t="s">
        <v>1310</v>
      </c>
      <c r="F2849" s="147" t="s">
        <v>2821</v>
      </c>
      <c r="H2849" s="145"/>
      <c r="I2849" s="19"/>
      <c r="J2849" s="19"/>
      <c r="K2849" s="19"/>
      <c r="L2849" s="75"/>
      <c r="M2849" s="101"/>
      <c r="N2849" s="89"/>
    </row>
    <row r="2850" spans="1:14" s="29" customFormat="1">
      <c r="A2850" s="30" t="s">
        <v>3759</v>
      </c>
      <c r="B2850" s="84">
        <f t="shared" ref="B2850" si="154">ROUNDUP(C2850*1.1,0)</f>
        <v>66</v>
      </c>
      <c r="C2850" s="84">
        <f t="shared" ref="C2850" si="155">$K$2*D2850</f>
        <v>59.449999999999996</v>
      </c>
      <c r="D2850" s="84">
        <v>1.45</v>
      </c>
      <c r="E2850" s="17" t="s">
        <v>2669</v>
      </c>
      <c r="F2850" s="147">
        <v>432</v>
      </c>
      <c r="H2850" s="145"/>
      <c r="I2850" s="19"/>
      <c r="J2850" s="19"/>
      <c r="K2850" s="19"/>
      <c r="L2850" s="75"/>
      <c r="M2850" s="101"/>
      <c r="N2850" s="89"/>
    </row>
    <row r="2851" spans="1:14" s="29" customFormat="1">
      <c r="A2851" s="30" t="s">
        <v>1788</v>
      </c>
      <c r="B2851" s="84">
        <f t="shared" si="148"/>
        <v>0</v>
      </c>
      <c r="C2851" s="84">
        <f t="shared" si="149"/>
        <v>0</v>
      </c>
      <c r="D2851" s="84">
        <v>0</v>
      </c>
      <c r="E2851" s="17" t="s">
        <v>1310</v>
      </c>
      <c r="F2851" s="147">
        <v>432</v>
      </c>
      <c r="H2851" s="145"/>
      <c r="I2851" s="19"/>
      <c r="J2851" s="19"/>
      <c r="K2851" s="19"/>
      <c r="L2851" s="75"/>
      <c r="M2851" s="101"/>
      <c r="N2851" s="89"/>
    </row>
    <row r="2852" spans="1:14" s="29" customFormat="1">
      <c r="A2852" s="30" t="s">
        <v>3811</v>
      </c>
      <c r="B2852" s="84">
        <f t="shared" si="148"/>
        <v>73</v>
      </c>
      <c r="C2852" s="84">
        <f t="shared" si="149"/>
        <v>65.600000000000009</v>
      </c>
      <c r="D2852" s="84">
        <v>1.6</v>
      </c>
      <c r="E2852" s="17" t="s">
        <v>2669</v>
      </c>
      <c r="F2852" s="147">
        <v>50</v>
      </c>
      <c r="H2852" s="145"/>
      <c r="I2852" s="19"/>
      <c r="J2852" s="19"/>
      <c r="K2852" s="19"/>
      <c r="L2852" s="75"/>
      <c r="M2852" s="101"/>
      <c r="N2852" s="89"/>
    </row>
    <row r="2853" spans="1:14" s="29" customFormat="1">
      <c r="A2853" s="30" t="s">
        <v>3278</v>
      </c>
      <c r="B2853" s="84">
        <f t="shared" si="148"/>
        <v>0</v>
      </c>
      <c r="C2853" s="84">
        <f t="shared" si="149"/>
        <v>0</v>
      </c>
      <c r="D2853" s="84">
        <v>0</v>
      </c>
      <c r="E2853" s="17" t="s">
        <v>1310</v>
      </c>
      <c r="F2853" s="147"/>
      <c r="H2853" s="145"/>
      <c r="I2853" s="19"/>
      <c r="J2853" s="19"/>
      <c r="K2853" s="19"/>
      <c r="L2853" s="75"/>
      <c r="M2853" s="101"/>
      <c r="N2853" s="89"/>
    </row>
    <row r="2854" spans="1:14" s="29" customFormat="1">
      <c r="A2854" s="30" t="s">
        <v>2663</v>
      </c>
      <c r="B2854" s="84">
        <f t="shared" si="148"/>
        <v>23</v>
      </c>
      <c r="C2854" s="84">
        <f t="shared" si="149"/>
        <v>20.5</v>
      </c>
      <c r="D2854" s="84">
        <v>0.5</v>
      </c>
      <c r="E2854" s="17" t="s">
        <v>655</v>
      </c>
      <c r="F2854" s="147">
        <v>440</v>
      </c>
      <c r="H2854" s="145"/>
      <c r="I2854" s="19"/>
      <c r="J2854" s="19"/>
      <c r="K2854" s="19"/>
      <c r="L2854" s="75"/>
      <c r="M2854" s="101"/>
      <c r="N2854" s="89"/>
    </row>
    <row r="2855" spans="1:14" s="29" customFormat="1">
      <c r="A2855" s="30" t="s">
        <v>3760</v>
      </c>
      <c r="B2855" s="84">
        <f t="shared" si="148"/>
        <v>68</v>
      </c>
      <c r="C2855" s="84">
        <f t="shared" si="149"/>
        <v>61.5</v>
      </c>
      <c r="D2855" s="84">
        <v>1.5</v>
      </c>
      <c r="E2855" s="17" t="s">
        <v>2669</v>
      </c>
      <c r="F2855" s="147" t="s">
        <v>2817</v>
      </c>
      <c r="H2855" s="145"/>
      <c r="I2855" s="19"/>
      <c r="J2855" s="19"/>
      <c r="K2855" s="19"/>
      <c r="L2855" s="75"/>
      <c r="M2855" s="101"/>
      <c r="N2855" s="89"/>
    </row>
    <row r="2856" spans="1:14" s="29" customFormat="1">
      <c r="A2856" s="30" t="s">
        <v>2816</v>
      </c>
      <c r="B2856" s="84">
        <f t="shared" si="148"/>
        <v>50</v>
      </c>
      <c r="C2856" s="84">
        <f t="shared" si="149"/>
        <v>45.1</v>
      </c>
      <c r="D2856" s="84">
        <v>1.1000000000000001</v>
      </c>
      <c r="E2856" s="17" t="s">
        <v>1310</v>
      </c>
      <c r="F2856" s="147" t="s">
        <v>2817</v>
      </c>
      <c r="H2856" s="145"/>
      <c r="I2856" s="19"/>
      <c r="J2856" s="19"/>
      <c r="K2856" s="19"/>
      <c r="L2856" s="75"/>
      <c r="M2856" s="101"/>
      <c r="N2856" s="89"/>
    </row>
    <row r="2857" spans="1:14" s="29" customFormat="1">
      <c r="A2857" s="30" t="s">
        <v>3762</v>
      </c>
      <c r="B2857" s="84">
        <f t="shared" si="148"/>
        <v>68</v>
      </c>
      <c r="C2857" s="84">
        <f t="shared" si="149"/>
        <v>61.5</v>
      </c>
      <c r="D2857" s="84">
        <v>1.5</v>
      </c>
      <c r="E2857" s="17" t="s">
        <v>2669</v>
      </c>
      <c r="F2857" s="147" t="s">
        <v>2360</v>
      </c>
      <c r="H2857" s="145"/>
      <c r="I2857" s="19"/>
      <c r="J2857" s="19"/>
      <c r="K2857" s="19"/>
      <c r="L2857" s="75"/>
      <c r="M2857" s="101"/>
      <c r="N2857" s="89"/>
    </row>
    <row r="2858" spans="1:14" s="29" customFormat="1">
      <c r="A2858" s="30" t="s">
        <v>2359</v>
      </c>
      <c r="B2858" s="84">
        <f t="shared" si="148"/>
        <v>55</v>
      </c>
      <c r="C2858" s="84">
        <f t="shared" si="149"/>
        <v>49.199999999999996</v>
      </c>
      <c r="D2858" s="84">
        <v>1.2</v>
      </c>
      <c r="E2858" s="17" t="s">
        <v>1310</v>
      </c>
      <c r="F2858" s="147" t="s">
        <v>2360</v>
      </c>
      <c r="H2858" s="145"/>
      <c r="I2858" s="19"/>
      <c r="J2858" s="19"/>
      <c r="K2858" s="19"/>
      <c r="L2858" s="75"/>
      <c r="M2858" s="101"/>
      <c r="N2858" s="89"/>
    </row>
    <row r="2859" spans="1:14" s="29" customFormat="1">
      <c r="A2859" s="30" t="s">
        <v>2664</v>
      </c>
      <c r="B2859" s="84">
        <f t="shared" si="148"/>
        <v>23</v>
      </c>
      <c r="C2859" s="84">
        <f t="shared" si="149"/>
        <v>20.5</v>
      </c>
      <c r="D2859" s="84">
        <v>0.5</v>
      </c>
      <c r="E2859" s="17" t="s">
        <v>655</v>
      </c>
      <c r="F2859" s="147" t="s">
        <v>1817</v>
      </c>
      <c r="H2859" s="145"/>
      <c r="I2859" s="19"/>
      <c r="J2859" s="19"/>
      <c r="K2859" s="19"/>
      <c r="L2859" s="75"/>
      <c r="M2859" s="101"/>
      <c r="N2859" s="89"/>
    </row>
    <row r="2860" spans="1:14" s="29" customFormat="1">
      <c r="A2860" s="30" t="s">
        <v>975</v>
      </c>
      <c r="B2860" s="84">
        <f t="shared" si="148"/>
        <v>59</v>
      </c>
      <c r="C2860" s="84">
        <f t="shared" si="149"/>
        <v>53.300000000000004</v>
      </c>
      <c r="D2860" s="84">
        <v>1.3</v>
      </c>
      <c r="E2860" s="30"/>
      <c r="F2860" s="147"/>
      <c r="H2860" s="145"/>
      <c r="I2860" s="19"/>
      <c r="J2860" s="19"/>
      <c r="K2860" s="19"/>
      <c r="L2860" s="75"/>
      <c r="M2860" s="101"/>
      <c r="N2860" s="89"/>
    </row>
    <row r="2861" spans="1:14" s="29" customFormat="1">
      <c r="A2861" s="30" t="s">
        <v>741</v>
      </c>
      <c r="B2861" s="84">
        <f t="shared" si="148"/>
        <v>23</v>
      </c>
      <c r="C2861" s="84">
        <f t="shared" si="149"/>
        <v>20.5</v>
      </c>
      <c r="D2861" s="84">
        <v>0.5</v>
      </c>
      <c r="E2861" s="30"/>
      <c r="F2861" s="147"/>
      <c r="H2861" s="145"/>
      <c r="I2861" s="19"/>
      <c r="J2861" s="19"/>
      <c r="K2861" s="19"/>
      <c r="L2861" s="75"/>
      <c r="M2861" s="101"/>
      <c r="N2861" s="89"/>
    </row>
    <row r="2862" spans="1:14" s="29" customFormat="1">
      <c r="A2862" s="48" t="s">
        <v>743</v>
      </c>
      <c r="B2862" s="84">
        <f t="shared" si="148"/>
        <v>271</v>
      </c>
      <c r="C2862" s="84">
        <f t="shared" si="149"/>
        <v>246</v>
      </c>
      <c r="D2862" s="84">
        <v>6</v>
      </c>
      <c r="E2862" s="30" t="s">
        <v>570</v>
      </c>
      <c r="F2862" s="147">
        <v>1</v>
      </c>
      <c r="H2862" s="145"/>
      <c r="I2862" s="19"/>
      <c r="J2862" s="19"/>
      <c r="K2862" s="19"/>
      <c r="L2862" s="75"/>
      <c r="M2862" s="101"/>
      <c r="N2862" s="89"/>
    </row>
    <row r="2863" spans="1:14" s="29" customFormat="1">
      <c r="A2863" s="30" t="s">
        <v>3204</v>
      </c>
      <c r="B2863" s="84">
        <f t="shared" si="148"/>
        <v>28</v>
      </c>
      <c r="C2863" s="84">
        <f t="shared" si="149"/>
        <v>24.599999999999998</v>
      </c>
      <c r="D2863" s="84">
        <v>0.6</v>
      </c>
      <c r="E2863" s="17" t="s">
        <v>655</v>
      </c>
      <c r="F2863" s="147">
        <v>7</v>
      </c>
      <c r="H2863" s="145"/>
      <c r="I2863" s="19"/>
      <c r="J2863" s="19"/>
      <c r="K2863" s="19"/>
      <c r="L2863" s="75"/>
      <c r="M2863" s="101"/>
      <c r="N2863" s="89"/>
    </row>
    <row r="2864" spans="1:14" s="29" customFormat="1">
      <c r="A2864" s="30" t="s">
        <v>3596</v>
      </c>
      <c r="B2864" s="84">
        <f t="shared" ref="B2864:B2950" si="156">ROUNDUP(C2864*1.1,0)</f>
        <v>271</v>
      </c>
      <c r="C2864" s="84">
        <f t="shared" ref="C2864:C2950" si="157">$K$2*D2864</f>
        <v>246</v>
      </c>
      <c r="D2864" s="84">
        <v>6</v>
      </c>
      <c r="E2864" s="30" t="s">
        <v>570</v>
      </c>
      <c r="F2864" s="147"/>
      <c r="H2864" s="145"/>
      <c r="I2864" s="19"/>
      <c r="J2864" s="19"/>
      <c r="K2864" s="19"/>
      <c r="L2864" s="75"/>
      <c r="M2864" s="101"/>
      <c r="N2864" s="89"/>
    </row>
    <row r="2865" spans="1:14" s="29" customFormat="1">
      <c r="A2865" s="30" t="s">
        <v>3960</v>
      </c>
      <c r="B2865" s="84">
        <f t="shared" si="156"/>
        <v>86</v>
      </c>
      <c r="C2865" s="84">
        <f t="shared" si="157"/>
        <v>77.899999999999991</v>
      </c>
      <c r="D2865" s="84">
        <v>1.9</v>
      </c>
      <c r="E2865" s="30"/>
      <c r="F2865" s="147" t="s">
        <v>782</v>
      </c>
      <c r="H2865" s="145"/>
      <c r="I2865" s="19"/>
      <c r="J2865" s="19"/>
      <c r="K2865" s="19"/>
      <c r="L2865" s="75"/>
      <c r="M2865" s="101"/>
      <c r="N2865" s="89"/>
    </row>
    <row r="2866" spans="1:14" s="29" customFormat="1">
      <c r="A2866" s="30" t="s">
        <v>3842</v>
      </c>
      <c r="B2866" s="84">
        <f t="shared" si="156"/>
        <v>41</v>
      </c>
      <c r="C2866" s="84">
        <f t="shared" si="157"/>
        <v>36.9</v>
      </c>
      <c r="D2866" s="84">
        <v>0.9</v>
      </c>
      <c r="E2866" s="30" t="s">
        <v>570</v>
      </c>
      <c r="F2866" s="147" t="s">
        <v>3668</v>
      </c>
      <c r="H2866" s="145"/>
      <c r="I2866" s="19"/>
      <c r="J2866" s="19"/>
      <c r="K2866" s="19"/>
      <c r="L2866" s="75"/>
      <c r="M2866" s="101"/>
      <c r="N2866" s="89"/>
    </row>
    <row r="2867" spans="1:14" s="29" customFormat="1">
      <c r="A2867" s="30" t="s">
        <v>3844</v>
      </c>
      <c r="B2867" s="84">
        <f t="shared" si="156"/>
        <v>37</v>
      </c>
      <c r="C2867" s="84">
        <f t="shared" si="157"/>
        <v>33.619999999999997</v>
      </c>
      <c r="D2867" s="84">
        <v>0.82</v>
      </c>
      <c r="E2867" s="30" t="s">
        <v>570</v>
      </c>
      <c r="F2867" s="147">
        <v>428</v>
      </c>
      <c r="H2867" s="145"/>
      <c r="I2867" s="19"/>
      <c r="J2867" s="19"/>
      <c r="K2867" s="19"/>
      <c r="L2867" s="75"/>
      <c r="M2867" s="101"/>
      <c r="N2867" s="89"/>
    </row>
    <row r="2868" spans="1:14" s="29" customFormat="1">
      <c r="A2868" s="30" t="s">
        <v>3843</v>
      </c>
      <c r="B2868" s="84">
        <f t="shared" si="156"/>
        <v>0</v>
      </c>
      <c r="C2868" s="84">
        <f t="shared" si="157"/>
        <v>0</v>
      </c>
      <c r="D2868" s="84">
        <v>0</v>
      </c>
      <c r="E2868" s="30" t="s">
        <v>570</v>
      </c>
      <c r="F2868" s="147" t="s">
        <v>2073</v>
      </c>
      <c r="H2868" s="145"/>
      <c r="I2868" s="19"/>
      <c r="J2868" s="19"/>
      <c r="K2868" s="19"/>
      <c r="L2868" s="75"/>
      <c r="M2868" s="101"/>
      <c r="N2868" s="89"/>
    </row>
    <row r="2869" spans="1:14" s="29" customFormat="1">
      <c r="A2869" s="30" t="s">
        <v>6162</v>
      </c>
      <c r="B2869" s="84">
        <f t="shared" si="156"/>
        <v>226</v>
      </c>
      <c r="C2869" s="84">
        <f t="shared" si="157"/>
        <v>205</v>
      </c>
      <c r="D2869" s="84">
        <v>5</v>
      </c>
      <c r="E2869" s="30" t="s">
        <v>570</v>
      </c>
      <c r="F2869" s="147" t="s">
        <v>5456</v>
      </c>
      <c r="H2869" s="217">
        <v>44247</v>
      </c>
      <c r="I2869" s="19">
        <v>2</v>
      </c>
      <c r="J2869" s="19">
        <v>0</v>
      </c>
      <c r="K2869" s="19" t="s">
        <v>6150</v>
      </c>
      <c r="L2869" s="75"/>
      <c r="M2869" s="101"/>
      <c r="N2869" s="89"/>
    </row>
    <row r="2870" spans="1:14" s="29" customFormat="1">
      <c r="A2870" s="30" t="s">
        <v>7037</v>
      </c>
      <c r="B2870" s="84">
        <f t="shared" si="156"/>
        <v>82</v>
      </c>
      <c r="C2870" s="84">
        <f t="shared" si="157"/>
        <v>73.8</v>
      </c>
      <c r="D2870" s="84">
        <v>1.8</v>
      </c>
      <c r="E2870" s="30"/>
      <c r="F2870" s="147"/>
      <c r="H2870" s="217">
        <v>44247</v>
      </c>
      <c r="I2870" s="19">
        <v>10</v>
      </c>
      <c r="J2870" s="19"/>
      <c r="K2870" s="19"/>
      <c r="L2870" s="75">
        <v>10</v>
      </c>
      <c r="M2870" s="101"/>
      <c r="N2870" s="89"/>
    </row>
    <row r="2871" spans="1:14" s="29" customFormat="1">
      <c r="A2871" s="30" t="s">
        <v>4217</v>
      </c>
      <c r="B2871" s="84">
        <f t="shared" si="156"/>
        <v>113</v>
      </c>
      <c r="C2871" s="84">
        <f t="shared" si="157"/>
        <v>102.5</v>
      </c>
      <c r="D2871" s="84">
        <v>2.5</v>
      </c>
      <c r="E2871" s="30"/>
      <c r="F2871" s="147">
        <v>10</v>
      </c>
      <c r="H2871" s="145"/>
      <c r="I2871" s="19"/>
      <c r="J2871" s="19"/>
      <c r="K2871" s="19"/>
      <c r="L2871" s="75"/>
      <c r="M2871" s="101"/>
      <c r="N2871" s="89"/>
    </row>
    <row r="2872" spans="1:14" s="29" customFormat="1">
      <c r="A2872" s="30" t="s">
        <v>3918</v>
      </c>
      <c r="B2872" s="84">
        <f t="shared" si="156"/>
        <v>91</v>
      </c>
      <c r="C2872" s="84">
        <f t="shared" si="157"/>
        <v>82</v>
      </c>
      <c r="D2872" s="84">
        <v>2</v>
      </c>
      <c r="E2872" s="30"/>
      <c r="F2872" s="147">
        <v>130</v>
      </c>
      <c r="H2872" s="145"/>
      <c r="I2872" s="19"/>
      <c r="J2872" s="19"/>
      <c r="K2872" s="19"/>
      <c r="L2872" s="75"/>
      <c r="M2872" s="101"/>
      <c r="N2872" s="89"/>
    </row>
    <row r="2873" spans="1:14" s="29" customFormat="1">
      <c r="A2873" s="30" t="s">
        <v>1608</v>
      </c>
      <c r="B2873" s="84">
        <f t="shared" si="156"/>
        <v>7</v>
      </c>
      <c r="C2873" s="84">
        <f t="shared" si="157"/>
        <v>6.1499999999999995</v>
      </c>
      <c r="D2873" s="84">
        <v>0.15</v>
      </c>
      <c r="E2873" s="30"/>
      <c r="F2873" s="147" t="s">
        <v>1448</v>
      </c>
      <c r="H2873" s="145"/>
      <c r="I2873" s="19"/>
      <c r="J2873" s="19"/>
      <c r="K2873" s="19"/>
      <c r="L2873" s="75"/>
      <c r="M2873" s="101"/>
      <c r="N2873" s="89"/>
    </row>
    <row r="2874" spans="1:14">
      <c r="A2874" s="30" t="s">
        <v>470</v>
      </c>
      <c r="B2874" s="84">
        <f t="shared" si="156"/>
        <v>7</v>
      </c>
      <c r="C2874" s="84">
        <f t="shared" si="157"/>
        <v>6.1499999999999995</v>
      </c>
      <c r="D2874" s="84">
        <v>0.15</v>
      </c>
      <c r="M2874" s="101"/>
    </row>
    <row r="2875" spans="1:14">
      <c r="A2875" s="13" t="s">
        <v>702</v>
      </c>
      <c r="B2875" s="84">
        <f t="shared" si="156"/>
        <v>7</v>
      </c>
      <c r="C2875" s="84">
        <f t="shared" si="157"/>
        <v>6.1499999999999995</v>
      </c>
      <c r="D2875" s="84">
        <v>0.15</v>
      </c>
      <c r="M2875" s="101"/>
    </row>
    <row r="2876" spans="1:14" s="29" customFormat="1">
      <c r="A2876" s="30" t="s">
        <v>888</v>
      </c>
      <c r="B2876" s="84">
        <f t="shared" si="156"/>
        <v>59</v>
      </c>
      <c r="C2876" s="84">
        <f t="shared" si="157"/>
        <v>53.300000000000004</v>
      </c>
      <c r="D2876" s="84">
        <v>1.3</v>
      </c>
      <c r="E2876" s="30"/>
      <c r="F2876" s="147"/>
      <c r="H2876" s="145"/>
      <c r="I2876" s="19"/>
      <c r="J2876" s="19"/>
      <c r="K2876" s="19"/>
      <c r="L2876" s="75"/>
      <c r="M2876" s="101"/>
      <c r="N2876" s="89"/>
    </row>
    <row r="2877" spans="1:14" s="29" customFormat="1">
      <c r="A2877" s="30" t="s">
        <v>1753</v>
      </c>
      <c r="B2877" s="84">
        <f t="shared" si="156"/>
        <v>46</v>
      </c>
      <c r="C2877" s="84">
        <f t="shared" si="157"/>
        <v>41</v>
      </c>
      <c r="D2877" s="84">
        <v>1</v>
      </c>
      <c r="E2877" s="30"/>
      <c r="F2877" s="147">
        <v>345</v>
      </c>
      <c r="H2877" s="145"/>
      <c r="I2877" s="19"/>
      <c r="J2877" s="19"/>
      <c r="K2877" s="19"/>
      <c r="L2877" s="75"/>
      <c r="M2877" s="101"/>
      <c r="N2877" s="89"/>
    </row>
    <row r="2878" spans="1:14" s="29" customFormat="1">
      <c r="A2878" s="30" t="s">
        <v>5563</v>
      </c>
      <c r="B2878" s="84">
        <f t="shared" si="156"/>
        <v>32</v>
      </c>
      <c r="C2878" s="84">
        <f t="shared" si="157"/>
        <v>28.7</v>
      </c>
      <c r="D2878" s="84">
        <v>0.7</v>
      </c>
      <c r="E2878" s="17"/>
      <c r="F2878" s="147" t="s">
        <v>5562</v>
      </c>
      <c r="H2878" s="217">
        <v>44096</v>
      </c>
      <c r="I2878" s="19"/>
      <c r="J2878" s="19"/>
      <c r="K2878" s="19"/>
      <c r="L2878" s="75"/>
      <c r="M2878" s="101"/>
      <c r="N2878" s="89"/>
    </row>
    <row r="2879" spans="1:14" s="29" customFormat="1">
      <c r="A2879" s="30" t="s">
        <v>7436</v>
      </c>
      <c r="B2879" s="84">
        <f t="shared" si="156"/>
        <v>109</v>
      </c>
      <c r="C2879" s="84">
        <f t="shared" si="157"/>
        <v>98.399999999999991</v>
      </c>
      <c r="D2879" s="84">
        <v>2.4</v>
      </c>
      <c r="E2879" s="17" t="s">
        <v>570</v>
      </c>
      <c r="F2879" s="147" t="s">
        <v>5459</v>
      </c>
      <c r="H2879" s="217">
        <v>44807</v>
      </c>
      <c r="I2879" s="19">
        <v>10</v>
      </c>
      <c r="J2879" s="19"/>
      <c r="K2879" s="19"/>
      <c r="L2879" s="75"/>
      <c r="M2879" s="101"/>
      <c r="N2879" s="89"/>
    </row>
    <row r="2880" spans="1:14" s="29" customFormat="1">
      <c r="A2880" s="30" t="s">
        <v>5458</v>
      </c>
      <c r="B2880" s="84">
        <f t="shared" si="156"/>
        <v>68</v>
      </c>
      <c r="C2880" s="84">
        <f t="shared" si="157"/>
        <v>61.5</v>
      </c>
      <c r="D2880" s="84">
        <v>1.5</v>
      </c>
      <c r="E2880" s="17"/>
      <c r="F2880" s="147">
        <v>10</v>
      </c>
      <c r="H2880" s="145"/>
      <c r="I2880" s="19"/>
      <c r="J2880" s="19"/>
      <c r="K2880" s="19"/>
      <c r="L2880" s="75"/>
      <c r="M2880" s="101"/>
      <c r="N2880" s="89"/>
    </row>
    <row r="2881" spans="1:14" s="29" customFormat="1">
      <c r="A2881" s="30" t="s">
        <v>7063</v>
      </c>
      <c r="B2881" s="84">
        <f t="shared" si="156"/>
        <v>113</v>
      </c>
      <c r="C2881" s="84">
        <f t="shared" si="157"/>
        <v>102.5</v>
      </c>
      <c r="D2881" s="84">
        <v>2.5</v>
      </c>
      <c r="E2881" s="17" t="s">
        <v>7390</v>
      </c>
      <c r="F2881" s="147"/>
      <c r="G2881" s="29" t="s">
        <v>5976</v>
      </c>
      <c r="H2881" s="145"/>
      <c r="I2881" s="19">
        <v>8</v>
      </c>
      <c r="J2881" s="19"/>
      <c r="K2881" s="19"/>
      <c r="L2881" s="75"/>
      <c r="M2881" s="101"/>
      <c r="N2881" s="89"/>
    </row>
    <row r="2882" spans="1:14" s="29" customFormat="1">
      <c r="A2882" s="30" t="s">
        <v>7418</v>
      </c>
      <c r="B2882" s="84">
        <f t="shared" si="156"/>
        <v>68</v>
      </c>
      <c r="C2882" s="84">
        <f t="shared" si="157"/>
        <v>61.5</v>
      </c>
      <c r="D2882" s="84">
        <v>1.5</v>
      </c>
      <c r="E2882" s="17"/>
      <c r="F2882" s="147"/>
      <c r="H2882" s="145"/>
      <c r="I2882" s="19"/>
      <c r="J2882" s="19"/>
      <c r="K2882" s="19"/>
      <c r="L2882" s="75"/>
      <c r="M2882" s="101"/>
      <c r="N2882" s="89"/>
    </row>
    <row r="2883" spans="1:14" s="29" customFormat="1">
      <c r="A2883" s="30" t="s">
        <v>7389</v>
      </c>
      <c r="B2883" s="84">
        <f t="shared" si="156"/>
        <v>73</v>
      </c>
      <c r="C2883" s="84">
        <f t="shared" si="157"/>
        <v>65.600000000000009</v>
      </c>
      <c r="D2883" s="84">
        <v>1.6</v>
      </c>
      <c r="E2883" s="17" t="s">
        <v>528</v>
      </c>
      <c r="F2883" s="147">
        <v>640</v>
      </c>
      <c r="G2883" s="29" t="s">
        <v>5976</v>
      </c>
      <c r="H2883" s="145"/>
      <c r="I2883" s="19">
        <v>19</v>
      </c>
      <c r="J2883" s="19"/>
      <c r="K2883" s="19"/>
      <c r="L2883" s="75"/>
      <c r="M2883" s="101"/>
      <c r="N2883" s="89"/>
    </row>
    <row r="2884" spans="1:14" s="29" customFormat="1">
      <c r="A2884" s="30" t="s">
        <v>7163</v>
      </c>
      <c r="B2884" s="84">
        <f t="shared" si="156"/>
        <v>127</v>
      </c>
      <c r="C2884" s="84">
        <f t="shared" si="157"/>
        <v>114.8</v>
      </c>
      <c r="D2884" s="84">
        <v>2.8</v>
      </c>
      <c r="E2884" s="17" t="s">
        <v>7164</v>
      </c>
      <c r="F2884" s="147"/>
      <c r="G2884" s="29" t="s">
        <v>6485</v>
      </c>
      <c r="H2884" s="217">
        <v>44786</v>
      </c>
      <c r="I2884" s="19">
        <v>22</v>
      </c>
      <c r="J2884" s="19"/>
      <c r="K2884" s="19"/>
      <c r="L2884" s="75"/>
      <c r="M2884" s="101"/>
      <c r="N2884" s="89"/>
    </row>
    <row r="2885" spans="1:14" s="29" customFormat="1">
      <c r="A2885" s="30" t="s">
        <v>5196</v>
      </c>
      <c r="B2885" s="84">
        <f t="shared" si="156"/>
        <v>73</v>
      </c>
      <c r="C2885" s="84">
        <f t="shared" si="157"/>
        <v>65.600000000000009</v>
      </c>
      <c r="D2885" s="84">
        <v>1.6</v>
      </c>
      <c r="E2885" s="30"/>
      <c r="F2885" s="147" t="s">
        <v>5195</v>
      </c>
      <c r="H2885" s="217">
        <v>43998</v>
      </c>
      <c r="I2885" s="19"/>
      <c r="J2885" s="19"/>
      <c r="K2885" s="19"/>
      <c r="L2885" s="75"/>
      <c r="M2885" s="101"/>
      <c r="N2885" s="89"/>
    </row>
    <row r="2886" spans="1:14" s="29" customFormat="1">
      <c r="A2886" s="30" t="s">
        <v>6201</v>
      </c>
      <c r="B2886" s="84">
        <f t="shared" si="156"/>
        <v>95</v>
      </c>
      <c r="C2886" s="84">
        <f t="shared" si="157"/>
        <v>86.100000000000009</v>
      </c>
      <c r="D2886" s="84">
        <v>2.1</v>
      </c>
      <c r="E2886" s="17" t="s">
        <v>6203</v>
      </c>
      <c r="F2886" s="147" t="s">
        <v>6202</v>
      </c>
      <c r="H2886" s="217">
        <v>44277</v>
      </c>
      <c r="I2886" s="19">
        <v>0</v>
      </c>
      <c r="J2886" s="19"/>
      <c r="K2886" s="19"/>
      <c r="L2886" s="75"/>
      <c r="M2886" s="101"/>
      <c r="N2886" s="89"/>
    </row>
    <row r="2887" spans="1:14" s="29" customFormat="1">
      <c r="A2887" s="30" t="s">
        <v>6358</v>
      </c>
      <c r="B2887" s="84">
        <f t="shared" si="156"/>
        <v>55</v>
      </c>
      <c r="C2887" s="84">
        <f t="shared" si="157"/>
        <v>49.199999999999996</v>
      </c>
      <c r="D2887" s="84">
        <v>1.2</v>
      </c>
      <c r="E2887" s="17"/>
      <c r="F2887" s="147"/>
      <c r="H2887" s="217"/>
      <c r="I2887" s="19">
        <v>10</v>
      </c>
      <c r="J2887" s="19"/>
      <c r="K2887" s="19"/>
      <c r="L2887" s="75"/>
      <c r="M2887" s="101"/>
      <c r="N2887" s="89"/>
    </row>
    <row r="2888" spans="1:14" s="29" customFormat="1">
      <c r="A2888" s="30" t="s">
        <v>4013</v>
      </c>
      <c r="B2888" s="84">
        <f t="shared" si="156"/>
        <v>149</v>
      </c>
      <c r="C2888" s="84">
        <f t="shared" si="157"/>
        <v>135.29999999999998</v>
      </c>
      <c r="D2888" s="84">
        <v>3.3</v>
      </c>
      <c r="E2888" s="30" t="s">
        <v>570</v>
      </c>
      <c r="F2888" s="147">
        <v>1060</v>
      </c>
      <c r="G2888" s="29" t="s">
        <v>6485</v>
      </c>
      <c r="H2888" s="217">
        <v>44789</v>
      </c>
      <c r="I2888" s="19">
        <v>10</v>
      </c>
      <c r="J2888" s="19"/>
      <c r="K2888" s="19"/>
      <c r="L2888" s="75"/>
      <c r="M2888" s="101"/>
      <c r="N2888" s="89"/>
    </row>
    <row r="2889" spans="1:14" s="29" customFormat="1">
      <c r="A2889" s="30" t="s">
        <v>4061</v>
      </c>
      <c r="B2889" s="84">
        <f t="shared" si="156"/>
        <v>0</v>
      </c>
      <c r="C2889" s="84">
        <f t="shared" si="157"/>
        <v>0</v>
      </c>
      <c r="D2889" s="84">
        <v>0</v>
      </c>
      <c r="E2889" s="17"/>
      <c r="F2889" s="147">
        <v>1060</v>
      </c>
      <c r="H2889" s="145"/>
      <c r="I2889" s="19"/>
      <c r="J2889" s="19"/>
      <c r="K2889" s="19"/>
      <c r="L2889" s="75"/>
      <c r="M2889" s="101"/>
      <c r="N2889" s="89"/>
    </row>
    <row r="2890" spans="1:14" s="29" customFormat="1">
      <c r="A2890" s="30" t="s">
        <v>7270</v>
      </c>
      <c r="B2890" s="84">
        <f t="shared" si="156"/>
        <v>158</v>
      </c>
      <c r="C2890" s="84">
        <f t="shared" si="157"/>
        <v>143.5</v>
      </c>
      <c r="D2890" s="84">
        <v>3.5</v>
      </c>
      <c r="E2890" s="30" t="s">
        <v>570</v>
      </c>
      <c r="F2890" s="147"/>
      <c r="H2890" s="145"/>
      <c r="I2890" s="19">
        <v>10</v>
      </c>
      <c r="J2890" s="19"/>
      <c r="K2890" s="19" t="s">
        <v>6928</v>
      </c>
      <c r="L2890" s="75"/>
      <c r="M2890" s="101"/>
      <c r="N2890" s="89"/>
    </row>
    <row r="2891" spans="1:14" s="29" customFormat="1">
      <c r="A2891" s="30" t="s">
        <v>5380</v>
      </c>
      <c r="B2891" s="84">
        <f t="shared" ref="B2891:B2896" si="158">ROUNDUP(C2891*1.1,0)</f>
        <v>199</v>
      </c>
      <c r="C2891" s="84">
        <f t="shared" ref="C2891:C2896" si="159">$K$2*D2891</f>
        <v>180.4</v>
      </c>
      <c r="D2891" s="84">
        <v>4.4000000000000004</v>
      </c>
      <c r="E2891" s="30" t="s">
        <v>570</v>
      </c>
      <c r="F2891" s="147">
        <v>1230</v>
      </c>
      <c r="H2891" s="145"/>
      <c r="I2891" s="19">
        <v>2</v>
      </c>
      <c r="J2891" s="19"/>
      <c r="K2891" s="19"/>
      <c r="L2891" s="75"/>
      <c r="M2891" s="101"/>
      <c r="N2891" s="89"/>
    </row>
    <row r="2892" spans="1:14" s="29" customFormat="1">
      <c r="A2892" s="30" t="s">
        <v>3986</v>
      </c>
      <c r="B2892" s="84">
        <f t="shared" si="158"/>
        <v>122</v>
      </c>
      <c r="C2892" s="84">
        <f t="shared" si="159"/>
        <v>110.7</v>
      </c>
      <c r="D2892" s="84">
        <v>2.7</v>
      </c>
      <c r="E2892" s="17" t="s">
        <v>528</v>
      </c>
      <c r="F2892" s="147">
        <v>3</v>
      </c>
      <c r="H2892" s="145"/>
      <c r="I2892" s="19"/>
      <c r="J2892" s="19"/>
      <c r="K2892" s="19"/>
      <c r="L2892" s="75"/>
      <c r="M2892" s="101"/>
      <c r="N2892" s="89"/>
    </row>
    <row r="2893" spans="1:14" s="29" customFormat="1">
      <c r="A2893" s="30" t="s">
        <v>6405</v>
      </c>
      <c r="B2893" s="84">
        <f t="shared" si="158"/>
        <v>199</v>
      </c>
      <c r="C2893" s="84">
        <f t="shared" si="159"/>
        <v>180.4</v>
      </c>
      <c r="D2893" s="84">
        <v>4.4000000000000004</v>
      </c>
      <c r="E2893" s="30" t="s">
        <v>570</v>
      </c>
      <c r="F2893" s="147">
        <v>1127</v>
      </c>
      <c r="H2893" s="145"/>
      <c r="I2893" s="19"/>
      <c r="J2893" s="19"/>
      <c r="K2893" s="19"/>
      <c r="L2893" s="75"/>
      <c r="M2893" s="101"/>
      <c r="N2893" s="89"/>
    </row>
    <row r="2894" spans="1:14" s="29" customFormat="1">
      <c r="A2894" s="30" t="s">
        <v>3987</v>
      </c>
      <c r="B2894" s="84">
        <f t="shared" si="158"/>
        <v>122</v>
      </c>
      <c r="C2894" s="84">
        <f t="shared" si="159"/>
        <v>110.7</v>
      </c>
      <c r="D2894" s="84">
        <v>2.7</v>
      </c>
      <c r="E2894" s="17" t="s">
        <v>528</v>
      </c>
      <c r="F2894" s="147">
        <v>2</v>
      </c>
      <c r="H2894" s="145"/>
      <c r="I2894" s="19"/>
      <c r="J2894" s="19"/>
      <c r="K2894" s="19"/>
      <c r="L2894" s="75"/>
      <c r="M2894" s="101"/>
      <c r="N2894" s="89"/>
    </row>
    <row r="2895" spans="1:14" s="29" customFormat="1">
      <c r="A2895" s="30" t="s">
        <v>2501</v>
      </c>
      <c r="B2895" s="84">
        <f t="shared" si="158"/>
        <v>112</v>
      </c>
      <c r="C2895" s="84">
        <f t="shared" si="159"/>
        <v>101.67999999999999</v>
      </c>
      <c r="D2895" s="84">
        <v>2.48</v>
      </c>
      <c r="E2895" s="30"/>
      <c r="F2895" s="147">
        <v>1190</v>
      </c>
      <c r="H2895" s="145"/>
      <c r="I2895" s="19"/>
      <c r="J2895" s="19"/>
      <c r="K2895" s="19"/>
      <c r="L2895" s="75"/>
      <c r="M2895" s="101"/>
      <c r="N2895" s="89"/>
    </row>
    <row r="2896" spans="1:14" s="29" customFormat="1">
      <c r="A2896" s="30" t="s">
        <v>6115</v>
      </c>
      <c r="B2896" s="84">
        <f t="shared" si="158"/>
        <v>0</v>
      </c>
      <c r="C2896" s="84">
        <f t="shared" si="159"/>
        <v>0</v>
      </c>
      <c r="D2896" s="84">
        <v>0</v>
      </c>
      <c r="E2896" s="17" t="s">
        <v>6114</v>
      </c>
      <c r="F2896" s="147" t="s">
        <v>6113</v>
      </c>
      <c r="H2896" s="217">
        <v>44659</v>
      </c>
      <c r="I2896" s="19">
        <v>0</v>
      </c>
      <c r="J2896" s="19"/>
      <c r="K2896" s="19"/>
      <c r="L2896" s="75"/>
      <c r="M2896" s="101"/>
      <c r="N2896" s="89"/>
    </row>
    <row r="2897" spans="1:14" s="29" customFormat="1">
      <c r="A2897" s="30" t="s">
        <v>889</v>
      </c>
      <c r="B2897" s="84">
        <f t="shared" si="156"/>
        <v>46</v>
      </c>
      <c r="C2897" s="84">
        <f t="shared" si="157"/>
        <v>41</v>
      </c>
      <c r="D2897" s="84">
        <v>1</v>
      </c>
      <c r="E2897" s="30"/>
      <c r="F2897" s="147"/>
      <c r="H2897" s="145"/>
      <c r="I2897" s="19"/>
      <c r="J2897" s="19"/>
      <c r="K2897" s="19"/>
      <c r="L2897" s="75"/>
      <c r="M2897" s="101"/>
      <c r="N2897" s="89"/>
    </row>
    <row r="2898" spans="1:14" s="29" customFormat="1">
      <c r="A2898" s="30" t="s">
        <v>3787</v>
      </c>
      <c r="B2898" s="84">
        <f t="shared" si="156"/>
        <v>77</v>
      </c>
      <c r="C2898" s="84">
        <f t="shared" si="157"/>
        <v>69.7</v>
      </c>
      <c r="D2898" s="84">
        <v>1.7</v>
      </c>
      <c r="E2898" s="30" t="s">
        <v>4960</v>
      </c>
      <c r="F2898" s="179">
        <v>43746</v>
      </c>
      <c r="H2898" s="145"/>
      <c r="I2898" s="19"/>
      <c r="J2898" s="19"/>
      <c r="K2898" s="19"/>
      <c r="L2898" s="75"/>
      <c r="M2898" s="101"/>
      <c r="N2898" s="89"/>
    </row>
    <row r="2899" spans="1:14">
      <c r="A2899" s="30" t="s">
        <v>4962</v>
      </c>
      <c r="B2899" s="84">
        <f t="shared" si="156"/>
        <v>23</v>
      </c>
      <c r="C2899" s="84">
        <f t="shared" si="157"/>
        <v>20.5</v>
      </c>
      <c r="D2899" s="84">
        <v>0.5</v>
      </c>
      <c r="E2899" s="30" t="s">
        <v>4959</v>
      </c>
      <c r="M2899" s="101"/>
    </row>
    <row r="2900" spans="1:14">
      <c r="A2900" s="30" t="s">
        <v>4961</v>
      </c>
      <c r="B2900" s="84">
        <f t="shared" si="156"/>
        <v>25</v>
      </c>
      <c r="C2900" s="84">
        <f t="shared" si="157"/>
        <v>22.55</v>
      </c>
      <c r="D2900" s="84">
        <v>0.55000000000000004</v>
      </c>
      <c r="E2900" s="30" t="s">
        <v>4963</v>
      </c>
      <c r="M2900" s="101"/>
    </row>
    <row r="2901" spans="1:14" s="29" customFormat="1">
      <c r="A2901" s="30" t="s">
        <v>1874</v>
      </c>
      <c r="B2901" s="84">
        <f t="shared" si="156"/>
        <v>23</v>
      </c>
      <c r="C2901" s="84">
        <f t="shared" si="157"/>
        <v>20.5</v>
      </c>
      <c r="D2901" s="84">
        <v>0.5</v>
      </c>
      <c r="E2901" s="30" t="s">
        <v>4964</v>
      </c>
      <c r="F2901" s="147" t="s">
        <v>2008</v>
      </c>
      <c r="H2901" s="145"/>
      <c r="I2901" s="19"/>
      <c r="J2901" s="19"/>
      <c r="K2901" s="19"/>
      <c r="L2901" s="75"/>
      <c r="M2901" s="101"/>
      <c r="N2901" s="89"/>
    </row>
    <row r="2902" spans="1:14" s="29" customFormat="1">
      <c r="A2902" s="30" t="s">
        <v>3271</v>
      </c>
      <c r="B2902" s="84">
        <f t="shared" si="156"/>
        <v>37</v>
      </c>
      <c r="C2902" s="84">
        <f t="shared" si="157"/>
        <v>32.800000000000004</v>
      </c>
      <c r="D2902" s="84">
        <v>0.8</v>
      </c>
      <c r="E2902" s="17"/>
      <c r="F2902" s="147" t="s">
        <v>3272</v>
      </c>
      <c r="H2902" s="145"/>
      <c r="I2902" s="19"/>
      <c r="J2902" s="19"/>
      <c r="K2902" s="19"/>
      <c r="L2902" s="75"/>
      <c r="M2902" s="101"/>
      <c r="N2902" s="89"/>
    </row>
    <row r="2903" spans="1:14" s="29" customFormat="1">
      <c r="A2903" s="30" t="s">
        <v>1914</v>
      </c>
      <c r="B2903" s="84">
        <f t="shared" si="156"/>
        <v>28</v>
      </c>
      <c r="C2903" s="84">
        <f t="shared" si="157"/>
        <v>24.599999999999998</v>
      </c>
      <c r="D2903" s="84">
        <v>0.6</v>
      </c>
      <c r="E2903" s="17"/>
      <c r="F2903" s="147" t="s">
        <v>1915</v>
      </c>
      <c r="H2903" s="145"/>
      <c r="I2903" s="19"/>
      <c r="J2903" s="19"/>
      <c r="K2903" s="19"/>
      <c r="L2903" s="75"/>
      <c r="M2903" s="101"/>
      <c r="N2903" s="89"/>
    </row>
    <row r="2904" spans="1:14" s="29" customFormat="1">
      <c r="A2904" s="30" t="s">
        <v>1747</v>
      </c>
      <c r="B2904" s="84">
        <f t="shared" si="156"/>
        <v>43</v>
      </c>
      <c r="C2904" s="84">
        <f t="shared" si="157"/>
        <v>38.949999999999996</v>
      </c>
      <c r="D2904" s="84">
        <v>0.95</v>
      </c>
      <c r="E2904" s="17"/>
      <c r="F2904" s="147" t="s">
        <v>1750</v>
      </c>
      <c r="H2904" s="145"/>
      <c r="I2904" s="19"/>
      <c r="J2904" s="19"/>
      <c r="K2904" s="19"/>
      <c r="L2904" s="75"/>
      <c r="M2904" s="101"/>
      <c r="N2904" s="89"/>
    </row>
    <row r="2905" spans="1:14" s="29" customFormat="1">
      <c r="A2905" s="30" t="s">
        <v>2676</v>
      </c>
      <c r="B2905" s="84">
        <f t="shared" si="156"/>
        <v>46</v>
      </c>
      <c r="C2905" s="84">
        <f t="shared" si="157"/>
        <v>41</v>
      </c>
      <c r="D2905" s="84">
        <v>1</v>
      </c>
      <c r="E2905" s="17"/>
      <c r="F2905" s="147">
        <v>10</v>
      </c>
      <c r="H2905" s="145"/>
      <c r="I2905" s="19"/>
      <c r="J2905" s="19"/>
      <c r="K2905" s="19"/>
      <c r="L2905" s="75"/>
      <c r="M2905" s="101"/>
      <c r="N2905" s="89"/>
    </row>
    <row r="2906" spans="1:14" s="29" customFormat="1">
      <c r="A2906" s="30" t="s">
        <v>4179</v>
      </c>
      <c r="B2906" s="84">
        <f t="shared" si="156"/>
        <v>52</v>
      </c>
      <c r="C2906" s="84">
        <f t="shared" si="157"/>
        <v>47.15</v>
      </c>
      <c r="D2906" s="84">
        <v>1.1499999999999999</v>
      </c>
      <c r="E2906" s="17"/>
      <c r="F2906" s="147" t="s">
        <v>2038</v>
      </c>
      <c r="G2906" s="29" t="s">
        <v>5976</v>
      </c>
      <c r="H2906" s="145"/>
      <c r="I2906" s="19">
        <v>9</v>
      </c>
      <c r="J2906" s="19"/>
      <c r="K2906" s="19"/>
      <c r="L2906" s="75"/>
      <c r="M2906" s="101"/>
      <c r="N2906" s="89"/>
    </row>
    <row r="2907" spans="1:14" s="29" customFormat="1">
      <c r="A2907" s="30" t="s">
        <v>4790</v>
      </c>
      <c r="B2907" s="84">
        <f t="shared" si="156"/>
        <v>100</v>
      </c>
      <c r="C2907" s="84">
        <f t="shared" si="157"/>
        <v>90.2</v>
      </c>
      <c r="D2907" s="84">
        <v>2.2000000000000002</v>
      </c>
      <c r="E2907" s="30" t="s">
        <v>570</v>
      </c>
      <c r="F2907" s="147" t="s">
        <v>4791</v>
      </c>
      <c r="H2907" s="145"/>
      <c r="I2907" s="19"/>
      <c r="J2907" s="19"/>
      <c r="K2907" s="19"/>
      <c r="L2907" s="75"/>
      <c r="M2907" s="101"/>
      <c r="N2907" s="89"/>
    </row>
    <row r="2908" spans="1:14" s="29" customFormat="1">
      <c r="A2908" s="30" t="s">
        <v>2435</v>
      </c>
      <c r="B2908" s="84">
        <f t="shared" si="156"/>
        <v>16</v>
      </c>
      <c r="C2908" s="84">
        <f t="shared" si="157"/>
        <v>14.35</v>
      </c>
      <c r="D2908" s="84">
        <v>0.35</v>
      </c>
      <c r="E2908" s="17"/>
      <c r="F2908" s="147" t="s">
        <v>2436</v>
      </c>
      <c r="H2908" s="145"/>
      <c r="I2908" s="19">
        <v>2</v>
      </c>
      <c r="J2908" s="19"/>
      <c r="K2908" s="19"/>
      <c r="L2908" s="75"/>
      <c r="M2908" s="101"/>
      <c r="N2908" s="89"/>
    </row>
    <row r="2909" spans="1:14" s="29" customFormat="1">
      <c r="A2909" s="30" t="s">
        <v>3832</v>
      </c>
      <c r="B2909" s="84">
        <f t="shared" si="156"/>
        <v>55</v>
      </c>
      <c r="C2909" s="84">
        <f t="shared" si="157"/>
        <v>49.199999999999996</v>
      </c>
      <c r="D2909" s="84">
        <v>1.2</v>
      </c>
      <c r="E2909" s="30" t="s">
        <v>4966</v>
      </c>
      <c r="F2909" s="147" t="s">
        <v>1367</v>
      </c>
      <c r="G2909" s="29" t="s">
        <v>5976</v>
      </c>
      <c r="H2909" s="217">
        <v>44205</v>
      </c>
      <c r="I2909" s="19">
        <v>2</v>
      </c>
      <c r="J2909" s="19"/>
      <c r="K2909" s="19"/>
      <c r="L2909" s="75"/>
      <c r="M2909" s="101"/>
      <c r="N2909" s="89"/>
    </row>
    <row r="2910" spans="1:14" s="29" customFormat="1">
      <c r="A2910" s="30" t="s">
        <v>2433</v>
      </c>
      <c r="B2910" s="84">
        <f t="shared" si="156"/>
        <v>19</v>
      </c>
      <c r="C2910" s="84">
        <f t="shared" si="157"/>
        <v>16.400000000000002</v>
      </c>
      <c r="D2910" s="84">
        <v>0.4</v>
      </c>
      <c r="E2910" s="17"/>
      <c r="F2910" s="147" t="s">
        <v>2434</v>
      </c>
      <c r="H2910" s="145"/>
      <c r="I2910" s="19"/>
      <c r="J2910" s="19"/>
      <c r="K2910" s="19"/>
      <c r="L2910" s="75"/>
      <c r="M2910" s="101"/>
      <c r="N2910" s="89"/>
    </row>
    <row r="2911" spans="1:14" s="29" customFormat="1">
      <c r="A2911" s="30" t="s">
        <v>3164</v>
      </c>
      <c r="B2911" s="84">
        <f t="shared" si="156"/>
        <v>32</v>
      </c>
      <c r="C2911" s="84">
        <f t="shared" si="157"/>
        <v>28.7</v>
      </c>
      <c r="D2911" s="84">
        <v>0.7</v>
      </c>
      <c r="E2911" s="17"/>
      <c r="F2911" s="147" t="s">
        <v>3165</v>
      </c>
      <c r="H2911" s="145"/>
      <c r="I2911" s="19"/>
      <c r="J2911" s="19"/>
      <c r="K2911" s="19"/>
      <c r="L2911" s="75"/>
      <c r="M2911" s="101"/>
      <c r="N2911" s="89"/>
    </row>
    <row r="2912" spans="1:14" s="29" customFormat="1">
      <c r="A2912" s="30" t="s">
        <v>1346</v>
      </c>
      <c r="B2912" s="84">
        <f t="shared" si="156"/>
        <v>21</v>
      </c>
      <c r="C2912" s="84">
        <f t="shared" si="157"/>
        <v>18.45</v>
      </c>
      <c r="D2912" s="84">
        <v>0.45</v>
      </c>
      <c r="E2912" s="17"/>
      <c r="F2912" s="147">
        <v>190</v>
      </c>
      <c r="H2912" s="145"/>
      <c r="I2912" s="19"/>
      <c r="J2912" s="19"/>
      <c r="K2912" s="19"/>
      <c r="L2912" s="75"/>
      <c r="M2912" s="101"/>
      <c r="N2912" s="89"/>
    </row>
    <row r="2913" spans="1:14" s="29" customFormat="1">
      <c r="A2913" s="30" t="s">
        <v>883</v>
      </c>
      <c r="B2913" s="84">
        <f t="shared" si="156"/>
        <v>25</v>
      </c>
      <c r="C2913" s="84">
        <f t="shared" si="157"/>
        <v>22.55</v>
      </c>
      <c r="D2913" s="84">
        <v>0.55000000000000004</v>
      </c>
      <c r="E2913" s="30"/>
      <c r="F2913" s="147" t="s">
        <v>1434</v>
      </c>
      <c r="H2913" s="145"/>
      <c r="I2913" s="19"/>
      <c r="J2913" s="19"/>
      <c r="K2913" s="19"/>
      <c r="L2913" s="75"/>
      <c r="M2913" s="101"/>
      <c r="N2913" s="89"/>
    </row>
    <row r="2914" spans="1:14" s="29" customFormat="1">
      <c r="A2914" s="30" t="s">
        <v>2820</v>
      </c>
      <c r="B2914" s="84">
        <f t="shared" si="156"/>
        <v>50</v>
      </c>
      <c r="C2914" s="84">
        <f t="shared" si="157"/>
        <v>45.1</v>
      </c>
      <c r="D2914" s="84">
        <v>1.1000000000000001</v>
      </c>
      <c r="E2914" s="30"/>
      <c r="F2914" s="147" t="s">
        <v>4321</v>
      </c>
      <c r="H2914" s="145"/>
      <c r="I2914" s="19"/>
      <c r="J2914" s="19"/>
      <c r="K2914" s="19"/>
      <c r="L2914" s="75"/>
      <c r="M2914" s="101"/>
      <c r="N2914" s="89"/>
    </row>
    <row r="2915" spans="1:14" s="29" customFormat="1">
      <c r="A2915" s="30" t="s">
        <v>4335</v>
      </c>
      <c r="B2915" s="84">
        <f t="shared" si="156"/>
        <v>30</v>
      </c>
      <c r="C2915" s="84">
        <f t="shared" si="157"/>
        <v>26.650000000000002</v>
      </c>
      <c r="D2915" s="84">
        <v>0.65</v>
      </c>
      <c r="E2915" s="30"/>
      <c r="F2915" s="147" t="s">
        <v>1724</v>
      </c>
      <c r="H2915" s="145"/>
      <c r="I2915" s="19"/>
      <c r="J2915" s="19"/>
      <c r="K2915" s="19"/>
      <c r="L2915" s="75"/>
      <c r="M2915" s="101"/>
      <c r="N2915" s="89"/>
    </row>
    <row r="2916" spans="1:14" s="29" customFormat="1">
      <c r="A2916" s="30" t="s">
        <v>1317</v>
      </c>
      <c r="B2916" s="84">
        <f t="shared" si="156"/>
        <v>30</v>
      </c>
      <c r="C2916" s="84">
        <f t="shared" si="157"/>
        <v>26.650000000000002</v>
      </c>
      <c r="D2916" s="84">
        <v>0.65</v>
      </c>
      <c r="E2916" s="30"/>
      <c r="F2916" s="147" t="s">
        <v>2974</v>
      </c>
      <c r="H2916" s="145"/>
      <c r="I2916" s="19"/>
      <c r="J2916" s="19"/>
      <c r="K2916" s="19"/>
      <c r="L2916" s="75"/>
      <c r="M2916" s="101"/>
      <c r="N2916" s="89"/>
    </row>
    <row r="2917" spans="1:14" s="29" customFormat="1">
      <c r="A2917" s="30" t="s">
        <v>1347</v>
      </c>
      <c r="B2917" s="84">
        <f t="shared" si="156"/>
        <v>37</v>
      </c>
      <c r="C2917" s="84">
        <f t="shared" si="157"/>
        <v>32.800000000000004</v>
      </c>
      <c r="D2917" s="84">
        <v>0.8</v>
      </c>
      <c r="E2917" s="17"/>
      <c r="F2917" s="147" t="s">
        <v>1637</v>
      </c>
      <c r="H2917" s="145"/>
      <c r="I2917" s="19"/>
      <c r="J2917" s="19"/>
      <c r="K2917" s="19"/>
      <c r="L2917" s="75"/>
      <c r="M2917" s="101"/>
      <c r="N2917" s="89"/>
    </row>
    <row r="2918" spans="1:14" s="29" customFormat="1">
      <c r="A2918" s="30" t="s">
        <v>2005</v>
      </c>
      <c r="B2918" s="84">
        <f t="shared" si="156"/>
        <v>48</v>
      </c>
      <c r="C2918" s="84">
        <f t="shared" si="157"/>
        <v>43.050000000000004</v>
      </c>
      <c r="D2918" s="84">
        <v>1.05</v>
      </c>
      <c r="E2918" s="17"/>
      <c r="F2918" s="147" t="s">
        <v>1639</v>
      </c>
      <c r="H2918" s="145"/>
      <c r="I2918" s="19"/>
      <c r="J2918" s="19"/>
      <c r="K2918" s="19"/>
      <c r="L2918" s="75"/>
      <c r="M2918" s="101"/>
      <c r="N2918" s="89"/>
    </row>
    <row r="2919" spans="1:14" s="29" customFormat="1">
      <c r="A2919" s="30" t="s">
        <v>2071</v>
      </c>
      <c r="B2919" s="84">
        <f t="shared" si="156"/>
        <v>28</v>
      </c>
      <c r="C2919" s="84">
        <f t="shared" si="157"/>
        <v>24.599999999999998</v>
      </c>
      <c r="D2919" s="84">
        <v>0.6</v>
      </c>
      <c r="E2919" s="17"/>
      <c r="F2919" s="147" t="s">
        <v>2280</v>
      </c>
      <c r="H2919" s="145"/>
      <c r="I2919" s="19"/>
      <c r="J2919" s="19"/>
      <c r="K2919" s="19"/>
      <c r="L2919" s="75"/>
      <c r="M2919" s="101"/>
      <c r="N2919" s="89"/>
    </row>
    <row r="2920" spans="1:14" s="29" customFormat="1">
      <c r="A2920" s="30" t="s">
        <v>2004</v>
      </c>
      <c r="B2920" s="84">
        <f t="shared" si="156"/>
        <v>34</v>
      </c>
      <c r="C2920" s="84">
        <f t="shared" si="157"/>
        <v>30.75</v>
      </c>
      <c r="D2920" s="84">
        <v>0.75</v>
      </c>
      <c r="E2920" s="30"/>
      <c r="F2920" s="147">
        <v>196</v>
      </c>
      <c r="H2920" s="145"/>
      <c r="I2920" s="19"/>
      <c r="J2920" s="19"/>
      <c r="K2920" s="19"/>
      <c r="L2920" s="75"/>
      <c r="M2920" s="101"/>
      <c r="N2920" s="89"/>
    </row>
    <row r="2921" spans="1:14" s="29" customFormat="1">
      <c r="A2921" s="30" t="s">
        <v>1557</v>
      </c>
      <c r="B2921" s="84">
        <f t="shared" si="156"/>
        <v>37</v>
      </c>
      <c r="C2921" s="84">
        <f t="shared" si="157"/>
        <v>32.800000000000004</v>
      </c>
      <c r="D2921" s="84">
        <v>0.8</v>
      </c>
      <c r="E2921" s="17"/>
      <c r="F2921" s="147">
        <v>205</v>
      </c>
      <c r="H2921" s="145"/>
      <c r="I2921" s="19"/>
      <c r="J2921" s="19"/>
      <c r="K2921" s="19"/>
      <c r="L2921" s="75"/>
      <c r="M2921" s="101"/>
      <c r="N2921" s="89"/>
    </row>
    <row r="2922" spans="1:14" s="29" customFormat="1">
      <c r="A2922" s="30" t="s">
        <v>2294</v>
      </c>
      <c r="B2922" s="84">
        <f t="shared" si="156"/>
        <v>46</v>
      </c>
      <c r="C2922" s="84">
        <f t="shared" si="157"/>
        <v>41</v>
      </c>
      <c r="D2922" s="84">
        <v>1</v>
      </c>
      <c r="E2922" s="17"/>
      <c r="F2922" s="147" t="s">
        <v>2295</v>
      </c>
      <c r="H2922" s="145"/>
      <c r="I2922" s="19"/>
      <c r="J2922" s="19"/>
      <c r="K2922" s="19"/>
      <c r="L2922" s="75"/>
      <c r="M2922" s="101"/>
      <c r="N2922" s="89"/>
    </row>
    <row r="2923" spans="1:14" s="29" customFormat="1">
      <c r="A2923" s="30" t="s">
        <v>6549</v>
      </c>
      <c r="B2923" s="84">
        <f t="shared" si="156"/>
        <v>32</v>
      </c>
      <c r="C2923" s="84">
        <f t="shared" si="157"/>
        <v>28.7</v>
      </c>
      <c r="D2923" s="84">
        <v>0.7</v>
      </c>
      <c r="E2923" s="17"/>
      <c r="F2923" s="147"/>
      <c r="H2923" s="217">
        <v>44389</v>
      </c>
      <c r="I2923" s="19">
        <v>20</v>
      </c>
      <c r="J2923" s="19"/>
      <c r="K2923" s="19"/>
      <c r="L2923" s="75"/>
      <c r="M2923" s="101"/>
      <c r="N2923" s="89"/>
    </row>
    <row r="2924" spans="1:14" s="29" customFormat="1">
      <c r="A2924" s="30" t="s">
        <v>2758</v>
      </c>
      <c r="B2924" s="84">
        <f t="shared" si="156"/>
        <v>52</v>
      </c>
      <c r="C2924" s="84">
        <f t="shared" si="157"/>
        <v>47.15</v>
      </c>
      <c r="D2924" s="84">
        <v>1.1499999999999999</v>
      </c>
      <c r="E2924" s="17"/>
      <c r="F2924" s="147" t="s">
        <v>2759</v>
      </c>
      <c r="H2924" s="145"/>
      <c r="I2924" s="19"/>
      <c r="J2924" s="19"/>
      <c r="K2924" s="19"/>
      <c r="L2924" s="75"/>
      <c r="M2924" s="101"/>
      <c r="N2924" s="89"/>
    </row>
    <row r="2925" spans="1:14" s="29" customFormat="1">
      <c r="A2925" s="30" t="s">
        <v>2768</v>
      </c>
      <c r="B2925" s="84">
        <f t="shared" si="156"/>
        <v>34</v>
      </c>
      <c r="C2925" s="84">
        <f t="shared" si="157"/>
        <v>30.75</v>
      </c>
      <c r="D2925" s="84">
        <v>0.75</v>
      </c>
      <c r="E2925" s="17"/>
      <c r="F2925" s="147" t="s">
        <v>2769</v>
      </c>
      <c r="H2925" s="145"/>
      <c r="I2925" s="19"/>
      <c r="J2925" s="19"/>
      <c r="K2925" s="19"/>
      <c r="L2925" s="75"/>
      <c r="M2925" s="101"/>
      <c r="N2925" s="89"/>
    </row>
    <row r="2926" spans="1:14" s="29" customFormat="1">
      <c r="A2926" s="30" t="s">
        <v>1345</v>
      </c>
      <c r="B2926" s="84">
        <f t="shared" si="156"/>
        <v>39</v>
      </c>
      <c r="C2926" s="84">
        <f t="shared" si="157"/>
        <v>34.85</v>
      </c>
      <c r="D2926" s="84">
        <v>0.85</v>
      </c>
      <c r="E2926" s="17"/>
      <c r="F2926" s="147" t="s">
        <v>5457</v>
      </c>
      <c r="H2926" s="217">
        <v>44051</v>
      </c>
      <c r="I2926" s="19"/>
      <c r="J2926" s="19"/>
      <c r="K2926" s="19"/>
      <c r="L2926" s="75"/>
      <c r="M2926" s="101"/>
      <c r="N2926" s="89"/>
    </row>
    <row r="2927" spans="1:14" s="29" customFormat="1">
      <c r="A2927" s="30" t="s">
        <v>1348</v>
      </c>
      <c r="B2927" s="84">
        <f t="shared" si="156"/>
        <v>43</v>
      </c>
      <c r="C2927" s="84">
        <f t="shared" si="157"/>
        <v>38.949999999999996</v>
      </c>
      <c r="D2927" s="84">
        <v>0.95</v>
      </c>
      <c r="E2927" s="17"/>
      <c r="F2927" s="147" t="s">
        <v>5457</v>
      </c>
      <c r="H2927" s="145"/>
      <c r="I2927" s="19"/>
      <c r="J2927" s="19"/>
      <c r="K2927" s="19"/>
      <c r="L2927" s="75"/>
      <c r="M2927" s="101"/>
      <c r="N2927" s="89"/>
    </row>
    <row r="2928" spans="1:14" s="29" customFormat="1">
      <c r="A2928" s="30" t="s">
        <v>6634</v>
      </c>
      <c r="B2928" s="84">
        <f t="shared" si="156"/>
        <v>7</v>
      </c>
      <c r="C2928" s="84">
        <f t="shared" si="157"/>
        <v>6.1499999999999995</v>
      </c>
      <c r="D2928" s="84">
        <v>0.15</v>
      </c>
      <c r="E2928" s="17"/>
      <c r="F2928" s="147" t="s">
        <v>2772</v>
      </c>
      <c r="H2928" s="217">
        <v>44651</v>
      </c>
      <c r="I2928" s="19">
        <v>0</v>
      </c>
      <c r="J2928" s="19"/>
      <c r="K2928" s="19"/>
      <c r="L2928" s="75"/>
      <c r="M2928" s="101"/>
      <c r="N2928" s="89"/>
    </row>
    <row r="2929" spans="1:14" s="29" customFormat="1">
      <c r="A2929" s="30" t="s">
        <v>6693</v>
      </c>
      <c r="B2929" s="84">
        <f t="shared" si="156"/>
        <v>86</v>
      </c>
      <c r="C2929" s="84">
        <f t="shared" si="157"/>
        <v>77.899999999999991</v>
      </c>
      <c r="D2929" s="84">
        <v>1.9</v>
      </c>
      <c r="E2929" s="30" t="s">
        <v>6694</v>
      </c>
      <c r="F2929" s="147"/>
      <c r="H2929" s="145"/>
      <c r="I2929" s="19">
        <v>10</v>
      </c>
      <c r="J2929" s="19"/>
      <c r="K2929" s="19"/>
      <c r="L2929" s="75"/>
      <c r="M2929" s="101"/>
      <c r="N2929" s="89"/>
    </row>
    <row r="2930" spans="1:14" s="29" customFormat="1">
      <c r="A2930" s="30" t="s">
        <v>2034</v>
      </c>
      <c r="B2930" s="84">
        <f t="shared" si="156"/>
        <v>55</v>
      </c>
      <c r="C2930" s="84">
        <f t="shared" si="157"/>
        <v>49.199999999999996</v>
      </c>
      <c r="D2930" s="84">
        <v>1.2</v>
      </c>
      <c r="E2930" s="30"/>
      <c r="F2930" s="147" t="s">
        <v>1598</v>
      </c>
      <c r="H2930" s="145"/>
      <c r="I2930" s="19">
        <v>5</v>
      </c>
      <c r="J2930" s="19"/>
      <c r="K2930" s="19"/>
      <c r="L2930" s="75"/>
      <c r="M2930" s="101"/>
      <c r="N2930" s="89"/>
    </row>
    <row r="2931" spans="1:14" s="29" customFormat="1">
      <c r="A2931" s="30" t="s">
        <v>6411</v>
      </c>
      <c r="B2931" s="84">
        <f t="shared" si="156"/>
        <v>23</v>
      </c>
      <c r="C2931" s="84">
        <f t="shared" si="157"/>
        <v>20.5</v>
      </c>
      <c r="D2931" s="84">
        <v>0.5</v>
      </c>
      <c r="E2931" s="17"/>
      <c r="F2931" s="147"/>
      <c r="H2931" s="145"/>
      <c r="I2931" s="19">
        <v>5</v>
      </c>
      <c r="J2931" s="19"/>
      <c r="K2931" s="19"/>
      <c r="L2931" s="75"/>
      <c r="M2931" s="101"/>
      <c r="N2931" s="89"/>
    </row>
    <row r="2932" spans="1:14" s="29" customFormat="1">
      <c r="A2932" s="30" t="s">
        <v>6258</v>
      </c>
      <c r="B2932" s="84">
        <f t="shared" si="156"/>
        <v>86</v>
      </c>
      <c r="C2932" s="84">
        <f t="shared" si="157"/>
        <v>77.899999999999991</v>
      </c>
      <c r="D2932" s="84">
        <v>1.9</v>
      </c>
      <c r="E2932" s="17"/>
      <c r="F2932" s="147" t="s">
        <v>5195</v>
      </c>
      <c r="H2932" s="217">
        <v>43998</v>
      </c>
      <c r="I2932" s="19"/>
      <c r="J2932" s="19"/>
      <c r="K2932" s="19"/>
      <c r="L2932" s="75"/>
      <c r="M2932" s="101"/>
      <c r="N2932" s="89"/>
    </row>
    <row r="2933" spans="1:14" s="29" customFormat="1">
      <c r="A2933" s="30" t="s">
        <v>6257</v>
      </c>
      <c r="B2933" s="84">
        <f t="shared" si="156"/>
        <v>82</v>
      </c>
      <c r="C2933" s="84">
        <f t="shared" si="157"/>
        <v>73.8</v>
      </c>
      <c r="D2933" s="84">
        <v>1.8</v>
      </c>
      <c r="E2933" s="17" t="s">
        <v>6537</v>
      </c>
      <c r="F2933" s="147" t="s">
        <v>5096</v>
      </c>
      <c r="H2933" s="217">
        <v>44291</v>
      </c>
      <c r="I2933" s="19">
        <v>10</v>
      </c>
      <c r="J2933" s="19" t="s">
        <v>5548</v>
      </c>
      <c r="K2933" s="19" t="s">
        <v>6259</v>
      </c>
      <c r="L2933" s="75"/>
      <c r="M2933" s="101"/>
      <c r="N2933" s="89"/>
    </row>
    <row r="2934" spans="1:14">
      <c r="A2934" s="30" t="s">
        <v>5071</v>
      </c>
      <c r="B2934" s="84">
        <f t="shared" si="156"/>
        <v>46</v>
      </c>
      <c r="C2934" s="84">
        <f t="shared" si="157"/>
        <v>41</v>
      </c>
      <c r="D2934" s="84">
        <v>1</v>
      </c>
      <c r="F2934" s="147">
        <v>20</v>
      </c>
      <c r="M2934" s="101"/>
    </row>
    <row r="2935" spans="1:14" s="29" customFormat="1">
      <c r="A2935" s="30" t="s">
        <v>4838</v>
      </c>
      <c r="B2935" s="84">
        <f t="shared" si="156"/>
        <v>46</v>
      </c>
      <c r="C2935" s="84">
        <f t="shared" si="157"/>
        <v>41</v>
      </c>
      <c r="D2935" s="84">
        <v>1</v>
      </c>
      <c r="E2935" s="30"/>
      <c r="F2935" s="147" t="s">
        <v>3938</v>
      </c>
      <c r="H2935" s="145"/>
      <c r="I2935" s="19"/>
      <c r="J2935" s="19"/>
      <c r="K2935" s="19"/>
      <c r="L2935" s="75"/>
      <c r="M2935" s="101"/>
      <c r="N2935" s="89"/>
    </row>
    <row r="2936" spans="1:14" s="29" customFormat="1">
      <c r="A2936" s="30" t="s">
        <v>6761</v>
      </c>
      <c r="B2936" s="84">
        <f t="shared" si="156"/>
        <v>122</v>
      </c>
      <c r="C2936" s="84">
        <f t="shared" si="157"/>
        <v>110.7</v>
      </c>
      <c r="D2936" s="84">
        <v>2.7</v>
      </c>
      <c r="E2936" s="30" t="s">
        <v>6762</v>
      </c>
      <c r="F2936" s="147"/>
      <c r="G2936" s="29" t="s">
        <v>7162</v>
      </c>
      <c r="H2936" s="145"/>
      <c r="I2936" s="19">
        <v>10</v>
      </c>
      <c r="J2936" s="19"/>
      <c r="K2936" s="19"/>
      <c r="L2936" s="75">
        <v>10</v>
      </c>
      <c r="M2936" s="101"/>
      <c r="N2936" s="89"/>
    </row>
    <row r="2937" spans="1:14" s="29" customFormat="1">
      <c r="A2937" s="30" t="s">
        <v>5228</v>
      </c>
      <c r="B2937" s="84">
        <f t="shared" si="156"/>
        <v>122</v>
      </c>
      <c r="C2937" s="84">
        <f t="shared" si="157"/>
        <v>110.7</v>
      </c>
      <c r="D2937" s="84">
        <v>2.7</v>
      </c>
      <c r="E2937" s="30" t="s">
        <v>6767</v>
      </c>
      <c r="F2937" s="147" t="s">
        <v>3477</v>
      </c>
      <c r="H2937" s="145"/>
      <c r="I2937" s="19">
        <v>4</v>
      </c>
      <c r="J2937" s="19"/>
      <c r="K2937" s="19"/>
      <c r="L2937" s="75"/>
      <c r="M2937" s="101"/>
      <c r="N2937" s="89"/>
    </row>
    <row r="2938" spans="1:14" s="29" customFormat="1">
      <c r="A2938" s="30" t="s">
        <v>7167</v>
      </c>
      <c r="B2938" s="84">
        <f t="shared" si="156"/>
        <v>82</v>
      </c>
      <c r="C2938" s="84">
        <f t="shared" si="157"/>
        <v>73.8</v>
      </c>
      <c r="D2938" s="84">
        <v>1.8</v>
      </c>
      <c r="E2938" s="30" t="s">
        <v>6767</v>
      </c>
      <c r="F2938" s="147"/>
      <c r="G2938" s="29" t="s">
        <v>7162</v>
      </c>
      <c r="H2938" s="145"/>
      <c r="I2938" s="19">
        <v>10</v>
      </c>
      <c r="J2938" s="19"/>
      <c r="K2938" s="19"/>
      <c r="L2938" s="75"/>
      <c r="M2938" s="101"/>
      <c r="N2938" s="89"/>
    </row>
    <row r="2939" spans="1:14" s="29" customFormat="1">
      <c r="A2939" s="30" t="s">
        <v>3469</v>
      </c>
      <c r="B2939" s="84">
        <f t="shared" si="156"/>
        <v>12</v>
      </c>
      <c r="C2939" s="84">
        <f t="shared" si="157"/>
        <v>10.25</v>
      </c>
      <c r="D2939" s="84">
        <v>0.25</v>
      </c>
      <c r="E2939" s="30"/>
      <c r="F2939" s="147" t="s">
        <v>3470</v>
      </c>
      <c r="H2939" s="145"/>
      <c r="I2939" s="19"/>
      <c r="J2939" s="19"/>
      <c r="K2939" s="19"/>
      <c r="L2939" s="75"/>
      <c r="M2939" s="101"/>
      <c r="N2939" s="89"/>
    </row>
    <row r="2940" spans="1:14" s="29" customFormat="1">
      <c r="A2940" s="30" t="s">
        <v>1493</v>
      </c>
      <c r="B2940" s="84">
        <f t="shared" si="156"/>
        <v>37</v>
      </c>
      <c r="C2940" s="84">
        <f t="shared" si="157"/>
        <v>32.800000000000004</v>
      </c>
      <c r="D2940" s="84">
        <v>0.8</v>
      </c>
      <c r="E2940" s="30"/>
      <c r="F2940" s="147">
        <v>299</v>
      </c>
      <c r="H2940" s="145"/>
      <c r="I2940" s="19"/>
      <c r="J2940" s="19"/>
      <c r="K2940" s="19"/>
      <c r="L2940" s="75"/>
      <c r="M2940" s="101"/>
      <c r="N2940" s="89"/>
    </row>
    <row r="2941" spans="1:14" s="29" customFormat="1">
      <c r="A2941" s="30" t="s">
        <v>6124</v>
      </c>
      <c r="B2941" s="84">
        <f t="shared" si="156"/>
        <v>46</v>
      </c>
      <c r="C2941" s="84">
        <f t="shared" si="157"/>
        <v>41</v>
      </c>
      <c r="D2941" s="84">
        <v>1</v>
      </c>
      <c r="E2941" s="30" t="s">
        <v>6125</v>
      </c>
      <c r="F2941" s="147"/>
      <c r="G2941" s="29" t="s">
        <v>5796</v>
      </c>
      <c r="H2941" s="145"/>
      <c r="I2941" s="19">
        <v>1</v>
      </c>
      <c r="J2941" s="19"/>
      <c r="K2941" s="19"/>
      <c r="L2941" s="75"/>
      <c r="M2941" s="101"/>
      <c r="N2941" s="89"/>
    </row>
    <row r="2942" spans="1:14" s="29" customFormat="1">
      <c r="A2942" s="30" t="s">
        <v>3133</v>
      </c>
      <c r="B2942" s="84">
        <f t="shared" si="156"/>
        <v>12</v>
      </c>
      <c r="C2942" s="84">
        <f t="shared" si="157"/>
        <v>10.25</v>
      </c>
      <c r="D2942" s="84">
        <v>0.25</v>
      </c>
      <c r="E2942" s="30" t="s">
        <v>3132</v>
      </c>
      <c r="F2942" s="147" t="s">
        <v>3134</v>
      </c>
      <c r="H2942" s="145"/>
      <c r="I2942" s="19"/>
      <c r="J2942" s="19"/>
      <c r="K2942" s="19"/>
      <c r="L2942" s="75"/>
      <c r="M2942" s="101"/>
      <c r="N2942" s="89"/>
    </row>
    <row r="2943" spans="1:14" s="29" customFormat="1">
      <c r="A2943" s="30" t="s">
        <v>3140</v>
      </c>
      <c r="B2943" s="84">
        <f t="shared" si="156"/>
        <v>12</v>
      </c>
      <c r="C2943" s="84">
        <f t="shared" si="157"/>
        <v>10.25</v>
      </c>
      <c r="D2943" s="84">
        <v>0.25</v>
      </c>
      <c r="E2943" s="30" t="s">
        <v>3132</v>
      </c>
      <c r="F2943" s="147" t="s">
        <v>3141</v>
      </c>
      <c r="H2943" s="145"/>
      <c r="I2943" s="19"/>
      <c r="J2943" s="19"/>
      <c r="K2943" s="19"/>
      <c r="L2943" s="75"/>
      <c r="M2943" s="101"/>
      <c r="N2943" s="89"/>
    </row>
    <row r="2944" spans="1:14" s="29" customFormat="1">
      <c r="A2944" s="30" t="s">
        <v>2446</v>
      </c>
      <c r="B2944" s="84">
        <f t="shared" si="156"/>
        <v>0</v>
      </c>
      <c r="C2944" s="84">
        <f t="shared" si="157"/>
        <v>0</v>
      </c>
      <c r="D2944" s="84">
        <v>0</v>
      </c>
      <c r="E2944" s="30">
        <v>0</v>
      </c>
      <c r="F2944" s="147" t="s">
        <v>2785</v>
      </c>
      <c r="H2944" s="145"/>
      <c r="I2944" s="19"/>
      <c r="J2944" s="19"/>
      <c r="K2944" s="19"/>
      <c r="L2944" s="75"/>
      <c r="M2944" s="101"/>
      <c r="N2944" s="89"/>
    </row>
    <row r="2945" spans="1:14" s="29" customFormat="1">
      <c r="A2945" s="30" t="s">
        <v>4010</v>
      </c>
      <c r="B2945" s="84">
        <f t="shared" si="156"/>
        <v>82</v>
      </c>
      <c r="C2945" s="84">
        <f t="shared" si="157"/>
        <v>73.8</v>
      </c>
      <c r="D2945" s="84">
        <v>1.8</v>
      </c>
      <c r="E2945" s="30" t="s">
        <v>5786</v>
      </c>
      <c r="F2945" s="253" t="s">
        <v>4011</v>
      </c>
      <c r="H2945" s="145"/>
      <c r="I2945" s="19"/>
      <c r="J2945" s="19"/>
      <c r="K2945" s="19"/>
      <c r="L2945" s="75"/>
      <c r="M2945" s="101"/>
      <c r="N2945" s="89"/>
    </row>
    <row r="2946" spans="1:14" s="29" customFormat="1">
      <c r="A2946" s="30" t="s">
        <v>4271</v>
      </c>
      <c r="B2946" s="84">
        <f t="shared" si="156"/>
        <v>59</v>
      </c>
      <c r="C2946" s="84">
        <f t="shared" si="157"/>
        <v>53.300000000000004</v>
      </c>
      <c r="D2946" s="84">
        <v>1.3</v>
      </c>
      <c r="E2946" s="30"/>
      <c r="F2946" s="253"/>
      <c r="H2946" s="145"/>
      <c r="I2946" s="19"/>
      <c r="J2946" s="19"/>
      <c r="K2946" s="19"/>
      <c r="L2946" s="75"/>
      <c r="M2946" s="101"/>
      <c r="N2946" s="89"/>
    </row>
    <row r="2947" spans="1:14" s="29" customFormat="1">
      <c r="A2947" s="30" t="s">
        <v>2040</v>
      </c>
      <c r="B2947" s="84">
        <f t="shared" si="156"/>
        <v>0</v>
      </c>
      <c r="C2947" s="84">
        <f t="shared" si="157"/>
        <v>0</v>
      </c>
      <c r="D2947" s="84">
        <v>0</v>
      </c>
      <c r="E2947" s="17" t="s">
        <v>528</v>
      </c>
      <c r="F2947" s="253"/>
      <c r="H2947" s="145"/>
      <c r="I2947" s="19"/>
      <c r="J2947" s="19"/>
      <c r="K2947" s="19"/>
      <c r="L2947" s="75"/>
      <c r="M2947" s="101"/>
      <c r="N2947" s="89"/>
    </row>
    <row r="2948" spans="1:14" s="29" customFormat="1">
      <c r="A2948" s="30" t="s">
        <v>3651</v>
      </c>
      <c r="B2948" s="84">
        <f t="shared" si="156"/>
        <v>55</v>
      </c>
      <c r="C2948" s="84">
        <f t="shared" si="157"/>
        <v>49.199999999999996</v>
      </c>
      <c r="D2948" s="84">
        <v>1.2</v>
      </c>
      <c r="E2948" s="17"/>
      <c r="F2948" s="253" t="s">
        <v>2815</v>
      </c>
      <c r="H2948" s="217">
        <v>44801</v>
      </c>
      <c r="I2948" s="19">
        <v>20</v>
      </c>
      <c r="J2948" s="19"/>
      <c r="K2948" s="19"/>
      <c r="L2948" s="75"/>
      <c r="M2948" s="101"/>
      <c r="N2948" s="89"/>
    </row>
    <row r="2949" spans="1:14" s="29" customFormat="1">
      <c r="A2949" s="30" t="s">
        <v>3969</v>
      </c>
      <c r="B2949" s="84">
        <f t="shared" si="156"/>
        <v>41</v>
      </c>
      <c r="C2949" s="84">
        <f t="shared" si="157"/>
        <v>36.9</v>
      </c>
      <c r="D2949" s="84">
        <v>0.9</v>
      </c>
      <c r="E2949" s="17"/>
      <c r="F2949" s="253"/>
      <c r="H2949" s="145"/>
      <c r="I2949" s="19"/>
      <c r="J2949" s="19"/>
      <c r="K2949" s="19"/>
      <c r="L2949" s="75"/>
      <c r="M2949" s="101"/>
      <c r="N2949" s="89"/>
    </row>
    <row r="2950" spans="1:14" s="29" customFormat="1">
      <c r="A2950" s="30" t="s">
        <v>2209</v>
      </c>
      <c r="B2950" s="84">
        <f t="shared" si="156"/>
        <v>64</v>
      </c>
      <c r="C2950" s="84">
        <f t="shared" si="157"/>
        <v>57.4</v>
      </c>
      <c r="D2950" s="84">
        <v>1.4</v>
      </c>
      <c r="E2950" s="17"/>
      <c r="F2950" s="253" t="s">
        <v>2210</v>
      </c>
      <c r="H2950" s="145"/>
      <c r="I2950" s="19"/>
      <c r="J2950" s="19"/>
      <c r="K2950" s="19"/>
      <c r="L2950" s="75"/>
      <c r="M2950" s="101"/>
      <c r="N2950" s="89"/>
    </row>
    <row r="2951" spans="1:14" s="29" customFormat="1">
      <c r="A2951" s="90" t="s">
        <v>3639</v>
      </c>
      <c r="B2951" s="84">
        <f t="shared" ref="B2951:B2987" si="160">ROUNDUP(C2951*1.1,0)</f>
        <v>95</v>
      </c>
      <c r="C2951" s="84">
        <f t="shared" ref="C2951:C2987" si="161">$K$2*D2951</f>
        <v>86.100000000000009</v>
      </c>
      <c r="D2951" s="84">
        <v>2.1</v>
      </c>
      <c r="E2951" s="17" t="s">
        <v>3699</v>
      </c>
      <c r="F2951" s="254" t="s">
        <v>5043</v>
      </c>
      <c r="H2951" s="145"/>
      <c r="I2951" s="19"/>
      <c r="J2951" s="19"/>
      <c r="K2951" s="19"/>
      <c r="L2951" s="75"/>
      <c r="M2951" s="101"/>
      <c r="N2951" s="89"/>
    </row>
    <row r="2952" spans="1:14" s="29" customFormat="1">
      <c r="A2952" s="90" t="s">
        <v>3640</v>
      </c>
      <c r="B2952" s="84">
        <f t="shared" si="160"/>
        <v>68</v>
      </c>
      <c r="C2952" s="84">
        <f t="shared" si="161"/>
        <v>61.5</v>
      </c>
      <c r="D2952" s="84">
        <v>1.5</v>
      </c>
      <c r="E2952" s="90"/>
      <c r="F2952" s="254"/>
      <c r="H2952" s="145"/>
      <c r="I2952" s="19"/>
      <c r="J2952" s="19"/>
      <c r="K2952" s="19"/>
      <c r="L2952" s="75"/>
      <c r="M2952" s="101"/>
      <c r="N2952" s="89"/>
    </row>
    <row r="2953" spans="1:14" s="29" customFormat="1">
      <c r="A2953" s="90" t="s">
        <v>5044</v>
      </c>
      <c r="B2953" s="84">
        <f t="shared" si="160"/>
        <v>23</v>
      </c>
      <c r="C2953" s="84">
        <f t="shared" si="161"/>
        <v>20.5</v>
      </c>
      <c r="D2953" s="84">
        <v>0.5</v>
      </c>
      <c r="E2953" s="93"/>
      <c r="F2953" s="254"/>
      <c r="H2953" s="145"/>
      <c r="I2953" s="19"/>
      <c r="J2953" s="19"/>
      <c r="K2953" s="19"/>
      <c r="L2953" s="75"/>
      <c r="M2953" s="101"/>
      <c r="N2953" s="89"/>
    </row>
    <row r="2954" spans="1:14" s="29" customFormat="1">
      <c r="A2954" s="90" t="s">
        <v>4471</v>
      </c>
      <c r="B2954" s="84">
        <f t="shared" si="160"/>
        <v>82</v>
      </c>
      <c r="C2954" s="84">
        <f t="shared" si="161"/>
        <v>73.8</v>
      </c>
      <c r="D2954" s="84">
        <v>1.8</v>
      </c>
      <c r="E2954" s="17" t="s">
        <v>5787</v>
      </c>
      <c r="F2954" s="254" t="s">
        <v>4472</v>
      </c>
      <c r="H2954" s="145"/>
      <c r="I2954" s="19"/>
      <c r="J2954" s="19"/>
      <c r="K2954" s="19"/>
      <c r="L2954" s="75"/>
      <c r="M2954" s="101"/>
      <c r="N2954" s="89"/>
    </row>
    <row r="2955" spans="1:14" s="29" customFormat="1">
      <c r="A2955" s="90" t="s">
        <v>3856</v>
      </c>
      <c r="B2955" s="84">
        <f t="shared" si="160"/>
        <v>59</v>
      </c>
      <c r="C2955" s="84">
        <f t="shared" si="161"/>
        <v>53.300000000000004</v>
      </c>
      <c r="D2955" s="84">
        <v>1.3</v>
      </c>
      <c r="E2955" s="90"/>
      <c r="F2955" s="254">
        <v>299</v>
      </c>
      <c r="H2955" s="145"/>
      <c r="I2955" s="19"/>
      <c r="J2955" s="19"/>
      <c r="K2955" s="19"/>
      <c r="L2955" s="75"/>
      <c r="M2955" s="101"/>
      <c r="N2955" s="89"/>
    </row>
    <row r="2956" spans="1:14" s="29" customFormat="1">
      <c r="A2956" s="90" t="s">
        <v>2484</v>
      </c>
      <c r="B2956" s="84">
        <f t="shared" si="160"/>
        <v>46</v>
      </c>
      <c r="C2956" s="84">
        <f t="shared" si="161"/>
        <v>41</v>
      </c>
      <c r="D2956" s="84">
        <v>1</v>
      </c>
      <c r="E2956" s="17" t="s">
        <v>1310</v>
      </c>
      <c r="F2956" s="254" t="s">
        <v>2485</v>
      </c>
      <c r="H2956" s="145"/>
      <c r="I2956" s="19"/>
      <c r="J2956" s="19"/>
      <c r="K2956" s="19"/>
      <c r="L2956" s="75"/>
      <c r="M2956" s="101"/>
      <c r="N2956" s="89"/>
    </row>
    <row r="2957" spans="1:14" s="29" customFormat="1">
      <c r="A2957" s="90" t="s">
        <v>5164</v>
      </c>
      <c r="B2957" s="84">
        <f t="shared" si="160"/>
        <v>68</v>
      </c>
      <c r="C2957" s="84">
        <f t="shared" si="161"/>
        <v>61.5</v>
      </c>
      <c r="D2957" s="84">
        <v>1.5</v>
      </c>
      <c r="E2957" s="17" t="s">
        <v>3699</v>
      </c>
      <c r="F2957" s="254">
        <v>100</v>
      </c>
      <c r="H2957" s="217">
        <v>43991</v>
      </c>
      <c r="I2957" s="19"/>
      <c r="J2957" s="19"/>
      <c r="K2957" s="19"/>
      <c r="L2957" s="75"/>
      <c r="M2957" s="101"/>
      <c r="N2957" s="89"/>
    </row>
    <row r="2958" spans="1:14" s="29" customFormat="1">
      <c r="A2958" s="90" t="s">
        <v>5023</v>
      </c>
      <c r="B2958" s="84">
        <f t="shared" si="160"/>
        <v>46</v>
      </c>
      <c r="C2958" s="84">
        <f t="shared" si="161"/>
        <v>41</v>
      </c>
      <c r="D2958" s="84">
        <v>1</v>
      </c>
      <c r="E2958" s="17"/>
      <c r="F2958" s="254">
        <v>460</v>
      </c>
      <c r="H2958" s="145"/>
      <c r="I2958" s="19"/>
      <c r="J2958" s="19"/>
      <c r="K2958" s="19"/>
      <c r="L2958" s="75"/>
      <c r="M2958" s="101"/>
      <c r="N2958" s="89"/>
    </row>
    <row r="2959" spans="1:14" s="29" customFormat="1">
      <c r="A2959" s="90" t="s">
        <v>4366</v>
      </c>
      <c r="B2959" s="84">
        <f t="shared" si="160"/>
        <v>73</v>
      </c>
      <c r="C2959" s="84">
        <f t="shared" si="161"/>
        <v>65.600000000000009</v>
      </c>
      <c r="D2959" s="84">
        <v>1.6</v>
      </c>
      <c r="E2959" s="17" t="s">
        <v>5785</v>
      </c>
      <c r="F2959" s="254" t="s">
        <v>5163</v>
      </c>
      <c r="H2959" s="217">
        <v>43991</v>
      </c>
      <c r="I2959" s="19"/>
      <c r="J2959" s="19"/>
      <c r="K2959" s="19"/>
      <c r="L2959" s="75"/>
      <c r="M2959" s="101"/>
      <c r="N2959" s="89"/>
    </row>
    <row r="2960" spans="1:14" s="29" customFormat="1">
      <c r="A2960" s="90" t="s">
        <v>2512</v>
      </c>
      <c r="B2960" s="84">
        <f t="shared" si="160"/>
        <v>50</v>
      </c>
      <c r="C2960" s="84">
        <f t="shared" si="161"/>
        <v>45.1</v>
      </c>
      <c r="D2960" s="84">
        <v>1.1000000000000001</v>
      </c>
      <c r="E2960" s="17" t="s">
        <v>1310</v>
      </c>
      <c r="F2960" s="254" t="s">
        <v>2513</v>
      </c>
      <c r="H2960" s="145"/>
      <c r="I2960" s="19"/>
      <c r="J2960" s="19"/>
      <c r="K2960" s="19"/>
      <c r="L2960" s="75"/>
      <c r="M2960" s="101"/>
      <c r="N2960" s="89"/>
    </row>
    <row r="2961" spans="1:14" s="29" customFormat="1">
      <c r="A2961" s="90" t="s">
        <v>6894</v>
      </c>
      <c r="B2961" s="84">
        <f t="shared" si="160"/>
        <v>127</v>
      </c>
      <c r="C2961" s="84">
        <f t="shared" si="161"/>
        <v>114.8</v>
      </c>
      <c r="D2961" s="84">
        <v>2.8</v>
      </c>
      <c r="E2961" s="30" t="s">
        <v>570</v>
      </c>
      <c r="F2961" s="255">
        <v>43221</v>
      </c>
      <c r="G2961" s="29" t="s">
        <v>5976</v>
      </c>
      <c r="H2961" s="145"/>
      <c r="I2961" s="19">
        <v>10</v>
      </c>
      <c r="J2961" s="19"/>
      <c r="K2961" s="19"/>
      <c r="L2961" s="75">
        <v>10</v>
      </c>
      <c r="M2961" s="101"/>
      <c r="N2961" s="89"/>
    </row>
    <row r="2962" spans="1:14" s="29" customFormat="1">
      <c r="A2962" s="90" t="s">
        <v>3840</v>
      </c>
      <c r="B2962" s="84">
        <f t="shared" si="160"/>
        <v>0</v>
      </c>
      <c r="C2962" s="84">
        <f t="shared" si="161"/>
        <v>0</v>
      </c>
      <c r="D2962" s="84">
        <v>0</v>
      </c>
      <c r="E2962" s="90"/>
      <c r="F2962" s="254">
        <v>26</v>
      </c>
      <c r="H2962" s="145"/>
      <c r="I2962" s="19">
        <v>0</v>
      </c>
      <c r="J2962" s="19"/>
      <c r="K2962" s="19"/>
      <c r="L2962" s="75"/>
      <c r="M2962" s="101"/>
      <c r="N2962" s="89"/>
    </row>
    <row r="2963" spans="1:14" s="29" customFormat="1">
      <c r="A2963" s="90" t="s">
        <v>7341</v>
      </c>
      <c r="B2963" s="84">
        <f t="shared" si="160"/>
        <v>68</v>
      </c>
      <c r="C2963" s="84">
        <f t="shared" si="161"/>
        <v>61.5</v>
      </c>
      <c r="D2963" s="84">
        <v>1.5</v>
      </c>
      <c r="E2963" s="30" t="s">
        <v>570</v>
      </c>
      <c r="F2963" s="254" t="s">
        <v>2064</v>
      </c>
      <c r="G2963" s="29" t="s">
        <v>7342</v>
      </c>
      <c r="H2963" s="145"/>
      <c r="I2963" s="19">
        <v>10</v>
      </c>
      <c r="J2963" s="19"/>
      <c r="K2963" s="19"/>
      <c r="L2963" s="75"/>
      <c r="M2963" s="101"/>
      <c r="N2963" s="89"/>
    </row>
    <row r="2964" spans="1:14" s="29" customFormat="1">
      <c r="A2964" s="90" t="s">
        <v>7340</v>
      </c>
      <c r="B2964" s="84">
        <f t="shared" si="160"/>
        <v>82</v>
      </c>
      <c r="C2964" s="84">
        <f t="shared" si="161"/>
        <v>73.8</v>
      </c>
      <c r="D2964" s="84">
        <v>1.8</v>
      </c>
      <c r="E2964" s="30" t="s">
        <v>570</v>
      </c>
      <c r="F2964" s="254">
        <v>4</v>
      </c>
      <c r="G2964" s="29" t="s">
        <v>7342</v>
      </c>
      <c r="H2964" s="145"/>
      <c r="I2964" s="19">
        <v>10</v>
      </c>
      <c r="J2964" s="19"/>
      <c r="K2964" s="19"/>
      <c r="L2964" s="75"/>
      <c r="M2964" s="101"/>
      <c r="N2964" s="89"/>
    </row>
    <row r="2965" spans="1:14" s="29" customFormat="1">
      <c r="A2965" s="90" t="s">
        <v>4081</v>
      </c>
      <c r="B2965" s="84">
        <f t="shared" si="160"/>
        <v>140</v>
      </c>
      <c r="C2965" s="84">
        <f t="shared" si="161"/>
        <v>127.10000000000001</v>
      </c>
      <c r="D2965" s="84">
        <v>3.1</v>
      </c>
      <c r="E2965" s="90"/>
      <c r="F2965" s="254" t="s">
        <v>2529</v>
      </c>
      <c r="H2965" s="145"/>
      <c r="I2965" s="19"/>
      <c r="J2965" s="19"/>
      <c r="K2965" s="19"/>
      <c r="L2965" s="75"/>
      <c r="M2965" s="101"/>
      <c r="N2965" s="89"/>
    </row>
    <row r="2966" spans="1:14" s="29" customFormat="1">
      <c r="A2966" s="90" t="s">
        <v>6896</v>
      </c>
      <c r="B2966" s="84">
        <f t="shared" si="160"/>
        <v>145</v>
      </c>
      <c r="C2966" s="84">
        <f t="shared" si="161"/>
        <v>131.20000000000002</v>
      </c>
      <c r="D2966" s="84">
        <v>3.2</v>
      </c>
      <c r="E2966" s="90" t="s">
        <v>6895</v>
      </c>
      <c r="F2966" s="254">
        <v>5</v>
      </c>
      <c r="G2966" s="29" t="s">
        <v>5976</v>
      </c>
      <c r="H2966" s="145"/>
      <c r="I2966" s="19">
        <v>4</v>
      </c>
      <c r="J2966" s="19"/>
      <c r="K2966" s="19"/>
      <c r="L2966" s="75"/>
      <c r="M2966" s="101"/>
      <c r="N2966" s="89"/>
    </row>
    <row r="2967" spans="1:14" s="29" customFormat="1">
      <c r="A2967" s="90" t="s">
        <v>6443</v>
      </c>
      <c r="B2967" s="84">
        <f t="shared" si="160"/>
        <v>190</v>
      </c>
      <c r="C2967" s="84">
        <f t="shared" si="161"/>
        <v>172.20000000000002</v>
      </c>
      <c r="D2967" s="84">
        <v>4.2</v>
      </c>
      <c r="E2967" s="30" t="s">
        <v>6608</v>
      </c>
      <c r="F2967" s="254" t="s">
        <v>6444</v>
      </c>
      <c r="G2967" s="29" t="s">
        <v>6673</v>
      </c>
      <c r="H2967" s="217">
        <v>44649</v>
      </c>
      <c r="I2967" s="19">
        <v>4</v>
      </c>
      <c r="J2967" s="19"/>
      <c r="K2967" s="19"/>
      <c r="L2967" s="75"/>
      <c r="M2967" s="101"/>
      <c r="N2967" s="89"/>
    </row>
    <row r="2968" spans="1:14" s="29" customFormat="1">
      <c r="A2968" s="30" t="s">
        <v>7237</v>
      </c>
      <c r="B2968" s="84">
        <f t="shared" si="160"/>
        <v>73</v>
      </c>
      <c r="C2968" s="84">
        <f t="shared" si="161"/>
        <v>65.600000000000009</v>
      </c>
      <c r="D2968" s="84">
        <v>1.6</v>
      </c>
      <c r="E2968" s="30" t="s">
        <v>7236</v>
      </c>
      <c r="F2968" s="147"/>
      <c r="G2968" s="29" t="s">
        <v>6673</v>
      </c>
      <c r="H2968" s="217">
        <v>44648</v>
      </c>
      <c r="I2968" s="19">
        <v>20</v>
      </c>
      <c r="J2968" s="19"/>
      <c r="K2968" s="19"/>
      <c r="L2968" s="75"/>
      <c r="M2968" s="101"/>
      <c r="N2968" s="89"/>
    </row>
    <row r="2969" spans="1:14" s="29" customFormat="1">
      <c r="A2969" s="90" t="s">
        <v>4788</v>
      </c>
      <c r="B2969" s="84">
        <f t="shared" si="160"/>
        <v>129</v>
      </c>
      <c r="C2969" s="84">
        <f t="shared" si="161"/>
        <v>116.85000000000001</v>
      </c>
      <c r="D2969" s="84">
        <v>2.85</v>
      </c>
      <c r="E2969" s="17" t="s">
        <v>3699</v>
      </c>
      <c r="F2969" s="254" t="s">
        <v>4376</v>
      </c>
      <c r="G2969" s="29" t="s">
        <v>6673</v>
      </c>
      <c r="H2969" s="145"/>
      <c r="I2969" s="19">
        <v>10</v>
      </c>
      <c r="J2969" s="19"/>
      <c r="K2969" s="19"/>
      <c r="L2969" s="75"/>
      <c r="M2969" s="101"/>
      <c r="N2969" s="89"/>
    </row>
    <row r="2970" spans="1:14" s="29" customFormat="1">
      <c r="A2970" s="90" t="s">
        <v>4789</v>
      </c>
      <c r="B2970" s="84">
        <f t="shared" si="160"/>
        <v>34</v>
      </c>
      <c r="C2970" s="84">
        <f t="shared" si="161"/>
        <v>30.75</v>
      </c>
      <c r="D2970" s="84">
        <v>0.75</v>
      </c>
      <c r="E2970" s="90"/>
      <c r="F2970" s="254"/>
      <c r="H2970" s="145"/>
      <c r="I2970" s="19"/>
      <c r="J2970" s="19"/>
      <c r="K2970" s="19"/>
      <c r="L2970" s="75"/>
      <c r="M2970" s="101"/>
      <c r="N2970" s="89"/>
    </row>
    <row r="2971" spans="1:14" s="29" customFormat="1">
      <c r="A2971" s="90" t="s">
        <v>6073</v>
      </c>
      <c r="B2971" s="84">
        <f t="shared" si="160"/>
        <v>104</v>
      </c>
      <c r="C2971" s="84">
        <f t="shared" si="161"/>
        <v>94.3</v>
      </c>
      <c r="D2971" s="84">
        <v>2.2999999999999998</v>
      </c>
      <c r="E2971" s="90" t="s">
        <v>2917</v>
      </c>
      <c r="F2971" s="254" t="s">
        <v>2201</v>
      </c>
      <c r="H2971" s="217">
        <v>44225</v>
      </c>
      <c r="I2971" s="19" t="s">
        <v>6025</v>
      </c>
      <c r="J2971" s="19"/>
      <c r="K2971" s="19"/>
      <c r="L2971" s="75"/>
      <c r="M2971" s="101"/>
      <c r="N2971" s="89"/>
    </row>
    <row r="2972" spans="1:14" s="29" customFormat="1">
      <c r="A2972" s="90" t="s">
        <v>6440</v>
      </c>
      <c r="B2972" s="84">
        <f t="shared" si="160"/>
        <v>158</v>
      </c>
      <c r="C2972" s="84">
        <f t="shared" ref="C2972" si="162">$K$2*D2972</f>
        <v>143.5</v>
      </c>
      <c r="D2972" s="84">
        <v>3.5</v>
      </c>
      <c r="E2972" s="90" t="s">
        <v>2917</v>
      </c>
      <c r="F2972" s="254"/>
      <c r="G2972" s="29" t="s">
        <v>6673</v>
      </c>
      <c r="H2972" s="217">
        <v>44449</v>
      </c>
      <c r="I2972" s="19">
        <v>0</v>
      </c>
      <c r="J2972" s="19"/>
      <c r="K2972" s="19"/>
      <c r="L2972" s="75"/>
      <c r="M2972" s="101"/>
      <c r="N2972" s="89"/>
    </row>
    <row r="2973" spans="1:14" s="29" customFormat="1">
      <c r="A2973" s="90" t="s">
        <v>6072</v>
      </c>
      <c r="B2973" s="84">
        <f t="shared" si="160"/>
        <v>100</v>
      </c>
      <c r="C2973" s="84">
        <f t="shared" si="161"/>
        <v>90.2</v>
      </c>
      <c r="D2973" s="84">
        <v>2.2000000000000002</v>
      </c>
      <c r="E2973" s="90" t="s">
        <v>2917</v>
      </c>
      <c r="F2973" s="254">
        <v>4</v>
      </c>
      <c r="G2973" s="29" t="s">
        <v>5976</v>
      </c>
      <c r="H2973" s="145"/>
      <c r="I2973" s="19">
        <v>2</v>
      </c>
      <c r="J2973" s="19"/>
      <c r="K2973" s="19"/>
      <c r="L2973" s="75"/>
      <c r="M2973" s="101"/>
      <c r="N2973" s="89"/>
    </row>
    <row r="2974" spans="1:14" s="29" customFormat="1">
      <c r="A2974" s="90" t="s">
        <v>6139</v>
      </c>
      <c r="B2974" s="84">
        <f t="shared" si="160"/>
        <v>181</v>
      </c>
      <c r="C2974" s="84">
        <f t="shared" si="161"/>
        <v>164</v>
      </c>
      <c r="D2974" s="84">
        <v>4</v>
      </c>
      <c r="E2974" s="90" t="s">
        <v>6071</v>
      </c>
      <c r="F2974" s="254" t="s">
        <v>6140</v>
      </c>
      <c r="G2974" s="29" t="s">
        <v>6673</v>
      </c>
      <c r="H2974" s="217">
        <v>44449</v>
      </c>
      <c r="I2974" s="19">
        <v>6</v>
      </c>
      <c r="J2974" s="19"/>
      <c r="K2974" s="19"/>
      <c r="L2974" s="75"/>
      <c r="M2974" s="101"/>
      <c r="N2974" s="89"/>
    </row>
    <row r="2975" spans="1:14" s="29" customFormat="1">
      <c r="A2975" s="90" t="s">
        <v>3047</v>
      </c>
      <c r="B2975" s="84">
        <f t="shared" si="160"/>
        <v>122</v>
      </c>
      <c r="C2975" s="84">
        <f t="shared" si="161"/>
        <v>110.7</v>
      </c>
      <c r="D2975" s="84">
        <v>2.7</v>
      </c>
      <c r="E2975" s="90" t="s">
        <v>3049</v>
      </c>
      <c r="F2975" s="254" t="s">
        <v>3048</v>
      </c>
      <c r="H2975" s="217">
        <v>44225</v>
      </c>
      <c r="I2975" s="19">
        <v>5</v>
      </c>
      <c r="J2975" s="19"/>
      <c r="K2975" s="19"/>
      <c r="L2975" s="75"/>
      <c r="M2975" s="101"/>
      <c r="N2975" s="89"/>
    </row>
    <row r="2976" spans="1:14" s="29" customFormat="1">
      <c r="A2976" s="90" t="s">
        <v>7345</v>
      </c>
      <c r="B2976" s="84">
        <f t="shared" si="160"/>
        <v>113</v>
      </c>
      <c r="C2976" s="84">
        <f t="shared" si="161"/>
        <v>102.5</v>
      </c>
      <c r="D2976" s="84">
        <v>2.5</v>
      </c>
      <c r="E2976" s="90" t="s">
        <v>3049</v>
      </c>
      <c r="F2976" s="254">
        <v>5</v>
      </c>
      <c r="H2976" s="217">
        <v>44225</v>
      </c>
      <c r="I2976" s="19">
        <v>3</v>
      </c>
      <c r="J2976" s="19"/>
      <c r="K2976" s="19"/>
      <c r="L2976" s="75"/>
      <c r="M2976" s="101"/>
      <c r="N2976" s="89"/>
    </row>
    <row r="2977" spans="1:14" s="29" customFormat="1">
      <c r="A2977" s="90" t="s">
        <v>6074</v>
      </c>
      <c r="B2977" s="84">
        <f t="shared" si="160"/>
        <v>190</v>
      </c>
      <c r="C2977" s="84">
        <f t="shared" si="161"/>
        <v>172.20000000000002</v>
      </c>
      <c r="D2977" s="84">
        <v>4.2</v>
      </c>
      <c r="E2977" s="90" t="s">
        <v>2915</v>
      </c>
      <c r="F2977" s="254" t="s">
        <v>2916</v>
      </c>
      <c r="H2977" s="217">
        <v>44789</v>
      </c>
      <c r="I2977" s="19">
        <v>10</v>
      </c>
      <c r="J2977" s="19"/>
      <c r="K2977" s="19"/>
      <c r="L2977" s="75">
        <v>10</v>
      </c>
      <c r="M2977" s="101"/>
      <c r="N2977" s="89"/>
    </row>
    <row r="2978" spans="1:14" s="29" customFormat="1">
      <c r="A2978" s="90" t="s">
        <v>6947</v>
      </c>
      <c r="B2978" s="84">
        <f t="shared" si="160"/>
        <v>127</v>
      </c>
      <c r="C2978" s="84">
        <f t="shared" si="161"/>
        <v>114.8</v>
      </c>
      <c r="D2978" s="84">
        <v>2.8</v>
      </c>
      <c r="E2978" s="90" t="s">
        <v>2915</v>
      </c>
      <c r="F2978" s="254"/>
      <c r="H2978" s="217"/>
      <c r="I2978" s="19">
        <v>5</v>
      </c>
      <c r="J2978" s="19"/>
      <c r="K2978" s="19"/>
      <c r="L2978" s="75"/>
      <c r="M2978" s="101"/>
      <c r="N2978" s="89"/>
    </row>
    <row r="2979" spans="1:14" s="29" customFormat="1">
      <c r="A2979" s="90" t="s">
        <v>2771</v>
      </c>
      <c r="B2979" s="84">
        <f t="shared" si="160"/>
        <v>91</v>
      </c>
      <c r="C2979" s="84">
        <f t="shared" si="161"/>
        <v>82</v>
      </c>
      <c r="D2979" s="84">
        <v>2</v>
      </c>
      <c r="E2979" s="30" t="s">
        <v>570</v>
      </c>
      <c r="F2979" s="254" t="s">
        <v>1696</v>
      </c>
      <c r="H2979" s="145"/>
      <c r="I2979" s="19"/>
      <c r="J2979" s="19"/>
      <c r="K2979" s="19"/>
      <c r="L2979" s="75"/>
      <c r="M2979" s="101"/>
      <c r="N2979" s="89"/>
    </row>
    <row r="2980" spans="1:14" s="29" customFormat="1">
      <c r="A2980" s="90" t="s">
        <v>1811</v>
      </c>
      <c r="B2980" s="84">
        <f t="shared" si="160"/>
        <v>0</v>
      </c>
      <c r="C2980" s="84">
        <f t="shared" si="161"/>
        <v>0</v>
      </c>
      <c r="D2980" s="84">
        <v>0</v>
      </c>
      <c r="E2980" s="17" t="s">
        <v>1310</v>
      </c>
      <c r="F2980" s="254" t="s">
        <v>1696</v>
      </c>
      <c r="H2980" s="145"/>
      <c r="I2980" s="19"/>
      <c r="J2980" s="19"/>
      <c r="K2980" s="19"/>
      <c r="L2980" s="75"/>
      <c r="M2980" s="101"/>
      <c r="N2980" s="89"/>
    </row>
    <row r="2981" spans="1:14" s="29" customFormat="1">
      <c r="A2981" s="90" t="s">
        <v>3112</v>
      </c>
      <c r="B2981" s="84">
        <f t="shared" si="160"/>
        <v>64</v>
      </c>
      <c r="C2981" s="84">
        <f t="shared" si="161"/>
        <v>57.4</v>
      </c>
      <c r="D2981" s="84">
        <v>1.4</v>
      </c>
      <c r="E2981" s="17" t="s">
        <v>3327</v>
      </c>
      <c r="F2981" s="254" t="s">
        <v>3113</v>
      </c>
      <c r="H2981" s="145"/>
      <c r="I2981" s="19"/>
      <c r="J2981" s="19"/>
      <c r="K2981" s="19"/>
      <c r="L2981" s="75"/>
      <c r="M2981" s="101"/>
      <c r="N2981" s="89"/>
    </row>
    <row r="2982" spans="1:14" s="29" customFormat="1">
      <c r="A2982" s="90" t="s">
        <v>3117</v>
      </c>
      <c r="B2982" s="84">
        <f t="shared" si="160"/>
        <v>47</v>
      </c>
      <c r="C2982" s="84">
        <f t="shared" si="161"/>
        <v>41.82</v>
      </c>
      <c r="D2982" s="84">
        <v>1.02</v>
      </c>
      <c r="E2982" s="17" t="s">
        <v>3119</v>
      </c>
      <c r="F2982" s="254" t="s">
        <v>3118</v>
      </c>
      <c r="H2982" s="145"/>
      <c r="I2982" s="19"/>
      <c r="J2982" s="19"/>
      <c r="K2982" s="19"/>
      <c r="L2982" s="75"/>
      <c r="M2982" s="101"/>
      <c r="N2982" s="89"/>
    </row>
    <row r="2983" spans="1:14" s="29" customFormat="1">
      <c r="A2983" s="90" t="s">
        <v>7165</v>
      </c>
      <c r="B2983" s="84">
        <f t="shared" si="160"/>
        <v>100</v>
      </c>
      <c r="C2983" s="84">
        <f t="shared" si="161"/>
        <v>90.2</v>
      </c>
      <c r="D2983" s="84">
        <v>2.2000000000000002</v>
      </c>
      <c r="E2983" s="90" t="s">
        <v>6895</v>
      </c>
      <c r="F2983" s="254"/>
      <c r="G2983" s="29" t="s">
        <v>7162</v>
      </c>
      <c r="H2983" s="217">
        <v>44802</v>
      </c>
      <c r="I2983" s="19">
        <v>6</v>
      </c>
      <c r="J2983" s="19"/>
      <c r="K2983" s="19"/>
      <c r="L2983" s="75">
        <v>10</v>
      </c>
      <c r="M2983" s="101"/>
      <c r="N2983" s="89"/>
    </row>
    <row r="2984" spans="1:14" s="29" customFormat="1">
      <c r="A2984" s="90" t="s">
        <v>5921</v>
      </c>
      <c r="B2984" s="84">
        <f t="shared" si="160"/>
        <v>91</v>
      </c>
      <c r="C2984" s="84">
        <f t="shared" si="161"/>
        <v>82</v>
      </c>
      <c r="D2984" s="84">
        <v>2</v>
      </c>
      <c r="E2984" s="30" t="s">
        <v>570</v>
      </c>
      <c r="F2984" s="254" t="s">
        <v>5922</v>
      </c>
      <c r="H2984" s="217">
        <v>44192</v>
      </c>
      <c r="I2984" s="19">
        <v>7</v>
      </c>
      <c r="J2984" s="19"/>
      <c r="K2984" s="19"/>
      <c r="L2984" s="75"/>
      <c r="M2984" s="101"/>
      <c r="N2984" s="89"/>
    </row>
    <row r="2985" spans="1:14" s="29" customFormat="1">
      <c r="A2985" s="90" t="s">
        <v>4200</v>
      </c>
      <c r="B2985" s="84">
        <f t="shared" si="160"/>
        <v>100</v>
      </c>
      <c r="C2985" s="84">
        <f t="shared" si="161"/>
        <v>90.2</v>
      </c>
      <c r="D2985" s="84">
        <v>2.2000000000000002</v>
      </c>
      <c r="E2985" s="90" t="s">
        <v>570</v>
      </c>
      <c r="F2985" s="254" t="s">
        <v>4476</v>
      </c>
      <c r="H2985" s="145"/>
      <c r="I2985" s="19"/>
      <c r="J2985" s="19"/>
      <c r="K2985" s="19"/>
      <c r="L2985" s="75"/>
      <c r="M2985" s="101"/>
      <c r="N2985" s="89"/>
    </row>
    <row r="2986" spans="1:14" s="29" customFormat="1">
      <c r="A2986" s="90" t="s">
        <v>4199</v>
      </c>
      <c r="B2986" s="84">
        <f t="shared" si="160"/>
        <v>68</v>
      </c>
      <c r="C2986" s="84">
        <f t="shared" si="161"/>
        <v>61.5</v>
      </c>
      <c r="D2986" s="84">
        <v>1.5</v>
      </c>
      <c r="E2986" s="90"/>
      <c r="F2986" s="254"/>
      <c r="H2986" s="145"/>
      <c r="I2986" s="19"/>
      <c r="J2986" s="19"/>
      <c r="K2986" s="19"/>
      <c r="L2986" s="75"/>
      <c r="M2986" s="101"/>
      <c r="N2986" s="89"/>
    </row>
    <row r="2987" spans="1:14" s="29" customFormat="1">
      <c r="A2987" s="30" t="s">
        <v>5665</v>
      </c>
      <c r="B2987" s="84">
        <f t="shared" si="160"/>
        <v>34</v>
      </c>
      <c r="C2987" s="84">
        <f t="shared" si="161"/>
        <v>30.75</v>
      </c>
      <c r="D2987" s="84">
        <v>0.75</v>
      </c>
      <c r="E2987" s="90"/>
      <c r="F2987" s="254"/>
      <c r="H2987" s="145"/>
      <c r="I2987" s="19">
        <v>1</v>
      </c>
      <c r="J2987" s="19" t="s">
        <v>782</v>
      </c>
      <c r="K2987" s="19"/>
      <c r="L2987" s="75">
        <v>5</v>
      </c>
      <c r="M2987" s="101"/>
      <c r="N2987" s="89"/>
    </row>
    <row r="2988" spans="1:14" s="29" customFormat="1">
      <c r="A2988" s="30" t="s">
        <v>2296</v>
      </c>
      <c r="B2988" s="84">
        <f t="shared" ref="B2988:B2997" si="163">ROUNDUP(C2988*1.1,0)</f>
        <v>25</v>
      </c>
      <c r="C2988" s="84">
        <f t="shared" ref="C2988:C2997" si="164">$K$2*D2988</f>
        <v>22.55</v>
      </c>
      <c r="D2988" s="84">
        <v>0.55000000000000004</v>
      </c>
      <c r="E2988" s="30"/>
      <c r="F2988" s="253" t="s">
        <v>1873</v>
      </c>
      <c r="H2988" s="145"/>
      <c r="I2988" s="19"/>
      <c r="J2988" s="19"/>
      <c r="K2988" s="19"/>
      <c r="L2988" s="75"/>
      <c r="M2988" s="101"/>
      <c r="N2988" s="89"/>
    </row>
    <row r="2989" spans="1:14" s="29" customFormat="1">
      <c r="A2989" s="30" t="s">
        <v>4467</v>
      </c>
      <c r="B2989" s="84">
        <f t="shared" si="163"/>
        <v>46</v>
      </c>
      <c r="C2989" s="84">
        <f t="shared" si="164"/>
        <v>41</v>
      </c>
      <c r="D2989" s="84">
        <v>1</v>
      </c>
      <c r="E2989" s="30" t="s">
        <v>570</v>
      </c>
      <c r="F2989" s="253" t="s">
        <v>4468</v>
      </c>
      <c r="H2989" s="145"/>
      <c r="I2989" s="19"/>
      <c r="J2989" s="19"/>
      <c r="K2989" s="19"/>
      <c r="L2989" s="75"/>
      <c r="M2989" s="101"/>
      <c r="N2989" s="89"/>
    </row>
    <row r="2990" spans="1:14" s="29" customFormat="1">
      <c r="A2990" s="30" t="s">
        <v>471</v>
      </c>
      <c r="B2990" s="84">
        <f t="shared" si="163"/>
        <v>21</v>
      </c>
      <c r="C2990" s="84">
        <f t="shared" si="164"/>
        <v>18.45</v>
      </c>
      <c r="D2990" s="84">
        <v>0.45</v>
      </c>
      <c r="E2990" s="30"/>
      <c r="F2990" s="253"/>
      <c r="H2990" s="145"/>
      <c r="I2990" s="19"/>
      <c r="J2990" s="19"/>
      <c r="K2990" s="19"/>
      <c r="L2990" s="75"/>
      <c r="M2990" s="101"/>
      <c r="N2990" s="89"/>
    </row>
    <row r="2991" spans="1:14" s="29" customFormat="1">
      <c r="A2991" s="30" t="s">
        <v>472</v>
      </c>
      <c r="B2991" s="84">
        <f t="shared" si="163"/>
        <v>30</v>
      </c>
      <c r="C2991" s="84">
        <f t="shared" si="164"/>
        <v>26.650000000000002</v>
      </c>
      <c r="D2991" s="84">
        <v>0.65</v>
      </c>
      <c r="E2991" s="30"/>
      <c r="F2991" s="253"/>
      <c r="H2991" s="145"/>
      <c r="I2991" s="19"/>
      <c r="J2991" s="19"/>
      <c r="K2991" s="19"/>
      <c r="L2991" s="75"/>
      <c r="M2991" s="101"/>
      <c r="N2991" s="89"/>
    </row>
    <row r="2992" spans="1:14" s="29" customFormat="1">
      <c r="A2992" s="30" t="s">
        <v>3215</v>
      </c>
      <c r="B2992" s="84">
        <f t="shared" si="163"/>
        <v>23</v>
      </c>
      <c r="C2992" s="84">
        <f t="shared" si="164"/>
        <v>20.5</v>
      </c>
      <c r="D2992" s="84">
        <v>0.5</v>
      </c>
      <c r="E2992" s="30"/>
      <c r="F2992" s="147" t="s">
        <v>2559</v>
      </c>
      <c r="H2992" s="145"/>
      <c r="I2992" s="19"/>
      <c r="J2992" s="19"/>
      <c r="K2992" s="19"/>
      <c r="L2992" s="75"/>
      <c r="M2992" s="101"/>
      <c r="N2992" s="89"/>
    </row>
    <row r="2993" spans="1:14" s="29" customFormat="1">
      <c r="A2993" s="30" t="s">
        <v>6814</v>
      </c>
      <c r="B2993" s="84">
        <f t="shared" si="163"/>
        <v>39</v>
      </c>
      <c r="C2993" s="84">
        <f t="shared" si="164"/>
        <v>34.85</v>
      </c>
      <c r="D2993" s="84">
        <v>0.85</v>
      </c>
      <c r="E2993" s="30" t="s">
        <v>570</v>
      </c>
      <c r="F2993" s="147"/>
      <c r="G2993" s="29" t="s">
        <v>5976</v>
      </c>
      <c r="H2993" s="217">
        <v>44488</v>
      </c>
      <c r="I2993" s="19">
        <v>40</v>
      </c>
      <c r="J2993" s="19"/>
      <c r="K2993" s="19"/>
      <c r="L2993" s="75"/>
      <c r="M2993" s="101"/>
      <c r="N2993" s="89"/>
    </row>
    <row r="2994" spans="1:14">
      <c r="A2994" s="30" t="s">
        <v>4012</v>
      </c>
      <c r="B2994" s="84">
        <f t="shared" si="163"/>
        <v>30</v>
      </c>
      <c r="C2994" s="84">
        <f t="shared" si="164"/>
        <v>26.650000000000002</v>
      </c>
      <c r="D2994" s="84">
        <v>0.65</v>
      </c>
      <c r="E2994" s="30" t="s">
        <v>570</v>
      </c>
      <c r="F2994" s="147" t="s">
        <v>5534</v>
      </c>
      <c r="H2994" s="217">
        <v>44088</v>
      </c>
      <c r="M2994" s="101"/>
    </row>
    <row r="2995" spans="1:14" s="29" customFormat="1">
      <c r="A2995" s="30" t="s">
        <v>7150</v>
      </c>
      <c r="B2995" s="84">
        <f t="shared" si="163"/>
        <v>32</v>
      </c>
      <c r="C2995" s="84">
        <f t="shared" si="164"/>
        <v>28.7</v>
      </c>
      <c r="D2995" s="84">
        <v>0.7</v>
      </c>
      <c r="E2995" s="30"/>
      <c r="F2995" s="147"/>
      <c r="H2995" s="217"/>
      <c r="I2995" s="19"/>
      <c r="J2995" s="19" t="s">
        <v>782</v>
      </c>
      <c r="K2995" s="19"/>
      <c r="L2995" s="75"/>
      <c r="M2995" s="101"/>
      <c r="N2995" s="89"/>
    </row>
    <row r="2996" spans="1:14" s="29" customFormat="1">
      <c r="A2996" s="30" t="s">
        <v>6527</v>
      </c>
      <c r="B2996" s="84">
        <f t="shared" si="163"/>
        <v>100</v>
      </c>
      <c r="C2996" s="84">
        <f t="shared" si="164"/>
        <v>90.2</v>
      </c>
      <c r="D2996" s="84">
        <v>2.2000000000000002</v>
      </c>
      <c r="E2996" s="30" t="s">
        <v>6528</v>
      </c>
      <c r="F2996" s="147" t="s">
        <v>6529</v>
      </c>
      <c r="H2996" s="217">
        <v>44382</v>
      </c>
      <c r="I2996" s="19">
        <v>10</v>
      </c>
      <c r="J2996" s="19"/>
      <c r="K2996" s="19"/>
      <c r="L2996" s="75"/>
      <c r="M2996" s="101"/>
      <c r="N2996" s="89"/>
    </row>
    <row r="2997" spans="1:14">
      <c r="A2997" s="30" t="s">
        <v>4734</v>
      </c>
      <c r="B2997" s="84">
        <f t="shared" si="163"/>
        <v>59</v>
      </c>
      <c r="C2997" s="84">
        <f t="shared" si="164"/>
        <v>53.300000000000004</v>
      </c>
      <c r="D2997" s="84">
        <v>1.3</v>
      </c>
      <c r="M2997" s="101"/>
    </row>
    <row r="2998" spans="1:14" s="29" customFormat="1">
      <c r="A2998" s="30" t="s">
        <v>4736</v>
      </c>
      <c r="B2998" s="84">
        <f t="shared" ref="B2998:B3030" si="165">ROUNDUP(C2998*1.1,0)</f>
        <v>79</v>
      </c>
      <c r="C2998" s="84">
        <f t="shared" ref="C2998:C3030" si="166">$K$2*D2998</f>
        <v>71.75</v>
      </c>
      <c r="D2998" s="84">
        <v>1.75</v>
      </c>
      <c r="E2998" s="30" t="s">
        <v>570</v>
      </c>
      <c r="F2998" s="147">
        <v>1005</v>
      </c>
      <c r="H2998" s="145"/>
      <c r="I2998" s="19"/>
      <c r="J2998" s="19"/>
      <c r="K2998" s="19"/>
      <c r="L2998" s="75"/>
      <c r="M2998" s="101"/>
      <c r="N2998" s="89"/>
    </row>
    <row r="2999" spans="1:14" s="29" customFormat="1">
      <c r="A2999" s="30" t="s">
        <v>7334</v>
      </c>
      <c r="B2999" s="84">
        <f t="shared" si="165"/>
        <v>100</v>
      </c>
      <c r="C2999" s="84">
        <f t="shared" si="166"/>
        <v>90.2</v>
      </c>
      <c r="D2999" s="84">
        <v>2.2000000000000002</v>
      </c>
      <c r="E2999" s="30" t="s">
        <v>570</v>
      </c>
      <c r="F2999" s="147"/>
      <c r="G2999" s="29" t="s">
        <v>5976</v>
      </c>
      <c r="H2999" s="145"/>
      <c r="I2999" s="19">
        <v>8</v>
      </c>
      <c r="J2999" s="19"/>
      <c r="K2999" s="19"/>
      <c r="L2999" s="75"/>
      <c r="M2999" s="101"/>
      <c r="N2999" s="89"/>
    </row>
    <row r="3000" spans="1:14" s="29" customFormat="1">
      <c r="A3000" s="30" t="s">
        <v>4735</v>
      </c>
      <c r="B3000" s="84">
        <f t="shared" si="165"/>
        <v>104</v>
      </c>
      <c r="C3000" s="84">
        <f t="shared" si="166"/>
        <v>94.3</v>
      </c>
      <c r="D3000" s="84">
        <v>2.2999999999999998</v>
      </c>
      <c r="E3000" s="30" t="s">
        <v>570</v>
      </c>
      <c r="F3000" s="147" t="s">
        <v>782</v>
      </c>
      <c r="H3000" s="145"/>
      <c r="I3000" s="19"/>
      <c r="J3000" s="19"/>
      <c r="K3000" s="19"/>
      <c r="L3000" s="75"/>
      <c r="M3000" s="101"/>
      <c r="N3000" s="89"/>
    </row>
    <row r="3001" spans="1:14" s="29" customFormat="1">
      <c r="A3001" s="30" t="s">
        <v>2006</v>
      </c>
      <c r="B3001" s="84">
        <f t="shared" si="165"/>
        <v>73</v>
      </c>
      <c r="C3001" s="84">
        <f t="shared" si="166"/>
        <v>65.600000000000009</v>
      </c>
      <c r="D3001" s="84">
        <v>1.6</v>
      </c>
      <c r="E3001" s="17" t="s">
        <v>1310</v>
      </c>
      <c r="F3001" s="147">
        <v>1</v>
      </c>
      <c r="H3001" s="145"/>
      <c r="I3001" s="19"/>
      <c r="J3001" s="19"/>
      <c r="K3001" s="19"/>
      <c r="L3001" s="75"/>
      <c r="M3001" s="101"/>
      <c r="N3001" s="89"/>
    </row>
    <row r="3002" spans="1:14" s="29" customFormat="1">
      <c r="A3002" s="30" t="s">
        <v>4141</v>
      </c>
      <c r="B3002" s="84">
        <f t="shared" si="165"/>
        <v>14</v>
      </c>
      <c r="C3002" s="84">
        <f t="shared" si="166"/>
        <v>12.299999999999999</v>
      </c>
      <c r="D3002" s="84">
        <v>0.3</v>
      </c>
      <c r="E3002" s="17"/>
      <c r="F3002" s="147" t="s">
        <v>4140</v>
      </c>
      <c r="H3002" s="145"/>
      <c r="I3002" s="19"/>
      <c r="J3002" s="19"/>
      <c r="K3002" s="19"/>
      <c r="L3002" s="75"/>
      <c r="M3002" s="101"/>
      <c r="N3002" s="89"/>
    </row>
    <row r="3003" spans="1:14" s="29" customFormat="1">
      <c r="A3003" s="30" t="s">
        <v>5653</v>
      </c>
      <c r="B3003" s="84">
        <f t="shared" ref="B3003:B3005" si="167">ROUNDUP(C3003*1.1,0)</f>
        <v>14</v>
      </c>
      <c r="C3003" s="84">
        <f t="shared" ref="C3003:C3005" si="168">$K$2*D3003</f>
        <v>12.299999999999999</v>
      </c>
      <c r="D3003" s="84">
        <v>0.3</v>
      </c>
      <c r="E3003" s="30"/>
      <c r="F3003" s="147" t="s">
        <v>5651</v>
      </c>
      <c r="H3003" s="217">
        <v>44108</v>
      </c>
      <c r="I3003" s="19"/>
      <c r="J3003" s="19"/>
      <c r="K3003" s="19"/>
      <c r="L3003" s="75"/>
      <c r="M3003" s="101"/>
      <c r="N3003" s="89"/>
    </row>
    <row r="3004" spans="1:14" s="29" customFormat="1">
      <c r="A3004" s="30" t="s">
        <v>5652</v>
      </c>
      <c r="B3004" s="84">
        <f t="shared" si="167"/>
        <v>28</v>
      </c>
      <c r="C3004" s="84">
        <f t="shared" si="168"/>
        <v>24.599999999999998</v>
      </c>
      <c r="D3004" s="84">
        <v>0.6</v>
      </c>
      <c r="E3004" s="30"/>
      <c r="F3004" s="147" t="s">
        <v>5650</v>
      </c>
      <c r="H3004" s="217">
        <v>44108</v>
      </c>
      <c r="I3004" s="19"/>
      <c r="J3004" s="19"/>
      <c r="K3004" s="19"/>
      <c r="L3004" s="75"/>
      <c r="M3004" s="101"/>
      <c r="N3004" s="89"/>
    </row>
    <row r="3005" spans="1:14" s="29" customFormat="1">
      <c r="A3005" s="30" t="s">
        <v>4319</v>
      </c>
      <c r="B3005" s="84">
        <f t="shared" si="167"/>
        <v>28</v>
      </c>
      <c r="C3005" s="84">
        <f t="shared" si="168"/>
        <v>24.599999999999998</v>
      </c>
      <c r="D3005" s="84">
        <v>0.6</v>
      </c>
      <c r="E3005" s="30"/>
      <c r="F3005" s="147">
        <v>10</v>
      </c>
      <c r="H3005" s="145"/>
      <c r="I3005" s="19"/>
      <c r="J3005" s="19"/>
      <c r="K3005" s="19"/>
      <c r="L3005" s="75"/>
      <c r="M3005" s="101"/>
      <c r="N3005" s="89"/>
    </row>
    <row r="3006" spans="1:14" s="29" customFormat="1">
      <c r="A3006" s="30" t="s">
        <v>3867</v>
      </c>
      <c r="B3006" s="84">
        <f t="shared" si="165"/>
        <v>32</v>
      </c>
      <c r="C3006" s="84">
        <f t="shared" si="166"/>
        <v>28.7</v>
      </c>
      <c r="D3006" s="84">
        <v>0.7</v>
      </c>
      <c r="E3006" s="30"/>
      <c r="F3006" s="147" t="s">
        <v>2578</v>
      </c>
      <c r="H3006" s="145"/>
      <c r="I3006" s="19"/>
      <c r="J3006" s="19"/>
      <c r="K3006" s="19"/>
      <c r="L3006" s="75"/>
      <c r="M3006" s="101"/>
      <c r="N3006" s="89"/>
    </row>
    <row r="3007" spans="1:14">
      <c r="A3007" s="30" t="s">
        <v>6098</v>
      </c>
      <c r="B3007" s="84">
        <f t="shared" si="165"/>
        <v>16</v>
      </c>
      <c r="C3007" s="84">
        <f t="shared" si="166"/>
        <v>14.35</v>
      </c>
      <c r="D3007" s="84">
        <v>0.35</v>
      </c>
      <c r="F3007" s="147" t="s">
        <v>6097</v>
      </c>
      <c r="G3007" s="29" t="s">
        <v>5880</v>
      </c>
      <c r="H3007" s="217">
        <v>44231</v>
      </c>
      <c r="I3007" s="19">
        <v>10</v>
      </c>
      <c r="M3007" s="101"/>
    </row>
    <row r="3008" spans="1:14" s="29" customFormat="1">
      <c r="A3008" s="30" t="s">
        <v>5878</v>
      </c>
      <c r="B3008" s="84">
        <f t="shared" si="165"/>
        <v>37</v>
      </c>
      <c r="C3008" s="84">
        <f t="shared" si="166"/>
        <v>32.800000000000004</v>
      </c>
      <c r="D3008" s="84">
        <v>0.8</v>
      </c>
      <c r="E3008" s="30"/>
      <c r="F3008" s="147" t="s">
        <v>5879</v>
      </c>
      <c r="G3008" s="29" t="s">
        <v>5880</v>
      </c>
      <c r="H3008" s="217">
        <v>44180</v>
      </c>
      <c r="I3008" s="19"/>
      <c r="J3008" s="19"/>
      <c r="K3008" s="19"/>
      <c r="L3008" s="75"/>
      <c r="M3008" s="101"/>
      <c r="N3008" s="89"/>
    </row>
    <row r="3009" spans="1:14" s="29" customFormat="1">
      <c r="A3009" s="30" t="s">
        <v>4295</v>
      </c>
      <c r="B3009" s="84">
        <f t="shared" si="165"/>
        <v>91</v>
      </c>
      <c r="C3009" s="84">
        <f t="shared" si="166"/>
        <v>82</v>
      </c>
      <c r="D3009" s="84">
        <v>2</v>
      </c>
      <c r="E3009" s="30" t="s">
        <v>570</v>
      </c>
      <c r="F3009" s="147" t="s">
        <v>4386</v>
      </c>
      <c r="H3009" s="145"/>
      <c r="I3009" s="19">
        <v>1</v>
      </c>
      <c r="J3009" s="19"/>
      <c r="K3009" s="19"/>
      <c r="L3009" s="75"/>
      <c r="M3009" s="101"/>
      <c r="N3009" s="89"/>
    </row>
    <row r="3010" spans="1:14" s="29" customFormat="1">
      <c r="A3010" s="30" t="s">
        <v>4668</v>
      </c>
      <c r="B3010" s="84">
        <f t="shared" si="165"/>
        <v>46</v>
      </c>
      <c r="C3010" s="84">
        <f t="shared" si="166"/>
        <v>41</v>
      </c>
      <c r="D3010" s="84">
        <v>1</v>
      </c>
      <c r="E3010" s="30"/>
      <c r="F3010" s="147"/>
      <c r="H3010" s="145"/>
      <c r="I3010" s="19" t="s">
        <v>6025</v>
      </c>
      <c r="J3010" s="19"/>
      <c r="K3010" s="19"/>
      <c r="L3010" s="75"/>
      <c r="M3010" s="101"/>
      <c r="N3010" s="89"/>
    </row>
    <row r="3011" spans="1:14" s="29" customFormat="1">
      <c r="A3011" s="30" t="s">
        <v>5346</v>
      </c>
      <c r="B3011" s="84">
        <f t="shared" si="165"/>
        <v>91</v>
      </c>
      <c r="C3011" s="84">
        <f t="shared" si="166"/>
        <v>82</v>
      </c>
      <c r="D3011" s="84">
        <v>2</v>
      </c>
      <c r="E3011" s="30"/>
      <c r="F3011" s="147" t="s">
        <v>5347</v>
      </c>
      <c r="H3011" s="217">
        <v>44035</v>
      </c>
      <c r="I3011" s="19"/>
      <c r="J3011" s="19"/>
      <c r="K3011" s="19"/>
      <c r="L3011" s="75"/>
      <c r="M3011" s="101"/>
      <c r="N3011" s="89"/>
    </row>
    <row r="3012" spans="1:14" s="29" customFormat="1">
      <c r="A3012" s="30" t="s">
        <v>5520</v>
      </c>
      <c r="B3012" s="84">
        <f t="shared" si="165"/>
        <v>145</v>
      </c>
      <c r="C3012" s="84">
        <f t="shared" si="166"/>
        <v>131.20000000000002</v>
      </c>
      <c r="D3012" s="84">
        <v>3.2</v>
      </c>
      <c r="E3012" s="30"/>
      <c r="F3012" s="147" t="s">
        <v>5521</v>
      </c>
      <c r="H3012" s="217">
        <v>44077</v>
      </c>
      <c r="I3012" s="19"/>
      <c r="J3012" s="19"/>
      <c r="K3012" s="19"/>
      <c r="L3012" s="75"/>
      <c r="M3012" s="101"/>
      <c r="N3012" s="89"/>
    </row>
    <row r="3013" spans="1:14" s="29" customFormat="1">
      <c r="A3013" s="30" t="s">
        <v>7395</v>
      </c>
      <c r="B3013" s="84">
        <f t="shared" si="165"/>
        <v>136</v>
      </c>
      <c r="C3013" s="84">
        <f t="shared" si="166"/>
        <v>123</v>
      </c>
      <c r="D3013" s="84">
        <v>3</v>
      </c>
      <c r="E3013" s="30" t="s">
        <v>7396</v>
      </c>
      <c r="F3013" s="147"/>
      <c r="G3013" s="29" t="s">
        <v>7162</v>
      </c>
      <c r="H3013" s="217">
        <v>44786</v>
      </c>
      <c r="I3013" s="19"/>
      <c r="J3013" s="19"/>
      <c r="K3013" s="19"/>
      <c r="L3013" s="75"/>
      <c r="M3013" s="101"/>
      <c r="N3013" s="89"/>
    </row>
    <row r="3014" spans="1:14" s="29" customFormat="1">
      <c r="A3014" s="30" t="s">
        <v>6371</v>
      </c>
      <c r="B3014" s="84">
        <f t="shared" si="165"/>
        <v>82</v>
      </c>
      <c r="C3014" s="84">
        <f t="shared" si="166"/>
        <v>73.8</v>
      </c>
      <c r="D3014" s="84">
        <v>1.8</v>
      </c>
      <c r="E3014" s="30" t="s">
        <v>1088</v>
      </c>
      <c r="F3014" s="147" t="s">
        <v>2007</v>
      </c>
      <c r="H3014" s="217">
        <v>44330</v>
      </c>
      <c r="I3014" s="19">
        <v>100</v>
      </c>
      <c r="J3014" s="19"/>
      <c r="K3014" s="19"/>
      <c r="L3014" s="75"/>
      <c r="M3014" s="101"/>
      <c r="N3014" s="89"/>
    </row>
    <row r="3015" spans="1:14" s="29" customFormat="1">
      <c r="A3015" s="30" t="s">
        <v>7314</v>
      </c>
      <c r="B3015" s="84">
        <f t="shared" si="165"/>
        <v>194</v>
      </c>
      <c r="C3015" s="84">
        <f t="shared" si="166"/>
        <v>176.29999999999998</v>
      </c>
      <c r="D3015" s="84">
        <v>4.3</v>
      </c>
      <c r="E3015" s="30"/>
      <c r="F3015" s="147"/>
      <c r="G3015" s="29" t="s">
        <v>782</v>
      </c>
      <c r="H3015" s="217"/>
      <c r="I3015" s="19"/>
      <c r="J3015" s="19"/>
      <c r="K3015" s="19"/>
      <c r="L3015" s="75"/>
      <c r="M3015" s="101"/>
      <c r="N3015" s="89"/>
    </row>
    <row r="3016" spans="1:14" s="29" customFormat="1">
      <c r="A3016" s="30" t="s">
        <v>4739</v>
      </c>
      <c r="B3016" s="84">
        <f t="shared" si="165"/>
        <v>212</v>
      </c>
      <c r="C3016" s="84">
        <f t="shared" si="166"/>
        <v>192.70000000000002</v>
      </c>
      <c r="D3016" s="84">
        <v>4.7</v>
      </c>
      <c r="E3016" s="30" t="s">
        <v>4737</v>
      </c>
      <c r="F3016" s="147" t="s">
        <v>4738</v>
      </c>
      <c r="H3016" s="145"/>
      <c r="I3016" s="19"/>
      <c r="J3016" s="19"/>
      <c r="K3016" s="19"/>
      <c r="L3016" s="75"/>
      <c r="M3016" s="101"/>
      <c r="N3016" s="89"/>
    </row>
    <row r="3017" spans="1:14" s="29" customFormat="1">
      <c r="A3017" s="30" t="s">
        <v>4749</v>
      </c>
      <c r="B3017" s="84">
        <f t="shared" si="165"/>
        <v>136</v>
      </c>
      <c r="C3017" s="84">
        <f t="shared" si="166"/>
        <v>123</v>
      </c>
      <c r="D3017" s="84">
        <v>3</v>
      </c>
      <c r="E3017" s="30" t="s">
        <v>4737</v>
      </c>
      <c r="F3017" s="147">
        <v>10</v>
      </c>
      <c r="G3017" s="29" t="s">
        <v>6041</v>
      </c>
      <c r="H3017" s="217">
        <v>44217</v>
      </c>
      <c r="I3017" s="19">
        <v>7</v>
      </c>
      <c r="J3017" s="19"/>
      <c r="K3017" s="19"/>
      <c r="L3017" s="75"/>
      <c r="M3017" s="101"/>
      <c r="N3017" s="89"/>
    </row>
    <row r="3018" spans="1:14" s="29" customFormat="1">
      <c r="A3018" s="30" t="s">
        <v>4908</v>
      </c>
      <c r="B3018" s="84">
        <f t="shared" si="165"/>
        <v>235</v>
      </c>
      <c r="C3018" s="84">
        <f t="shared" si="166"/>
        <v>213.20000000000002</v>
      </c>
      <c r="D3018" s="84">
        <v>5.2</v>
      </c>
      <c r="E3018" s="30" t="s">
        <v>1588</v>
      </c>
      <c r="F3018" s="147" t="s">
        <v>782</v>
      </c>
      <c r="H3018" s="145"/>
      <c r="I3018" s="19"/>
      <c r="J3018" s="19"/>
      <c r="K3018" s="19"/>
      <c r="L3018" s="75"/>
      <c r="M3018" s="101"/>
      <c r="N3018" s="89"/>
    </row>
    <row r="3019" spans="1:14" s="29" customFormat="1">
      <c r="A3019" s="30" t="s">
        <v>7393</v>
      </c>
      <c r="B3019" s="84">
        <f t="shared" si="165"/>
        <v>100</v>
      </c>
      <c r="C3019" s="84">
        <f t="shared" si="166"/>
        <v>90.2</v>
      </c>
      <c r="D3019" s="84">
        <v>2.2000000000000002</v>
      </c>
      <c r="E3019" s="30" t="s">
        <v>7394</v>
      </c>
      <c r="F3019" s="147"/>
      <c r="G3019" s="29" t="s">
        <v>7162</v>
      </c>
      <c r="H3019" s="217">
        <v>44786</v>
      </c>
      <c r="I3019" s="19"/>
      <c r="J3019" s="19"/>
      <c r="K3019" s="19"/>
      <c r="L3019" s="75"/>
      <c r="M3019" s="101"/>
      <c r="N3019" s="89"/>
    </row>
    <row r="3020" spans="1:14" s="29" customFormat="1">
      <c r="A3020" s="30" t="s">
        <v>5939</v>
      </c>
      <c r="B3020" s="84">
        <f t="shared" si="165"/>
        <v>7</v>
      </c>
      <c r="C3020" s="84">
        <f t="shared" si="166"/>
        <v>6.1499999999999995</v>
      </c>
      <c r="D3020" s="84">
        <v>0.15</v>
      </c>
      <c r="E3020" s="30" t="s">
        <v>5940</v>
      </c>
      <c r="F3020" s="147" t="s">
        <v>5941</v>
      </c>
      <c r="G3020" s="29" t="s">
        <v>5700</v>
      </c>
      <c r="H3020" s="217">
        <v>44195</v>
      </c>
      <c r="I3020" s="19"/>
      <c r="J3020" s="19"/>
      <c r="K3020" s="19"/>
      <c r="L3020" s="75"/>
      <c r="M3020" s="101"/>
      <c r="N3020" s="89"/>
    </row>
    <row r="3021" spans="1:14" s="29" customFormat="1">
      <c r="A3021" s="30" t="s">
        <v>2793</v>
      </c>
      <c r="B3021" s="84">
        <f t="shared" si="165"/>
        <v>28</v>
      </c>
      <c r="C3021" s="84">
        <f t="shared" si="166"/>
        <v>24.599999999999998</v>
      </c>
      <c r="D3021" s="84">
        <v>0.6</v>
      </c>
      <c r="E3021" s="30" t="s">
        <v>4971</v>
      </c>
      <c r="F3021" s="147" t="s">
        <v>1352</v>
      </c>
      <c r="H3021" s="145"/>
      <c r="I3021" s="19"/>
      <c r="J3021" s="19"/>
      <c r="K3021" s="19"/>
      <c r="L3021" s="75"/>
      <c r="M3021" s="101"/>
      <c r="N3021" s="89"/>
    </row>
    <row r="3022" spans="1:14" s="29" customFormat="1">
      <c r="A3022" s="30" t="s">
        <v>6054</v>
      </c>
      <c r="B3022" s="84">
        <f t="shared" si="165"/>
        <v>118</v>
      </c>
      <c r="C3022" s="84">
        <f t="shared" si="166"/>
        <v>106.60000000000001</v>
      </c>
      <c r="D3022" s="84">
        <v>2.6</v>
      </c>
      <c r="E3022" s="30" t="s">
        <v>6666</v>
      </c>
      <c r="F3022" s="147" t="s">
        <v>5927</v>
      </c>
      <c r="G3022" s="29" t="s">
        <v>5976</v>
      </c>
      <c r="H3022" s="145"/>
      <c r="I3022" s="19">
        <v>15</v>
      </c>
      <c r="J3022" s="19"/>
      <c r="K3022" s="19"/>
      <c r="L3022" s="75"/>
      <c r="M3022" s="101"/>
      <c r="N3022" s="89"/>
    </row>
    <row r="3023" spans="1:14" s="29" customFormat="1">
      <c r="A3023" s="30" t="s">
        <v>5105</v>
      </c>
      <c r="B3023" s="84">
        <f t="shared" si="165"/>
        <v>95</v>
      </c>
      <c r="C3023" s="84">
        <f t="shared" si="166"/>
        <v>86.100000000000009</v>
      </c>
      <c r="D3023" s="84">
        <v>2.1</v>
      </c>
      <c r="E3023" s="30" t="s">
        <v>6055</v>
      </c>
      <c r="F3023" s="147" t="s">
        <v>5106</v>
      </c>
      <c r="H3023" s="217">
        <v>43971</v>
      </c>
      <c r="I3023" s="19"/>
      <c r="J3023" s="19"/>
      <c r="K3023" s="19"/>
      <c r="L3023" s="75"/>
      <c r="M3023" s="101"/>
      <c r="N3023" s="89"/>
    </row>
    <row r="3024" spans="1:14" s="29" customFormat="1">
      <c r="A3024" s="30" t="s">
        <v>5087</v>
      </c>
      <c r="B3024" s="84">
        <f t="shared" si="165"/>
        <v>64</v>
      </c>
      <c r="C3024" s="84">
        <f t="shared" si="166"/>
        <v>57.4</v>
      </c>
      <c r="D3024" s="84">
        <v>1.4</v>
      </c>
      <c r="E3024" s="30" t="s">
        <v>6056</v>
      </c>
      <c r="F3024" s="147" t="s">
        <v>3847</v>
      </c>
      <c r="H3024" s="145"/>
      <c r="I3024" s="19"/>
      <c r="J3024" s="19"/>
      <c r="K3024" s="19"/>
      <c r="L3024" s="75"/>
      <c r="M3024" s="101"/>
      <c r="N3024" s="89"/>
    </row>
    <row r="3025" spans="1:14" s="29" customFormat="1">
      <c r="A3025" s="30" t="s">
        <v>5910</v>
      </c>
      <c r="B3025" s="84">
        <f t="shared" si="165"/>
        <v>50</v>
      </c>
      <c r="C3025" s="84">
        <f t="shared" si="166"/>
        <v>45.1</v>
      </c>
      <c r="D3025" s="84">
        <v>1.1000000000000001</v>
      </c>
      <c r="E3025" s="30" t="s">
        <v>5359</v>
      </c>
      <c r="F3025" s="147" t="s">
        <v>5358</v>
      </c>
      <c r="H3025" s="145"/>
      <c r="I3025" s="19"/>
      <c r="J3025" s="19"/>
      <c r="K3025" s="19"/>
      <c r="L3025" s="75"/>
      <c r="M3025" s="101"/>
      <c r="N3025" s="89"/>
    </row>
    <row r="3026" spans="1:14" s="29" customFormat="1">
      <c r="A3026" s="30" t="s">
        <v>7160</v>
      </c>
      <c r="B3026" s="84">
        <f t="shared" si="165"/>
        <v>113</v>
      </c>
      <c r="C3026" s="84">
        <f t="shared" si="166"/>
        <v>102.5</v>
      </c>
      <c r="D3026" s="84">
        <v>2.5</v>
      </c>
      <c r="E3026" s="30" t="s">
        <v>7161</v>
      </c>
      <c r="F3026" s="147"/>
      <c r="G3026" s="29" t="s">
        <v>7162</v>
      </c>
      <c r="H3026" s="217">
        <v>44601</v>
      </c>
      <c r="I3026" s="19">
        <v>20</v>
      </c>
      <c r="J3026" s="19"/>
      <c r="K3026" s="19"/>
      <c r="L3026" s="75">
        <v>20</v>
      </c>
      <c r="M3026" s="101"/>
      <c r="N3026" s="89"/>
    </row>
    <row r="3027" spans="1:14" s="29" customFormat="1">
      <c r="A3027" s="30" t="s">
        <v>4839</v>
      </c>
      <c r="B3027" s="84">
        <f t="shared" si="165"/>
        <v>46</v>
      </c>
      <c r="C3027" s="84">
        <f t="shared" si="166"/>
        <v>41</v>
      </c>
      <c r="D3027" s="84">
        <v>1</v>
      </c>
      <c r="E3027" s="30"/>
      <c r="F3027" s="147" t="s">
        <v>4840</v>
      </c>
      <c r="H3027" s="145"/>
      <c r="I3027" s="19"/>
      <c r="J3027" s="19"/>
      <c r="K3027" s="19"/>
      <c r="L3027" s="75"/>
      <c r="M3027" s="101"/>
      <c r="N3027" s="89"/>
    </row>
    <row r="3028" spans="1:14" s="29" customFormat="1">
      <c r="A3028" s="30" t="s">
        <v>3030</v>
      </c>
      <c r="B3028" s="84">
        <f t="shared" si="165"/>
        <v>14</v>
      </c>
      <c r="C3028" s="84">
        <f t="shared" si="166"/>
        <v>12.299999999999999</v>
      </c>
      <c r="D3028" s="84">
        <v>0.3</v>
      </c>
      <c r="E3028" s="30" t="s">
        <v>795</v>
      </c>
      <c r="F3028" s="147">
        <v>130</v>
      </c>
      <c r="H3028" s="145"/>
      <c r="I3028" s="19"/>
      <c r="J3028" s="19"/>
      <c r="K3028" s="19"/>
      <c r="L3028" s="75"/>
      <c r="M3028" s="101"/>
      <c r="N3028" s="89"/>
    </row>
    <row r="3029" spans="1:14" s="29" customFormat="1">
      <c r="A3029" s="30" t="s">
        <v>3763</v>
      </c>
      <c r="B3029" s="84">
        <f t="shared" si="165"/>
        <v>55</v>
      </c>
      <c r="C3029" s="84">
        <f t="shared" si="166"/>
        <v>49.199999999999996</v>
      </c>
      <c r="D3029" s="84">
        <v>1.2</v>
      </c>
      <c r="E3029" s="17" t="s">
        <v>1310</v>
      </c>
      <c r="F3029" s="147">
        <v>2</v>
      </c>
      <c r="H3029" s="145"/>
      <c r="I3029" s="19"/>
      <c r="J3029" s="19"/>
      <c r="K3029" s="19"/>
      <c r="L3029" s="75"/>
      <c r="M3029" s="101"/>
      <c r="N3029" s="89"/>
    </row>
    <row r="3030" spans="1:14" s="29" customFormat="1">
      <c r="A3030" s="30" t="s">
        <v>6937</v>
      </c>
      <c r="B3030" s="84">
        <f t="shared" si="165"/>
        <v>68</v>
      </c>
      <c r="C3030" s="84">
        <f t="shared" si="166"/>
        <v>61.5</v>
      </c>
      <c r="D3030" s="84">
        <v>1.5</v>
      </c>
      <c r="E3030" s="30"/>
      <c r="F3030" s="147" t="s">
        <v>782</v>
      </c>
      <c r="H3030" s="145"/>
      <c r="I3030" s="19"/>
      <c r="J3030" s="19"/>
      <c r="K3030" s="19"/>
      <c r="L3030" s="75"/>
      <c r="M3030" s="101"/>
      <c r="N3030" s="89"/>
    </row>
    <row r="3031" spans="1:14" s="29" customFormat="1">
      <c r="A3031" s="30" t="s">
        <v>5116</v>
      </c>
      <c r="B3031" s="84">
        <f t="shared" ref="B3031" si="169">ROUNDUP(C3031*1.1,0)</f>
        <v>50</v>
      </c>
      <c r="C3031" s="84">
        <f t="shared" ref="C3031" si="170">$K$2*D3031</f>
        <v>45.1</v>
      </c>
      <c r="D3031" s="84">
        <v>1.1000000000000001</v>
      </c>
      <c r="E3031" s="30" t="s">
        <v>1559</v>
      </c>
      <c r="F3031" s="147"/>
      <c r="H3031" s="145"/>
      <c r="I3031" s="19"/>
      <c r="J3031" s="19"/>
      <c r="K3031" s="19"/>
      <c r="L3031" s="75"/>
      <c r="M3031" s="101"/>
      <c r="N3031" s="89"/>
    </row>
    <row r="3032" spans="1:14">
      <c r="A3032" s="30" t="s">
        <v>2803</v>
      </c>
      <c r="B3032" s="84">
        <f t="shared" ref="B3032:B3037" si="171">ROUNDUP(C3032*1.1,0)</f>
        <v>109</v>
      </c>
      <c r="C3032" s="84">
        <f t="shared" ref="C3032:C3037" si="172">$K$2*D3032</f>
        <v>98.399999999999991</v>
      </c>
      <c r="D3032" s="84">
        <v>2.4</v>
      </c>
      <c r="E3032" s="30" t="s">
        <v>2646</v>
      </c>
      <c r="M3032" s="101"/>
    </row>
    <row r="3033" spans="1:14" s="29" customFormat="1">
      <c r="A3033" s="30" t="s">
        <v>6536</v>
      </c>
      <c r="B3033" s="84">
        <f t="shared" si="171"/>
        <v>145</v>
      </c>
      <c r="C3033" s="84">
        <f t="shared" si="172"/>
        <v>131.20000000000002</v>
      </c>
      <c r="D3033" s="84">
        <v>3.2</v>
      </c>
      <c r="E3033" s="17" t="s">
        <v>1088</v>
      </c>
      <c r="F3033" s="147"/>
      <c r="H3033" s="145"/>
      <c r="I3033" s="19"/>
      <c r="J3033" s="19"/>
      <c r="K3033" s="19"/>
      <c r="L3033" s="75"/>
      <c r="M3033" s="101"/>
      <c r="N3033" s="89"/>
    </row>
    <row r="3034" spans="1:14" s="29" customFormat="1">
      <c r="A3034" s="30" t="s">
        <v>3670</v>
      </c>
      <c r="B3034" s="84">
        <f t="shared" si="171"/>
        <v>68</v>
      </c>
      <c r="C3034" s="84">
        <f t="shared" si="172"/>
        <v>61.5</v>
      </c>
      <c r="D3034" s="84">
        <v>1.5</v>
      </c>
      <c r="E3034" s="17"/>
      <c r="F3034" s="147"/>
      <c r="H3034" s="145"/>
      <c r="I3034" s="19"/>
      <c r="J3034" s="19"/>
      <c r="K3034" s="19"/>
      <c r="L3034" s="75"/>
      <c r="M3034" s="101"/>
      <c r="N3034" s="89"/>
    </row>
    <row r="3035" spans="1:14" s="29" customFormat="1">
      <c r="A3035" s="30" t="s">
        <v>6535</v>
      </c>
      <c r="B3035" s="84">
        <f t="shared" si="171"/>
        <v>91</v>
      </c>
      <c r="C3035" s="84">
        <f t="shared" si="172"/>
        <v>82</v>
      </c>
      <c r="D3035" s="84">
        <v>2</v>
      </c>
      <c r="E3035" s="17" t="s">
        <v>1310</v>
      </c>
      <c r="F3035" s="147"/>
      <c r="H3035" s="145"/>
      <c r="I3035" s="19"/>
      <c r="J3035" s="19"/>
      <c r="K3035" s="19"/>
      <c r="L3035" s="75"/>
      <c r="M3035" s="101"/>
      <c r="N3035" s="89"/>
    </row>
    <row r="3036" spans="1:14" s="29" customFormat="1">
      <c r="A3036" s="30" t="s">
        <v>1919</v>
      </c>
      <c r="B3036" s="84">
        <f t="shared" si="171"/>
        <v>23</v>
      </c>
      <c r="C3036" s="84">
        <f t="shared" si="172"/>
        <v>20.5</v>
      </c>
      <c r="D3036" s="84">
        <v>0.5</v>
      </c>
      <c r="E3036" s="30" t="s">
        <v>795</v>
      </c>
      <c r="F3036" s="147"/>
      <c r="H3036" s="145"/>
      <c r="I3036" s="19"/>
      <c r="J3036" s="19"/>
      <c r="K3036" s="19"/>
      <c r="L3036" s="75"/>
      <c r="M3036" s="101"/>
      <c r="N3036" s="89"/>
    </row>
    <row r="3037" spans="1:14" s="29" customFormat="1">
      <c r="A3037" s="30" t="s">
        <v>3314</v>
      </c>
      <c r="B3037" s="84">
        <f t="shared" si="171"/>
        <v>70</v>
      </c>
      <c r="C3037" s="84">
        <f t="shared" si="172"/>
        <v>63.550000000000004</v>
      </c>
      <c r="D3037" s="84">
        <v>1.55</v>
      </c>
      <c r="E3037" s="30" t="s">
        <v>2646</v>
      </c>
      <c r="F3037" s="147"/>
      <c r="H3037" s="145"/>
      <c r="I3037" s="19"/>
      <c r="J3037" s="19"/>
      <c r="K3037" s="19"/>
      <c r="L3037" s="75"/>
      <c r="M3037" s="101"/>
      <c r="N3037" s="89"/>
    </row>
    <row r="3038" spans="1:14" s="29" customFormat="1">
      <c r="A3038" s="30" t="s">
        <v>3315</v>
      </c>
      <c r="B3038" s="84">
        <f t="shared" ref="B3038:B3096" si="173">ROUNDUP(C3038*1.1,0)</f>
        <v>55</v>
      </c>
      <c r="C3038" s="84">
        <f t="shared" ref="C3038:C3096" si="174">$K$2*D3038</f>
        <v>49.199999999999996</v>
      </c>
      <c r="D3038" s="84">
        <v>1.2</v>
      </c>
      <c r="E3038" s="30" t="s">
        <v>1923</v>
      </c>
      <c r="F3038" s="147">
        <v>440</v>
      </c>
      <c r="H3038" s="145"/>
      <c r="I3038" s="19"/>
      <c r="J3038" s="19"/>
      <c r="K3038" s="19"/>
      <c r="L3038" s="75"/>
      <c r="M3038" s="101"/>
      <c r="N3038" s="89"/>
    </row>
    <row r="3039" spans="1:14" s="29" customFormat="1">
      <c r="A3039" s="30" t="s">
        <v>1920</v>
      </c>
      <c r="B3039" s="84">
        <f t="shared" si="173"/>
        <v>19</v>
      </c>
      <c r="C3039" s="84">
        <f t="shared" si="174"/>
        <v>16.400000000000002</v>
      </c>
      <c r="D3039" s="84">
        <v>0.4</v>
      </c>
      <c r="E3039" s="30" t="s">
        <v>655</v>
      </c>
      <c r="F3039" s="147"/>
      <c r="H3039" s="145"/>
      <c r="I3039" s="19"/>
      <c r="J3039" s="19"/>
      <c r="K3039" s="19"/>
      <c r="L3039" s="75"/>
      <c r="M3039" s="101"/>
      <c r="N3039" s="89"/>
    </row>
    <row r="3040" spans="1:14" s="29" customFormat="1">
      <c r="A3040" s="30" t="s">
        <v>3372</v>
      </c>
      <c r="B3040" s="84">
        <f t="shared" si="173"/>
        <v>59</v>
      </c>
      <c r="C3040" s="84">
        <f t="shared" si="174"/>
        <v>53.300000000000004</v>
      </c>
      <c r="D3040" s="84">
        <v>1.3</v>
      </c>
      <c r="E3040" s="17" t="s">
        <v>570</v>
      </c>
      <c r="F3040" s="147">
        <v>40</v>
      </c>
      <c r="H3040" s="145"/>
      <c r="I3040" s="19" t="s">
        <v>6048</v>
      </c>
      <c r="J3040" s="19" t="s">
        <v>5548</v>
      </c>
      <c r="K3040" s="19" t="s">
        <v>6259</v>
      </c>
      <c r="L3040" s="75"/>
      <c r="M3040" s="101"/>
      <c r="N3040" s="89"/>
    </row>
    <row r="3041" spans="1:14" s="29" customFormat="1">
      <c r="A3041" s="30" t="s">
        <v>3373</v>
      </c>
      <c r="B3041" s="84">
        <f t="shared" si="173"/>
        <v>43</v>
      </c>
      <c r="C3041" s="84">
        <f t="shared" si="174"/>
        <v>38.949999999999996</v>
      </c>
      <c r="D3041" s="84">
        <v>0.95</v>
      </c>
      <c r="E3041" s="30"/>
      <c r="F3041" s="147"/>
      <c r="H3041" s="145"/>
      <c r="I3041" s="19"/>
      <c r="J3041" s="19"/>
      <c r="K3041" s="19"/>
      <c r="L3041" s="75"/>
      <c r="M3041" s="101"/>
      <c r="N3041" s="89"/>
    </row>
    <row r="3042" spans="1:14" s="29" customFormat="1">
      <c r="A3042" s="30" t="s">
        <v>6067</v>
      </c>
      <c r="B3042" s="84">
        <f t="shared" si="173"/>
        <v>59</v>
      </c>
      <c r="C3042" s="84">
        <f t="shared" si="174"/>
        <v>53.300000000000004</v>
      </c>
      <c r="D3042" s="84">
        <v>1.3</v>
      </c>
      <c r="E3042" s="17" t="s">
        <v>570</v>
      </c>
      <c r="F3042" s="147" t="s">
        <v>5924</v>
      </c>
      <c r="G3042" s="29" t="s">
        <v>6305</v>
      </c>
      <c r="H3042" s="145"/>
      <c r="I3042" s="19">
        <v>10</v>
      </c>
      <c r="J3042" s="19"/>
      <c r="K3042" s="19"/>
      <c r="L3042" s="75"/>
      <c r="M3042" s="101"/>
      <c r="N3042" s="89"/>
    </row>
    <row r="3043" spans="1:14" s="29" customFormat="1">
      <c r="A3043" s="30" t="s">
        <v>1024</v>
      </c>
      <c r="B3043" s="84">
        <f t="shared" si="173"/>
        <v>3</v>
      </c>
      <c r="C3043" s="84">
        <f t="shared" si="174"/>
        <v>2.0500000000000003</v>
      </c>
      <c r="D3043" s="84">
        <v>0.05</v>
      </c>
      <c r="E3043" s="30"/>
      <c r="F3043" s="147"/>
      <c r="H3043" s="145"/>
      <c r="I3043" s="19"/>
      <c r="J3043" s="19"/>
      <c r="K3043" s="19"/>
      <c r="L3043" s="75"/>
      <c r="M3043" s="101"/>
      <c r="N3043" s="89"/>
    </row>
    <row r="3044" spans="1:14" s="29" customFormat="1">
      <c r="A3044" s="30" t="s">
        <v>5905</v>
      </c>
      <c r="B3044" s="84">
        <f t="shared" si="173"/>
        <v>14</v>
      </c>
      <c r="C3044" s="84">
        <f t="shared" si="174"/>
        <v>12.299999999999999</v>
      </c>
      <c r="D3044" s="84">
        <v>0.3</v>
      </c>
      <c r="E3044" s="17"/>
      <c r="F3044" s="147" t="s">
        <v>1363</v>
      </c>
      <c r="H3044" s="145"/>
      <c r="I3044" s="19"/>
      <c r="J3044" s="19"/>
      <c r="K3044" s="19"/>
      <c r="L3044" s="75"/>
      <c r="M3044" s="101"/>
      <c r="N3044" s="89"/>
    </row>
    <row r="3045" spans="1:14" s="29" customFormat="1">
      <c r="A3045" s="30" t="s">
        <v>5925</v>
      </c>
      <c r="B3045" s="84">
        <f t="shared" si="173"/>
        <v>14</v>
      </c>
      <c r="C3045" s="84">
        <f t="shared" si="174"/>
        <v>12.299999999999999</v>
      </c>
      <c r="D3045" s="84">
        <v>0.3</v>
      </c>
      <c r="E3045" s="17"/>
      <c r="F3045" s="147">
        <v>5</v>
      </c>
      <c r="G3045" s="29" t="s">
        <v>5827</v>
      </c>
      <c r="H3045" s="217">
        <v>44184</v>
      </c>
      <c r="I3045" s="19"/>
      <c r="J3045" s="19"/>
      <c r="K3045" s="19"/>
      <c r="L3045" s="75"/>
      <c r="M3045" s="101"/>
      <c r="N3045" s="89"/>
    </row>
    <row r="3046" spans="1:14" s="29" customFormat="1">
      <c r="A3046" s="30" t="s">
        <v>1386</v>
      </c>
      <c r="B3046" s="84">
        <f t="shared" si="173"/>
        <v>12</v>
      </c>
      <c r="C3046" s="84">
        <f t="shared" si="174"/>
        <v>10.25</v>
      </c>
      <c r="D3046" s="84">
        <v>0.25</v>
      </c>
      <c r="E3046" s="17"/>
      <c r="F3046" s="147" t="s">
        <v>1387</v>
      </c>
      <c r="H3046" s="145"/>
      <c r="I3046" s="19"/>
      <c r="J3046" s="19"/>
      <c r="K3046" s="19"/>
      <c r="L3046" s="75"/>
      <c r="M3046" s="101"/>
      <c r="N3046" s="89"/>
    </row>
    <row r="3047" spans="1:14" s="29" customFormat="1">
      <c r="A3047" s="30" t="s">
        <v>4687</v>
      </c>
      <c r="B3047" s="84">
        <f t="shared" si="173"/>
        <v>136</v>
      </c>
      <c r="C3047" s="84">
        <f t="shared" si="174"/>
        <v>123</v>
      </c>
      <c r="D3047" s="84">
        <v>3</v>
      </c>
      <c r="E3047" s="17" t="s">
        <v>5634</v>
      </c>
      <c r="F3047" s="147" t="s">
        <v>3896</v>
      </c>
      <c r="H3047" s="145"/>
      <c r="I3047" s="19">
        <v>1</v>
      </c>
      <c r="J3047" s="19"/>
      <c r="K3047" s="19"/>
      <c r="L3047" s="75"/>
      <c r="M3047" s="101"/>
      <c r="N3047" s="89"/>
    </row>
    <row r="3048" spans="1:14" s="29" customFormat="1">
      <c r="A3048" s="30" t="s">
        <v>6161</v>
      </c>
      <c r="B3048" s="84">
        <f t="shared" si="173"/>
        <v>28</v>
      </c>
      <c r="C3048" s="84">
        <f t="shared" si="174"/>
        <v>24.599999999999998</v>
      </c>
      <c r="D3048" s="84">
        <v>0.6</v>
      </c>
      <c r="E3048" s="17"/>
      <c r="F3048" s="147" t="s">
        <v>5947</v>
      </c>
      <c r="G3048" s="29" t="s">
        <v>5827</v>
      </c>
      <c r="H3048" s="217">
        <v>44247</v>
      </c>
      <c r="I3048" s="19">
        <v>10</v>
      </c>
      <c r="J3048" s="19">
        <v>0</v>
      </c>
      <c r="K3048" s="19">
        <v>0</v>
      </c>
      <c r="L3048" s="75"/>
      <c r="M3048" s="101"/>
      <c r="N3048" s="89"/>
    </row>
    <row r="3049" spans="1:14" s="29" customFormat="1">
      <c r="A3049" s="30" t="s">
        <v>3291</v>
      </c>
      <c r="B3049" s="84">
        <f t="shared" si="173"/>
        <v>56</v>
      </c>
      <c r="C3049" s="84">
        <f t="shared" si="174"/>
        <v>50.019999999999996</v>
      </c>
      <c r="D3049" s="84">
        <v>1.22</v>
      </c>
      <c r="E3049" s="17" t="s">
        <v>1544</v>
      </c>
      <c r="F3049" s="147">
        <v>659</v>
      </c>
      <c r="H3049" s="145"/>
      <c r="I3049" s="19"/>
      <c r="J3049" s="19"/>
      <c r="K3049" s="19"/>
      <c r="L3049" s="75"/>
      <c r="M3049" s="101"/>
      <c r="N3049" s="89"/>
    </row>
    <row r="3050" spans="1:14" s="29" customFormat="1">
      <c r="A3050" s="30" t="s">
        <v>2695</v>
      </c>
      <c r="B3050" s="84">
        <f t="shared" si="173"/>
        <v>37</v>
      </c>
      <c r="C3050" s="84">
        <f t="shared" si="174"/>
        <v>32.800000000000004</v>
      </c>
      <c r="D3050" s="84">
        <v>0.8</v>
      </c>
      <c r="E3050" s="30" t="s">
        <v>2646</v>
      </c>
      <c r="F3050" s="147"/>
      <c r="H3050" s="145"/>
      <c r="I3050" s="19"/>
      <c r="J3050" s="19"/>
      <c r="K3050" s="19"/>
      <c r="L3050" s="75"/>
      <c r="M3050" s="101"/>
      <c r="N3050" s="89"/>
    </row>
    <row r="3051" spans="1:14" s="29" customFormat="1">
      <c r="A3051" s="30" t="s">
        <v>2836</v>
      </c>
      <c r="B3051" s="84">
        <f t="shared" si="173"/>
        <v>0</v>
      </c>
      <c r="C3051" s="84">
        <f t="shared" si="174"/>
        <v>0</v>
      </c>
      <c r="D3051" s="84">
        <v>0</v>
      </c>
      <c r="E3051" s="17" t="s">
        <v>1310</v>
      </c>
      <c r="F3051" s="147">
        <v>595</v>
      </c>
      <c r="H3051" s="145"/>
      <c r="I3051" s="19"/>
      <c r="J3051" s="19"/>
      <c r="K3051" s="19"/>
      <c r="L3051" s="75"/>
      <c r="M3051" s="101"/>
      <c r="N3051" s="89"/>
    </row>
    <row r="3052" spans="1:14" s="29" customFormat="1">
      <c r="A3052" s="30" t="s">
        <v>2696</v>
      </c>
      <c r="B3052" s="84">
        <f t="shared" si="173"/>
        <v>39</v>
      </c>
      <c r="C3052" s="84">
        <f t="shared" si="174"/>
        <v>34.85</v>
      </c>
      <c r="D3052" s="84">
        <v>0.85</v>
      </c>
      <c r="E3052" s="30" t="s">
        <v>2646</v>
      </c>
      <c r="F3052" s="147"/>
      <c r="H3052" s="145"/>
      <c r="I3052" s="19"/>
      <c r="J3052" s="19"/>
      <c r="K3052" s="19"/>
      <c r="L3052" s="75"/>
      <c r="M3052" s="101"/>
      <c r="N3052" s="89"/>
    </row>
    <row r="3053" spans="1:14" s="29" customFormat="1">
      <c r="A3053" s="30" t="s">
        <v>2835</v>
      </c>
      <c r="B3053" s="84">
        <f t="shared" si="173"/>
        <v>32</v>
      </c>
      <c r="C3053" s="84">
        <f t="shared" si="174"/>
        <v>28.7</v>
      </c>
      <c r="D3053" s="84">
        <v>0.7</v>
      </c>
      <c r="E3053" s="17" t="s">
        <v>1310</v>
      </c>
      <c r="F3053" s="147">
        <v>595</v>
      </c>
      <c r="H3053" s="145"/>
      <c r="I3053" s="19"/>
      <c r="J3053" s="19"/>
      <c r="K3053" s="19"/>
      <c r="L3053" s="75"/>
      <c r="M3053" s="101"/>
      <c r="N3053" s="89"/>
    </row>
    <row r="3054" spans="1:14" s="29" customFormat="1">
      <c r="A3054" s="30" t="s">
        <v>2605</v>
      </c>
      <c r="B3054" s="84">
        <f t="shared" si="173"/>
        <v>58</v>
      </c>
      <c r="C3054" s="84">
        <f t="shared" si="174"/>
        <v>52.07</v>
      </c>
      <c r="D3054" s="84">
        <v>1.27</v>
      </c>
      <c r="E3054" s="17" t="s">
        <v>1544</v>
      </c>
      <c r="F3054" s="175"/>
      <c r="H3054" s="145"/>
      <c r="I3054" s="19"/>
      <c r="J3054" s="19"/>
      <c r="K3054" s="19"/>
      <c r="L3054" s="75"/>
      <c r="M3054" s="101"/>
      <c r="N3054" s="89"/>
    </row>
    <row r="3055" spans="1:14" s="29" customFormat="1">
      <c r="A3055" s="30" t="s">
        <v>2039</v>
      </c>
      <c r="B3055" s="84">
        <f t="shared" si="173"/>
        <v>14</v>
      </c>
      <c r="C3055" s="84">
        <f t="shared" si="174"/>
        <v>12.299999999999999</v>
      </c>
      <c r="D3055" s="84">
        <v>0.3</v>
      </c>
      <c r="E3055" s="17"/>
      <c r="F3055" s="175"/>
      <c r="H3055" s="145"/>
      <c r="I3055" s="19"/>
      <c r="J3055" s="19"/>
      <c r="K3055" s="19"/>
      <c r="L3055" s="75"/>
      <c r="M3055" s="101"/>
      <c r="N3055" s="89"/>
    </row>
    <row r="3056" spans="1:14" s="29" customFormat="1">
      <c r="A3056" s="30" t="s">
        <v>6550</v>
      </c>
      <c r="B3056" s="84">
        <f t="shared" si="173"/>
        <v>37</v>
      </c>
      <c r="C3056" s="84">
        <f t="shared" si="174"/>
        <v>32.800000000000004</v>
      </c>
      <c r="D3056" s="84">
        <v>0.8</v>
      </c>
      <c r="E3056" s="30" t="s">
        <v>6551</v>
      </c>
      <c r="F3056" s="175" t="s">
        <v>6552</v>
      </c>
      <c r="G3056" s="29" t="s">
        <v>5880</v>
      </c>
      <c r="H3056" s="145"/>
      <c r="I3056" s="19">
        <v>10</v>
      </c>
      <c r="J3056" s="19"/>
      <c r="K3056" s="19"/>
      <c r="L3056" s="75"/>
      <c r="M3056" s="101"/>
      <c r="N3056" s="89"/>
    </row>
    <row r="3057" spans="1:14" s="29" customFormat="1">
      <c r="A3057" s="30" t="s">
        <v>1626</v>
      </c>
      <c r="B3057" s="84">
        <f t="shared" si="173"/>
        <v>24</v>
      </c>
      <c r="C3057" s="84">
        <f t="shared" si="174"/>
        <v>21.32</v>
      </c>
      <c r="D3057" s="84">
        <v>0.52</v>
      </c>
      <c r="E3057" s="17"/>
      <c r="F3057" s="147" t="s">
        <v>1627</v>
      </c>
      <c r="H3057" s="145"/>
      <c r="I3057" s="19"/>
      <c r="J3057" s="19"/>
      <c r="K3057" s="19"/>
      <c r="L3057" s="75"/>
      <c r="M3057" s="101"/>
      <c r="N3057" s="89"/>
    </row>
    <row r="3058" spans="1:14" s="29" customFormat="1">
      <c r="A3058" s="30" t="s">
        <v>2157</v>
      </c>
      <c r="B3058" s="84">
        <f t="shared" si="173"/>
        <v>37</v>
      </c>
      <c r="C3058" s="84">
        <f t="shared" si="174"/>
        <v>32.800000000000004</v>
      </c>
      <c r="D3058" s="84">
        <v>0.8</v>
      </c>
      <c r="E3058" s="17"/>
      <c r="F3058" s="147" t="s">
        <v>1913</v>
      </c>
      <c r="H3058" s="145"/>
      <c r="I3058" s="19"/>
      <c r="J3058" s="19"/>
      <c r="K3058" s="19"/>
      <c r="L3058" s="75"/>
      <c r="M3058" s="101"/>
      <c r="N3058" s="89"/>
    </row>
    <row r="3059" spans="1:14" s="29" customFormat="1">
      <c r="A3059" s="30" t="s">
        <v>5525</v>
      </c>
      <c r="B3059" s="84">
        <f t="shared" si="173"/>
        <v>28</v>
      </c>
      <c r="C3059" s="84">
        <f t="shared" si="174"/>
        <v>24.599999999999998</v>
      </c>
      <c r="D3059" s="84">
        <v>0.6</v>
      </c>
      <c r="E3059" s="30" t="s">
        <v>6487</v>
      </c>
      <c r="F3059" s="147" t="s">
        <v>5526</v>
      </c>
      <c r="G3059" s="29" t="s">
        <v>5827</v>
      </c>
      <c r="H3059" s="217">
        <v>44081</v>
      </c>
      <c r="I3059" s="19">
        <v>6</v>
      </c>
      <c r="J3059" s="19"/>
      <c r="K3059" s="19"/>
      <c r="L3059" s="75"/>
      <c r="M3059" s="101"/>
      <c r="N3059" s="89"/>
    </row>
    <row r="3060" spans="1:14" s="29" customFormat="1">
      <c r="A3060" s="30" t="s">
        <v>2437</v>
      </c>
      <c r="B3060" s="84">
        <f t="shared" si="173"/>
        <v>28</v>
      </c>
      <c r="C3060" s="84">
        <f t="shared" si="174"/>
        <v>24.599999999999998</v>
      </c>
      <c r="D3060" s="84">
        <v>0.6</v>
      </c>
      <c r="E3060" s="30" t="s">
        <v>6282</v>
      </c>
      <c r="F3060" s="147" t="s">
        <v>2438</v>
      </c>
      <c r="H3060" s="145"/>
      <c r="I3060" s="19"/>
      <c r="J3060" s="19"/>
      <c r="K3060" s="19"/>
      <c r="L3060" s="75"/>
      <c r="M3060" s="101"/>
      <c r="N3060" s="89"/>
    </row>
    <row r="3061" spans="1:14" s="29" customFormat="1">
      <c r="A3061" s="30" t="s">
        <v>4484</v>
      </c>
      <c r="B3061" s="84">
        <f t="shared" si="173"/>
        <v>406</v>
      </c>
      <c r="C3061" s="84">
        <f t="shared" si="174"/>
        <v>369</v>
      </c>
      <c r="D3061" s="84">
        <v>9</v>
      </c>
      <c r="E3061" s="17"/>
      <c r="F3061" s="147" t="s">
        <v>4482</v>
      </c>
      <c r="H3061" s="145"/>
      <c r="I3061" s="19"/>
      <c r="J3061" s="19"/>
      <c r="K3061" s="19"/>
      <c r="L3061" s="75"/>
      <c r="M3061" s="101"/>
      <c r="N3061" s="89"/>
    </row>
    <row r="3062" spans="1:14" s="29" customFormat="1">
      <c r="A3062" s="30" t="s">
        <v>4485</v>
      </c>
      <c r="B3062" s="84">
        <f t="shared" si="173"/>
        <v>406</v>
      </c>
      <c r="C3062" s="84">
        <f t="shared" si="174"/>
        <v>369</v>
      </c>
      <c r="D3062" s="84">
        <v>9</v>
      </c>
      <c r="E3062" s="17"/>
      <c r="F3062" s="147" t="s">
        <v>4483</v>
      </c>
      <c r="H3062" s="145"/>
      <c r="I3062" s="19"/>
      <c r="J3062" s="19"/>
      <c r="K3062" s="19"/>
      <c r="L3062" s="75"/>
      <c r="M3062" s="101"/>
      <c r="N3062" s="89"/>
    </row>
    <row r="3063" spans="1:14" s="29" customFormat="1">
      <c r="A3063" s="30" t="s">
        <v>5447</v>
      </c>
      <c r="B3063" s="84">
        <f t="shared" si="173"/>
        <v>145</v>
      </c>
      <c r="C3063" s="84">
        <f t="shared" si="174"/>
        <v>131.20000000000002</v>
      </c>
      <c r="D3063" s="84">
        <v>3.2</v>
      </c>
      <c r="E3063" s="17"/>
      <c r="F3063" s="147" t="s">
        <v>5449</v>
      </c>
      <c r="H3063" s="217">
        <v>44050</v>
      </c>
      <c r="I3063" s="19"/>
      <c r="J3063" s="19"/>
      <c r="K3063" s="19"/>
      <c r="L3063" s="75"/>
      <c r="M3063" s="101"/>
      <c r="N3063" s="89"/>
    </row>
    <row r="3064" spans="1:14" s="29" customFormat="1">
      <c r="A3064" s="30" t="s">
        <v>5448</v>
      </c>
      <c r="B3064" s="84">
        <f t="shared" si="173"/>
        <v>145</v>
      </c>
      <c r="C3064" s="84">
        <f t="shared" si="174"/>
        <v>131.20000000000002</v>
      </c>
      <c r="D3064" s="84">
        <v>3.2</v>
      </c>
      <c r="E3064" s="17"/>
      <c r="F3064" s="147" t="s">
        <v>5449</v>
      </c>
      <c r="H3064" s="217">
        <v>44050</v>
      </c>
      <c r="I3064" s="19"/>
      <c r="J3064" s="19"/>
      <c r="K3064" s="19"/>
      <c r="L3064" s="75"/>
      <c r="M3064" s="101"/>
      <c r="N3064" s="89"/>
    </row>
    <row r="3065" spans="1:14" s="29" customFormat="1">
      <c r="A3065" s="30" t="s">
        <v>5077</v>
      </c>
      <c r="B3065" s="84">
        <f t="shared" si="173"/>
        <v>19</v>
      </c>
      <c r="C3065" s="84">
        <f t="shared" si="174"/>
        <v>16.400000000000002</v>
      </c>
      <c r="D3065" s="84">
        <v>0.4</v>
      </c>
      <c r="E3065" s="17" t="s">
        <v>4972</v>
      </c>
      <c r="F3065" s="147" t="s">
        <v>4664</v>
      </c>
      <c r="H3065" s="145"/>
      <c r="I3065" s="19"/>
      <c r="J3065" s="19"/>
      <c r="K3065" s="19"/>
      <c r="L3065" s="75"/>
      <c r="M3065" s="101"/>
      <c r="N3065" s="89"/>
    </row>
    <row r="3066" spans="1:14" s="29" customFormat="1">
      <c r="A3066" s="30" t="s">
        <v>2022</v>
      </c>
      <c r="B3066" s="84">
        <f t="shared" si="173"/>
        <v>3</v>
      </c>
      <c r="C3066" s="84">
        <f t="shared" si="174"/>
        <v>1.845</v>
      </c>
      <c r="D3066" s="84">
        <v>4.4999999999999998E-2</v>
      </c>
      <c r="E3066" s="30"/>
      <c r="F3066" s="147" t="s">
        <v>2023</v>
      </c>
      <c r="H3066" s="145"/>
      <c r="I3066" s="19"/>
      <c r="J3066" s="19"/>
      <c r="K3066" s="19"/>
      <c r="L3066" s="75"/>
      <c r="M3066" s="101"/>
      <c r="N3066" s="89"/>
    </row>
    <row r="3067" spans="1:14" s="29" customFormat="1">
      <c r="A3067" s="30" t="s">
        <v>5470</v>
      </c>
      <c r="B3067" s="84">
        <f t="shared" si="173"/>
        <v>5</v>
      </c>
      <c r="C3067" s="84">
        <f t="shared" si="174"/>
        <v>4.51</v>
      </c>
      <c r="D3067" s="84">
        <v>0.11</v>
      </c>
      <c r="E3067" s="30"/>
      <c r="F3067" s="147" t="s">
        <v>782</v>
      </c>
      <c r="H3067" s="145"/>
      <c r="I3067" s="19"/>
      <c r="J3067" s="19"/>
      <c r="K3067" s="19"/>
      <c r="L3067" s="75"/>
      <c r="M3067" s="101"/>
      <c r="N3067" s="89"/>
    </row>
    <row r="3068" spans="1:14" s="29" customFormat="1">
      <c r="A3068" s="30" t="s">
        <v>1231</v>
      </c>
      <c r="B3068" s="84">
        <f t="shared" si="173"/>
        <v>4</v>
      </c>
      <c r="C3068" s="84">
        <f t="shared" si="174"/>
        <v>3.2800000000000002</v>
      </c>
      <c r="D3068" s="84">
        <v>0.08</v>
      </c>
      <c r="E3068" s="30"/>
      <c r="F3068" s="147" t="s">
        <v>2021</v>
      </c>
      <c r="H3068" s="145"/>
      <c r="I3068" s="19"/>
      <c r="J3068" s="19"/>
      <c r="K3068" s="19"/>
      <c r="L3068" s="75"/>
      <c r="M3068" s="101"/>
      <c r="N3068" s="89"/>
    </row>
    <row r="3069" spans="1:14" s="29" customFormat="1">
      <c r="A3069" s="30" t="s">
        <v>1230</v>
      </c>
      <c r="B3069" s="84">
        <f t="shared" si="173"/>
        <v>5</v>
      </c>
      <c r="C3069" s="84">
        <f t="shared" si="174"/>
        <v>3.69</v>
      </c>
      <c r="D3069" s="84">
        <v>0.09</v>
      </c>
      <c r="E3069" s="30"/>
      <c r="F3069" s="147">
        <v>30</v>
      </c>
      <c r="H3069" s="145"/>
      <c r="I3069" s="19"/>
      <c r="J3069" s="19"/>
      <c r="K3069" s="19"/>
      <c r="L3069" s="75"/>
      <c r="M3069" s="101"/>
      <c r="N3069" s="89"/>
    </row>
    <row r="3070" spans="1:14" s="29" customFormat="1">
      <c r="A3070" s="30" t="s">
        <v>3917</v>
      </c>
      <c r="B3070" s="84">
        <f t="shared" si="173"/>
        <v>12</v>
      </c>
      <c r="C3070" s="84">
        <f t="shared" si="174"/>
        <v>10.66</v>
      </c>
      <c r="D3070" s="84">
        <v>0.26</v>
      </c>
      <c r="E3070" s="30"/>
      <c r="F3070" s="147"/>
      <c r="H3070" s="145"/>
      <c r="I3070" s="19"/>
      <c r="J3070" s="19"/>
      <c r="K3070" s="19"/>
      <c r="L3070" s="75"/>
      <c r="M3070" s="101"/>
      <c r="N3070" s="89"/>
    </row>
    <row r="3071" spans="1:14" s="29" customFormat="1">
      <c r="A3071" s="30" t="s">
        <v>1959</v>
      </c>
      <c r="B3071" s="84">
        <f t="shared" si="173"/>
        <v>14</v>
      </c>
      <c r="C3071" s="84">
        <f t="shared" si="174"/>
        <v>12.299999999999999</v>
      </c>
      <c r="D3071" s="84">
        <v>0.3</v>
      </c>
      <c r="E3071" s="30"/>
      <c r="F3071" s="147"/>
      <c r="H3071" s="145"/>
      <c r="I3071" s="19"/>
      <c r="J3071" s="19"/>
      <c r="K3071" s="19"/>
      <c r="L3071" s="75"/>
      <c r="M3071" s="101"/>
      <c r="N3071" s="89"/>
    </row>
    <row r="3072" spans="1:14" s="29" customFormat="1">
      <c r="A3072" s="30" t="s">
        <v>4879</v>
      </c>
      <c r="B3072" s="84">
        <f t="shared" si="173"/>
        <v>14</v>
      </c>
      <c r="C3072" s="84">
        <f t="shared" si="174"/>
        <v>12.299999999999999</v>
      </c>
      <c r="D3072" s="84">
        <v>0.3</v>
      </c>
      <c r="E3072" s="30" t="s">
        <v>4880</v>
      </c>
      <c r="F3072" s="147"/>
      <c r="H3072" s="145"/>
      <c r="I3072" s="19"/>
      <c r="J3072" s="19"/>
      <c r="K3072" s="19"/>
      <c r="L3072" s="75"/>
      <c r="M3072" s="101"/>
      <c r="N3072" s="89"/>
    </row>
    <row r="3073" spans="1:14" s="29" customFormat="1">
      <c r="A3073" s="30" t="s">
        <v>5295</v>
      </c>
      <c r="B3073" s="84">
        <f t="shared" si="173"/>
        <v>14</v>
      </c>
      <c r="C3073" s="84">
        <f t="shared" si="174"/>
        <v>12.299999999999999</v>
      </c>
      <c r="D3073" s="84">
        <v>0.3</v>
      </c>
      <c r="E3073" s="30"/>
      <c r="F3073" s="147" t="s">
        <v>5296</v>
      </c>
      <c r="H3073" s="217">
        <v>44019</v>
      </c>
      <c r="I3073" s="19"/>
      <c r="J3073" s="19"/>
      <c r="K3073" s="19"/>
      <c r="L3073" s="75"/>
      <c r="M3073" s="101"/>
      <c r="N3073" s="89"/>
    </row>
    <row r="3074" spans="1:14" s="29" customFormat="1">
      <c r="A3074" s="30" t="s">
        <v>3875</v>
      </c>
      <c r="B3074" s="84">
        <f t="shared" si="173"/>
        <v>19</v>
      </c>
      <c r="C3074" s="84">
        <f t="shared" si="174"/>
        <v>16.400000000000002</v>
      </c>
      <c r="D3074" s="84">
        <v>0.4</v>
      </c>
      <c r="E3074" s="30"/>
      <c r="F3074" s="147">
        <v>1482</v>
      </c>
      <c r="H3074" s="145"/>
      <c r="I3074" s="19"/>
      <c r="J3074" s="19"/>
      <c r="K3074" s="19"/>
      <c r="L3074" s="75"/>
      <c r="M3074" s="101"/>
      <c r="N3074" s="89"/>
    </row>
    <row r="3075" spans="1:14" s="29" customFormat="1">
      <c r="A3075" s="30" t="s">
        <v>2349</v>
      </c>
      <c r="B3075" s="84">
        <f t="shared" si="173"/>
        <v>46</v>
      </c>
      <c r="C3075" s="84">
        <f t="shared" si="174"/>
        <v>41</v>
      </c>
      <c r="D3075" s="84">
        <v>1</v>
      </c>
      <c r="E3075" s="30"/>
      <c r="F3075" s="147" t="s">
        <v>2350</v>
      </c>
      <c r="H3075" s="145"/>
      <c r="I3075" s="19"/>
      <c r="J3075" s="19"/>
      <c r="K3075" s="19"/>
      <c r="L3075" s="75"/>
      <c r="M3075" s="101"/>
      <c r="N3075" s="89"/>
    </row>
    <row r="3076" spans="1:14" s="29" customFormat="1">
      <c r="A3076" s="30" t="s">
        <v>6345</v>
      </c>
      <c r="B3076" s="84">
        <f t="shared" si="173"/>
        <v>2</v>
      </c>
      <c r="C3076" s="84">
        <f t="shared" si="174"/>
        <v>1.23</v>
      </c>
      <c r="D3076" s="84">
        <v>0.03</v>
      </c>
      <c r="E3076" s="30"/>
      <c r="F3076" s="147" t="s">
        <v>6278</v>
      </c>
      <c r="G3076" s="29" t="s">
        <v>5700</v>
      </c>
      <c r="H3076" s="217">
        <v>44299</v>
      </c>
      <c r="I3076" s="19">
        <v>100</v>
      </c>
      <c r="J3076" s="19"/>
      <c r="K3076" s="19"/>
      <c r="L3076" s="75"/>
      <c r="M3076" s="101"/>
      <c r="N3076" s="89"/>
    </row>
    <row r="3077" spans="1:14" s="29" customFormat="1">
      <c r="A3077" s="30" t="s">
        <v>7271</v>
      </c>
      <c r="B3077" s="84">
        <f t="shared" si="173"/>
        <v>3</v>
      </c>
      <c r="C3077" s="84">
        <f t="shared" si="174"/>
        <v>2.46</v>
      </c>
      <c r="D3077" s="84">
        <v>0.06</v>
      </c>
      <c r="E3077" s="30"/>
      <c r="F3077" s="147"/>
      <c r="H3077" s="217"/>
      <c r="I3077" s="19">
        <v>0</v>
      </c>
      <c r="J3077" s="19" t="s">
        <v>6928</v>
      </c>
      <c r="K3077" s="19"/>
      <c r="L3077" s="75"/>
      <c r="M3077" s="101"/>
      <c r="N3077" s="89"/>
    </row>
    <row r="3078" spans="1:14" s="29" customFormat="1">
      <c r="A3078" s="30" t="s">
        <v>6344</v>
      </c>
      <c r="B3078" s="84">
        <f t="shared" si="173"/>
        <v>2</v>
      </c>
      <c r="C3078" s="84">
        <f t="shared" si="174"/>
        <v>1.4350000000000001</v>
      </c>
      <c r="D3078" s="84">
        <v>3.5000000000000003E-2</v>
      </c>
      <c r="E3078" s="30"/>
      <c r="F3078" s="147" t="s">
        <v>6346</v>
      </c>
      <c r="G3078" s="29" t="s">
        <v>5700</v>
      </c>
      <c r="H3078" s="217"/>
      <c r="I3078" s="19">
        <v>19</v>
      </c>
      <c r="J3078" s="19" t="s">
        <v>782</v>
      </c>
      <c r="K3078" s="19"/>
      <c r="L3078" s="75"/>
      <c r="M3078" s="101"/>
      <c r="N3078" s="89"/>
    </row>
    <row r="3079" spans="1:14" s="29" customFormat="1">
      <c r="A3079" s="30" t="s">
        <v>6581</v>
      </c>
      <c r="B3079" s="84">
        <f t="shared" si="173"/>
        <v>0</v>
      </c>
      <c r="C3079" s="84">
        <f t="shared" si="174"/>
        <v>0</v>
      </c>
      <c r="D3079" s="84">
        <v>0</v>
      </c>
      <c r="E3079" s="30" t="s">
        <v>5426</v>
      </c>
      <c r="F3079" s="147" t="s">
        <v>5425</v>
      </c>
      <c r="G3079" s="29" t="s">
        <v>5880</v>
      </c>
      <c r="H3079" s="217">
        <v>44048</v>
      </c>
      <c r="I3079" s="19"/>
      <c r="J3079" s="19"/>
      <c r="K3079" s="19"/>
      <c r="L3079" s="75"/>
      <c r="M3079" s="101"/>
      <c r="N3079" s="89"/>
    </row>
    <row r="3080" spans="1:14" s="29" customFormat="1">
      <c r="A3080" s="30" t="s">
        <v>6582</v>
      </c>
      <c r="B3080" s="84">
        <f t="shared" si="173"/>
        <v>59</v>
      </c>
      <c r="C3080" s="84">
        <f t="shared" si="174"/>
        <v>53.300000000000004</v>
      </c>
      <c r="D3080" s="84">
        <v>1.3</v>
      </c>
      <c r="E3080" s="30" t="s">
        <v>5426</v>
      </c>
      <c r="F3080" s="147"/>
      <c r="G3080" s="29" t="s">
        <v>5880</v>
      </c>
      <c r="H3080" s="217">
        <v>44413</v>
      </c>
      <c r="I3080" s="19">
        <v>10</v>
      </c>
      <c r="J3080" s="19" t="s">
        <v>5548</v>
      </c>
      <c r="K3080" s="19" t="s">
        <v>5852</v>
      </c>
      <c r="L3080" s="75"/>
      <c r="M3080" s="101"/>
      <c r="N3080" s="89"/>
    </row>
    <row r="3081" spans="1:14" s="29" customFormat="1">
      <c r="A3081" s="30" t="s">
        <v>6785</v>
      </c>
      <c r="B3081" s="84">
        <f t="shared" si="173"/>
        <v>50</v>
      </c>
      <c r="C3081" s="84">
        <f t="shared" si="174"/>
        <v>45.1</v>
      </c>
      <c r="D3081" s="84">
        <v>1.1000000000000001</v>
      </c>
      <c r="E3081" s="30" t="s">
        <v>6784</v>
      </c>
      <c r="F3081" s="147"/>
      <c r="G3081" s="29" t="s">
        <v>5880</v>
      </c>
      <c r="H3081" s="217"/>
      <c r="I3081" s="19">
        <v>100</v>
      </c>
      <c r="J3081" s="19"/>
      <c r="K3081" s="19"/>
      <c r="L3081" s="75"/>
      <c r="M3081" s="101"/>
      <c r="N3081" s="89"/>
    </row>
    <row r="3082" spans="1:14" s="29" customFormat="1">
      <c r="A3082" s="30" t="s">
        <v>4722</v>
      </c>
      <c r="B3082" s="84">
        <f t="shared" si="173"/>
        <v>28</v>
      </c>
      <c r="C3082" s="84">
        <f t="shared" si="174"/>
        <v>24.599999999999998</v>
      </c>
      <c r="D3082" s="84">
        <v>0.6</v>
      </c>
      <c r="E3082" s="30" t="s">
        <v>4723</v>
      </c>
      <c r="F3082" s="147" t="s">
        <v>4398</v>
      </c>
      <c r="G3082" s="29" t="s">
        <v>5880</v>
      </c>
      <c r="H3082" s="145"/>
      <c r="I3082" s="19"/>
      <c r="J3082" s="19"/>
      <c r="K3082" s="19"/>
      <c r="L3082" s="75"/>
      <c r="M3082" s="101"/>
      <c r="N3082" s="89"/>
    </row>
    <row r="3083" spans="1:14" s="29" customFormat="1">
      <c r="A3083" s="30" t="s">
        <v>4309</v>
      </c>
      <c r="B3083" s="84">
        <f t="shared" si="173"/>
        <v>50</v>
      </c>
      <c r="C3083" s="84">
        <f t="shared" si="174"/>
        <v>45.1</v>
      </c>
      <c r="D3083" s="84">
        <v>1.1000000000000001</v>
      </c>
      <c r="E3083" s="30" t="s">
        <v>4724</v>
      </c>
      <c r="F3083" s="147" t="s">
        <v>5165</v>
      </c>
      <c r="G3083" s="29" t="s">
        <v>5880</v>
      </c>
      <c r="H3083" s="217">
        <v>43991</v>
      </c>
      <c r="I3083" s="19"/>
      <c r="J3083" s="19"/>
      <c r="K3083" s="19"/>
      <c r="L3083" s="75"/>
      <c r="M3083" s="101"/>
      <c r="N3083" s="89"/>
    </row>
    <row r="3084" spans="1:14" s="29" customFormat="1">
      <c r="A3084" s="30" t="s">
        <v>6664</v>
      </c>
      <c r="B3084" s="84">
        <f t="shared" si="173"/>
        <v>91</v>
      </c>
      <c r="C3084" s="84">
        <f t="shared" si="174"/>
        <v>82</v>
      </c>
      <c r="D3084" s="84">
        <v>2</v>
      </c>
      <c r="E3084" s="30" t="s">
        <v>6665</v>
      </c>
      <c r="F3084" s="147"/>
      <c r="H3084" s="217"/>
      <c r="I3084" s="19">
        <v>10</v>
      </c>
      <c r="J3084" s="19"/>
      <c r="K3084" s="19" t="s">
        <v>5852</v>
      </c>
      <c r="L3084" s="75"/>
      <c r="M3084" s="101"/>
      <c r="N3084" s="89"/>
    </row>
    <row r="3085" spans="1:14" s="29" customFormat="1">
      <c r="A3085" s="30" t="s">
        <v>6779</v>
      </c>
      <c r="B3085" s="84">
        <f t="shared" si="173"/>
        <v>10</v>
      </c>
      <c r="C3085" s="84">
        <f t="shared" si="174"/>
        <v>8.2000000000000011</v>
      </c>
      <c r="D3085" s="84">
        <v>0.2</v>
      </c>
      <c r="E3085" s="30" t="s">
        <v>6780</v>
      </c>
      <c r="F3085" s="147"/>
      <c r="G3085" s="29" t="s">
        <v>5827</v>
      </c>
      <c r="H3085" s="217"/>
      <c r="I3085" s="19">
        <v>50</v>
      </c>
      <c r="J3085" s="19"/>
      <c r="K3085" s="19"/>
      <c r="L3085" s="75"/>
      <c r="M3085" s="101"/>
      <c r="N3085" s="89"/>
    </row>
    <row r="3086" spans="1:14" s="29" customFormat="1">
      <c r="A3086" s="30" t="s">
        <v>5978</v>
      </c>
      <c r="B3086" s="84">
        <f t="shared" si="173"/>
        <v>16</v>
      </c>
      <c r="C3086" s="84">
        <f t="shared" si="174"/>
        <v>14.35</v>
      </c>
      <c r="D3086" s="84">
        <v>0.35</v>
      </c>
      <c r="E3086" s="30" t="s">
        <v>5980</v>
      </c>
      <c r="F3086" s="147" t="s">
        <v>5979</v>
      </c>
      <c r="G3086" s="29" t="s">
        <v>5880</v>
      </c>
      <c r="H3086" s="217">
        <v>44205</v>
      </c>
      <c r="I3086" s="19">
        <v>4</v>
      </c>
      <c r="J3086" s="19"/>
      <c r="K3086" s="19"/>
      <c r="L3086" s="75"/>
      <c r="M3086" s="101"/>
      <c r="N3086" s="89"/>
    </row>
    <row r="3087" spans="1:14" s="29" customFormat="1">
      <c r="A3087" s="30" t="s">
        <v>1508</v>
      </c>
      <c r="B3087" s="84">
        <f t="shared" si="173"/>
        <v>23</v>
      </c>
      <c r="C3087" s="84">
        <f t="shared" si="174"/>
        <v>20.5</v>
      </c>
      <c r="D3087" s="84">
        <v>0.5</v>
      </c>
      <c r="E3087" s="17" t="s">
        <v>1310</v>
      </c>
      <c r="F3087" s="147" t="s">
        <v>1509</v>
      </c>
      <c r="H3087" s="145"/>
      <c r="I3087" s="19"/>
      <c r="J3087" s="19"/>
      <c r="K3087" s="19"/>
      <c r="L3087" s="75"/>
      <c r="M3087" s="101"/>
      <c r="N3087" s="89"/>
    </row>
    <row r="3088" spans="1:14" s="29" customFormat="1">
      <c r="A3088" s="30" t="s">
        <v>5909</v>
      </c>
      <c r="B3088" s="84">
        <f t="shared" si="173"/>
        <v>14</v>
      </c>
      <c r="C3088" s="84">
        <f t="shared" si="174"/>
        <v>12.299999999999999</v>
      </c>
      <c r="D3088" s="84">
        <v>0.3</v>
      </c>
      <c r="E3088" s="17" t="s">
        <v>4967</v>
      </c>
      <c r="F3088" s="147" t="s">
        <v>1354</v>
      </c>
      <c r="G3088" s="29" t="s">
        <v>5827</v>
      </c>
      <c r="H3088" s="217">
        <v>44184</v>
      </c>
      <c r="I3088" s="19"/>
      <c r="J3088" s="19"/>
      <c r="K3088" s="19"/>
      <c r="L3088" s="75"/>
      <c r="M3088" s="101"/>
      <c r="N3088" s="89"/>
    </row>
    <row r="3089" spans="1:14" s="29" customFormat="1">
      <c r="A3089" s="30" t="s">
        <v>5100</v>
      </c>
      <c r="B3089" s="84">
        <f t="shared" si="173"/>
        <v>136</v>
      </c>
      <c r="C3089" s="84">
        <f t="shared" si="174"/>
        <v>123</v>
      </c>
      <c r="D3089" s="84">
        <v>3</v>
      </c>
      <c r="E3089" s="17" t="s">
        <v>570</v>
      </c>
      <c r="F3089" s="147" t="s">
        <v>5099</v>
      </c>
      <c r="H3089" s="217">
        <v>43971</v>
      </c>
      <c r="I3089" s="19">
        <v>4</v>
      </c>
      <c r="J3089" s="19"/>
      <c r="K3089" s="19"/>
      <c r="L3089" s="75"/>
      <c r="M3089" s="101"/>
      <c r="N3089" s="89"/>
    </row>
    <row r="3090" spans="1:14" s="29" customFormat="1">
      <c r="A3090" s="30" t="s">
        <v>2270</v>
      </c>
      <c r="B3090" s="84">
        <f t="shared" si="173"/>
        <v>68</v>
      </c>
      <c r="C3090" s="84">
        <f t="shared" si="174"/>
        <v>61.5</v>
      </c>
      <c r="D3090" s="84">
        <v>1.5</v>
      </c>
      <c r="E3090" s="17"/>
      <c r="F3090" s="147" t="s">
        <v>1851</v>
      </c>
      <c r="H3090" s="145"/>
      <c r="I3090" s="19"/>
      <c r="J3090" s="19"/>
      <c r="K3090" s="19"/>
      <c r="L3090" s="75"/>
      <c r="M3090" s="101"/>
      <c r="N3090" s="89"/>
    </row>
    <row r="3091" spans="1:14" s="29" customFormat="1">
      <c r="A3091" s="30" t="s">
        <v>2929</v>
      </c>
      <c r="B3091" s="84">
        <f t="shared" si="173"/>
        <v>64</v>
      </c>
      <c r="C3091" s="84">
        <f t="shared" si="174"/>
        <v>57.4</v>
      </c>
      <c r="D3091" s="84">
        <v>1.4</v>
      </c>
      <c r="E3091" s="30" t="s">
        <v>4965</v>
      </c>
      <c r="F3091" s="147" t="s">
        <v>2930</v>
      </c>
      <c r="H3091" s="145"/>
      <c r="I3091" s="19"/>
      <c r="J3091" s="19"/>
      <c r="K3091" s="19"/>
      <c r="L3091" s="75"/>
      <c r="M3091" s="101"/>
      <c r="N3091" s="89"/>
    </row>
    <row r="3092" spans="1:14" s="29" customFormat="1">
      <c r="A3092" s="30" t="s">
        <v>6467</v>
      </c>
      <c r="B3092" s="84">
        <f t="shared" si="173"/>
        <v>91</v>
      </c>
      <c r="C3092" s="84">
        <f t="shared" si="174"/>
        <v>82</v>
      </c>
      <c r="D3092" s="84">
        <v>2</v>
      </c>
      <c r="E3092" s="17" t="s">
        <v>570</v>
      </c>
      <c r="F3092" s="147" t="s">
        <v>1885</v>
      </c>
      <c r="H3092" s="145"/>
      <c r="I3092" s="19"/>
      <c r="J3092" s="19"/>
      <c r="K3092" s="19"/>
      <c r="L3092" s="75"/>
      <c r="M3092" s="101"/>
      <c r="N3092" s="89"/>
    </row>
    <row r="3093" spans="1:14" s="29" customFormat="1">
      <c r="A3093" s="30" t="s">
        <v>5783</v>
      </c>
      <c r="B3093" s="84">
        <f t="shared" si="173"/>
        <v>127</v>
      </c>
      <c r="C3093" s="84">
        <f t="shared" si="174"/>
        <v>114.8</v>
      </c>
      <c r="D3093" s="84">
        <v>2.8</v>
      </c>
      <c r="E3093" s="17" t="s">
        <v>6387</v>
      </c>
      <c r="F3093" s="147" t="s">
        <v>4038</v>
      </c>
      <c r="H3093" s="145"/>
      <c r="I3093" s="19">
        <v>1</v>
      </c>
      <c r="J3093" s="19"/>
      <c r="K3093" s="19" t="s">
        <v>6709</v>
      </c>
      <c r="L3093" s="75">
        <v>10</v>
      </c>
      <c r="M3093" s="101"/>
      <c r="N3093" s="89"/>
    </row>
    <row r="3094" spans="1:14" s="29" customFormat="1">
      <c r="A3094" s="30" t="s">
        <v>3684</v>
      </c>
      <c r="B3094" s="84">
        <f t="shared" si="173"/>
        <v>0</v>
      </c>
      <c r="C3094" s="84">
        <f t="shared" si="174"/>
        <v>0</v>
      </c>
      <c r="D3094" s="84">
        <v>0</v>
      </c>
      <c r="E3094" s="17"/>
      <c r="F3094" s="147" t="s">
        <v>1888</v>
      </c>
      <c r="H3094" s="145"/>
      <c r="I3094" s="19"/>
      <c r="J3094" s="19"/>
      <c r="K3094" s="19"/>
      <c r="L3094" s="75"/>
      <c r="M3094" s="101"/>
      <c r="N3094" s="89"/>
    </row>
    <row r="3095" spans="1:14" s="29" customFormat="1">
      <c r="A3095" s="30" t="s">
        <v>4591</v>
      </c>
      <c r="B3095" s="84">
        <f t="shared" si="173"/>
        <v>84</v>
      </c>
      <c r="C3095" s="84">
        <f t="shared" si="174"/>
        <v>75.850000000000009</v>
      </c>
      <c r="D3095" s="84">
        <v>1.85</v>
      </c>
      <c r="E3095" s="17" t="s">
        <v>570</v>
      </c>
      <c r="F3095" s="147" t="s">
        <v>4553</v>
      </c>
      <c r="H3095" s="145"/>
      <c r="I3095" s="19"/>
      <c r="J3095" s="19"/>
      <c r="K3095" s="19"/>
      <c r="L3095" s="75"/>
      <c r="M3095" s="101"/>
      <c r="N3095" s="89"/>
    </row>
    <row r="3096" spans="1:14" s="29" customFormat="1">
      <c r="A3096" s="30" t="s">
        <v>4592</v>
      </c>
      <c r="B3096" s="84">
        <f t="shared" si="173"/>
        <v>55</v>
      </c>
      <c r="C3096" s="84">
        <f t="shared" si="174"/>
        <v>49.199999999999996</v>
      </c>
      <c r="D3096" s="84">
        <v>1.2</v>
      </c>
      <c r="E3096" s="17" t="s">
        <v>1310</v>
      </c>
      <c r="F3096" s="147" t="s">
        <v>4590</v>
      </c>
      <c r="H3096" s="145"/>
      <c r="I3096" s="19"/>
      <c r="J3096" s="19"/>
      <c r="K3096" s="19"/>
      <c r="L3096" s="75"/>
      <c r="M3096" s="101"/>
      <c r="N3096" s="89"/>
    </row>
    <row r="3097" spans="1:14" s="29" customFormat="1">
      <c r="A3097" s="132" t="s">
        <v>5055</v>
      </c>
      <c r="B3097" s="84">
        <f t="shared" ref="B3097:B3125" si="175">ROUNDUP(C3097*1.1,0)</f>
        <v>111</v>
      </c>
      <c r="C3097" s="84">
        <f t="shared" ref="C3097:C3125" si="176">$K$2*D3097</f>
        <v>100.45</v>
      </c>
      <c r="D3097" s="84">
        <v>2.4500000000000002</v>
      </c>
      <c r="E3097" s="17" t="s">
        <v>570</v>
      </c>
      <c r="F3097" s="147">
        <v>1300</v>
      </c>
      <c r="H3097" s="145"/>
      <c r="I3097" s="19"/>
      <c r="J3097" s="19"/>
      <c r="K3097" s="19"/>
      <c r="L3097" s="75"/>
      <c r="M3097" s="101"/>
      <c r="N3097" s="89"/>
    </row>
    <row r="3098" spans="1:14" s="29" customFormat="1">
      <c r="A3098" s="132" t="s">
        <v>5054</v>
      </c>
      <c r="B3098" s="84">
        <f t="shared" si="175"/>
        <v>147</v>
      </c>
      <c r="C3098" s="84">
        <f t="shared" si="176"/>
        <v>133.25</v>
      </c>
      <c r="D3098" s="84">
        <v>3.25</v>
      </c>
      <c r="E3098" s="17" t="s">
        <v>570</v>
      </c>
      <c r="F3098" s="147" t="s">
        <v>5053</v>
      </c>
      <c r="H3098" s="145"/>
      <c r="I3098" s="19"/>
      <c r="J3098" s="19"/>
      <c r="K3098" s="19"/>
      <c r="L3098" s="75"/>
      <c r="M3098" s="101"/>
      <c r="N3098" s="89"/>
    </row>
    <row r="3099" spans="1:14" s="29" customFormat="1">
      <c r="A3099" s="132" t="s">
        <v>5788</v>
      </c>
      <c r="B3099" s="84">
        <f t="shared" si="175"/>
        <v>82</v>
      </c>
      <c r="C3099" s="84">
        <f t="shared" si="176"/>
        <v>73.8</v>
      </c>
      <c r="D3099" s="84">
        <v>1.8</v>
      </c>
      <c r="E3099" s="30" t="s">
        <v>5789</v>
      </c>
      <c r="F3099" s="147" t="s">
        <v>2269</v>
      </c>
      <c r="H3099" s="145"/>
      <c r="I3099" s="19"/>
      <c r="J3099" s="19"/>
      <c r="K3099" s="19"/>
      <c r="L3099" s="75"/>
      <c r="M3099" s="101"/>
      <c r="N3099" s="89"/>
    </row>
    <row r="3100" spans="1:14" s="29" customFormat="1">
      <c r="A3100" s="132" t="s">
        <v>5790</v>
      </c>
      <c r="B3100" s="84">
        <f t="shared" si="175"/>
        <v>55</v>
      </c>
      <c r="C3100" s="84">
        <f t="shared" si="176"/>
        <v>49.199999999999996</v>
      </c>
      <c r="D3100" s="84">
        <v>1.2</v>
      </c>
      <c r="E3100" s="30"/>
      <c r="F3100" s="147">
        <v>8</v>
      </c>
      <c r="H3100" s="145"/>
      <c r="I3100" s="19"/>
      <c r="J3100" s="19"/>
      <c r="K3100" s="19"/>
      <c r="L3100" s="75"/>
      <c r="M3100" s="101"/>
      <c r="N3100" s="89"/>
    </row>
    <row r="3101" spans="1:14" s="29" customFormat="1">
      <c r="A3101" s="132" t="s">
        <v>2950</v>
      </c>
      <c r="B3101" s="84">
        <f t="shared" si="175"/>
        <v>55</v>
      </c>
      <c r="C3101" s="84">
        <f t="shared" si="176"/>
        <v>49.199999999999996</v>
      </c>
      <c r="D3101" s="84">
        <v>1.2</v>
      </c>
      <c r="E3101" s="30"/>
      <c r="F3101" s="147" t="s">
        <v>2951</v>
      </c>
      <c r="H3101" s="145"/>
      <c r="I3101" s="19"/>
      <c r="J3101" s="19"/>
      <c r="K3101" s="19"/>
      <c r="L3101" s="75"/>
      <c r="M3101" s="101"/>
      <c r="N3101" s="89"/>
    </row>
    <row r="3102" spans="1:14">
      <c r="A3102" s="30" t="s">
        <v>4629</v>
      </c>
      <c r="B3102" s="84">
        <f t="shared" si="175"/>
        <v>82</v>
      </c>
      <c r="C3102" s="84">
        <f t="shared" si="176"/>
        <v>73.8</v>
      </c>
      <c r="D3102" s="84">
        <v>1.8</v>
      </c>
      <c r="E3102" s="17" t="s">
        <v>3699</v>
      </c>
      <c r="F3102" s="147" t="s">
        <v>1692</v>
      </c>
      <c r="M3102" s="101"/>
    </row>
    <row r="3103" spans="1:14" s="29" customFormat="1">
      <c r="A3103" s="30" t="s">
        <v>4630</v>
      </c>
      <c r="B3103" s="84">
        <f t="shared" si="175"/>
        <v>23</v>
      </c>
      <c r="C3103" s="84">
        <f t="shared" si="176"/>
        <v>20.5</v>
      </c>
      <c r="D3103" s="84">
        <v>0.5</v>
      </c>
      <c r="E3103" s="30"/>
      <c r="F3103" s="147"/>
      <c r="H3103" s="145"/>
      <c r="I3103" s="19"/>
      <c r="J3103" s="19"/>
      <c r="K3103" s="19"/>
      <c r="L3103" s="75"/>
      <c r="M3103" s="101"/>
      <c r="N3103" s="89"/>
    </row>
    <row r="3104" spans="1:14" s="29" customFormat="1">
      <c r="A3104" s="30" t="s">
        <v>6334</v>
      </c>
      <c r="B3104" s="84">
        <f t="shared" si="175"/>
        <v>59</v>
      </c>
      <c r="C3104" s="84">
        <f t="shared" si="176"/>
        <v>53.300000000000004</v>
      </c>
      <c r="D3104" s="84">
        <v>1.3</v>
      </c>
      <c r="E3104" s="30"/>
      <c r="F3104" s="147" t="s">
        <v>1751</v>
      </c>
      <c r="H3104" s="145"/>
      <c r="I3104" s="19">
        <v>10</v>
      </c>
      <c r="J3104" s="19"/>
      <c r="K3104" s="19"/>
      <c r="L3104" s="75"/>
      <c r="M3104" s="101"/>
      <c r="N3104" s="89"/>
    </row>
    <row r="3105" spans="1:14" s="29" customFormat="1">
      <c r="A3105" s="30" t="s">
        <v>4369</v>
      </c>
      <c r="B3105" s="84">
        <f t="shared" si="175"/>
        <v>100</v>
      </c>
      <c r="C3105" s="84">
        <f t="shared" si="176"/>
        <v>90.2</v>
      </c>
      <c r="D3105" s="84">
        <v>2.2000000000000002</v>
      </c>
      <c r="E3105" s="17" t="s">
        <v>3699</v>
      </c>
      <c r="F3105" s="147" t="s">
        <v>2345</v>
      </c>
      <c r="H3105" s="145"/>
      <c r="I3105" s="19"/>
      <c r="J3105" s="19"/>
      <c r="K3105" s="19"/>
      <c r="L3105" s="75"/>
      <c r="M3105" s="101"/>
      <c r="N3105" s="89"/>
    </row>
    <row r="3106" spans="1:14" s="29" customFormat="1">
      <c r="A3106" s="30" t="s">
        <v>4368</v>
      </c>
      <c r="B3106" s="84">
        <f t="shared" si="175"/>
        <v>0</v>
      </c>
      <c r="C3106" s="84">
        <f t="shared" si="176"/>
        <v>0</v>
      </c>
      <c r="D3106" s="84">
        <v>0</v>
      </c>
      <c r="E3106" s="30"/>
      <c r="F3106" s="147"/>
      <c r="H3106" s="145"/>
      <c r="I3106" s="19"/>
      <c r="J3106" s="19"/>
      <c r="K3106" s="19"/>
      <c r="L3106" s="75"/>
      <c r="M3106" s="101"/>
      <c r="N3106" s="89"/>
    </row>
    <row r="3107" spans="1:14" s="29" customFormat="1">
      <c r="A3107" s="30" t="s">
        <v>5669</v>
      </c>
      <c r="B3107" s="84">
        <f t="shared" si="175"/>
        <v>82</v>
      </c>
      <c r="C3107" s="84">
        <f t="shared" si="176"/>
        <v>73.8</v>
      </c>
      <c r="D3107" s="84">
        <v>1.8</v>
      </c>
      <c r="E3107" s="17" t="s">
        <v>3699</v>
      </c>
      <c r="F3107" s="147"/>
      <c r="H3107" s="145"/>
      <c r="I3107" s="19"/>
      <c r="J3107" s="19"/>
      <c r="K3107" s="19"/>
      <c r="L3107" s="75"/>
      <c r="M3107" s="101"/>
      <c r="N3107" s="89"/>
    </row>
    <row r="3108" spans="1:14" s="29" customFormat="1">
      <c r="A3108" s="30" t="s">
        <v>3968</v>
      </c>
      <c r="B3108" s="84">
        <f t="shared" si="175"/>
        <v>55</v>
      </c>
      <c r="C3108" s="84">
        <f t="shared" si="176"/>
        <v>49.199999999999996</v>
      </c>
      <c r="D3108" s="84">
        <v>1.2</v>
      </c>
      <c r="E3108" s="17"/>
      <c r="F3108" s="147" t="s">
        <v>3689</v>
      </c>
      <c r="H3108" s="145"/>
      <c r="I3108" s="19"/>
      <c r="J3108" s="19"/>
      <c r="K3108" s="19"/>
      <c r="L3108" s="75"/>
      <c r="M3108" s="101"/>
      <c r="N3108" s="89"/>
    </row>
    <row r="3109" spans="1:14" s="29" customFormat="1">
      <c r="A3109" s="30" t="s">
        <v>6156</v>
      </c>
      <c r="B3109" s="84">
        <f t="shared" si="175"/>
        <v>91</v>
      </c>
      <c r="C3109" s="84">
        <f t="shared" si="176"/>
        <v>82</v>
      </c>
      <c r="D3109" s="84">
        <v>2</v>
      </c>
      <c r="E3109" s="17"/>
      <c r="F3109" s="147" t="s">
        <v>5924</v>
      </c>
      <c r="H3109" s="217">
        <v>44247</v>
      </c>
      <c r="I3109" s="19">
        <v>10</v>
      </c>
      <c r="J3109" s="19"/>
      <c r="K3109" s="19"/>
      <c r="L3109" s="75"/>
      <c r="M3109" s="101"/>
      <c r="N3109" s="89"/>
    </row>
    <row r="3110" spans="1:14" s="29" customFormat="1">
      <c r="A3110" s="30" t="s">
        <v>6157</v>
      </c>
      <c r="B3110" s="84">
        <f t="shared" si="175"/>
        <v>68</v>
      </c>
      <c r="C3110" s="84">
        <f t="shared" si="176"/>
        <v>61.5</v>
      </c>
      <c r="D3110" s="84">
        <v>1.5</v>
      </c>
      <c r="E3110" s="17"/>
      <c r="F3110" s="147"/>
      <c r="H3110" s="217"/>
      <c r="I3110" s="19"/>
      <c r="J3110" s="19"/>
      <c r="K3110" s="19"/>
      <c r="L3110" s="75"/>
      <c r="M3110" s="101"/>
      <c r="N3110" s="89"/>
    </row>
    <row r="3111" spans="1:14" s="29" customFormat="1">
      <c r="A3111" s="30" t="s">
        <v>1016</v>
      </c>
      <c r="B3111" s="84">
        <f t="shared" si="175"/>
        <v>55</v>
      </c>
      <c r="C3111" s="84">
        <f t="shared" si="176"/>
        <v>49.199999999999996</v>
      </c>
      <c r="D3111" s="84">
        <v>1.2</v>
      </c>
      <c r="E3111" s="30"/>
      <c r="F3111" s="147">
        <v>592</v>
      </c>
      <c r="H3111" s="145"/>
      <c r="I3111" s="19"/>
      <c r="J3111" s="19"/>
      <c r="K3111" s="19"/>
      <c r="L3111" s="75"/>
      <c r="M3111" s="101"/>
      <c r="N3111" s="89"/>
    </row>
    <row r="3112" spans="1:14">
      <c r="A3112" s="30" t="s">
        <v>4009</v>
      </c>
      <c r="B3112" s="84">
        <f t="shared" si="175"/>
        <v>82</v>
      </c>
      <c r="C3112" s="84">
        <f t="shared" si="176"/>
        <v>73.8</v>
      </c>
      <c r="D3112" s="84">
        <v>1.8</v>
      </c>
      <c r="E3112" s="17" t="s">
        <v>3699</v>
      </c>
      <c r="F3112" s="147" t="s">
        <v>4367</v>
      </c>
      <c r="M3112" s="101"/>
    </row>
    <row r="3113" spans="1:14" s="29" customFormat="1">
      <c r="A3113" s="17" t="s">
        <v>2614</v>
      </c>
      <c r="B3113" s="84">
        <f t="shared" si="175"/>
        <v>0</v>
      </c>
      <c r="C3113" s="84">
        <f t="shared" si="176"/>
        <v>0</v>
      </c>
      <c r="D3113" s="84">
        <v>0</v>
      </c>
      <c r="E3113" s="17" t="s">
        <v>1310</v>
      </c>
      <c r="F3113" s="147"/>
      <c r="H3113" s="145"/>
      <c r="I3113" s="19"/>
      <c r="J3113" s="19"/>
      <c r="K3113" s="19"/>
      <c r="L3113" s="75"/>
      <c r="M3113" s="105"/>
      <c r="N3113" s="89"/>
    </row>
    <row r="3114" spans="1:14" s="29" customFormat="1">
      <c r="A3114" s="17" t="s">
        <v>6333</v>
      </c>
      <c r="B3114" s="84">
        <f t="shared" si="175"/>
        <v>82</v>
      </c>
      <c r="C3114" s="84">
        <f t="shared" si="176"/>
        <v>73.8</v>
      </c>
      <c r="D3114" s="84">
        <v>1.8</v>
      </c>
      <c r="E3114" s="17" t="s">
        <v>3699</v>
      </c>
      <c r="F3114" s="147" t="s">
        <v>2297</v>
      </c>
      <c r="H3114" s="217">
        <v>44509</v>
      </c>
      <c r="I3114" s="19">
        <v>7</v>
      </c>
      <c r="J3114" s="19"/>
      <c r="K3114" s="19"/>
      <c r="L3114" s="75"/>
      <c r="M3114" s="105"/>
      <c r="N3114" s="89"/>
    </row>
    <row r="3115" spans="1:14" s="29" customFormat="1">
      <c r="A3115" s="17" t="s">
        <v>3821</v>
      </c>
      <c r="B3115" s="84">
        <f t="shared" si="175"/>
        <v>86</v>
      </c>
      <c r="C3115" s="84">
        <f t="shared" si="176"/>
        <v>77.899999999999991</v>
      </c>
      <c r="D3115" s="84">
        <v>1.9</v>
      </c>
      <c r="E3115" s="17" t="s">
        <v>3699</v>
      </c>
      <c r="F3115" s="147"/>
      <c r="H3115" s="145"/>
      <c r="I3115" s="19"/>
      <c r="J3115" s="19"/>
      <c r="K3115" s="19"/>
      <c r="L3115" s="75"/>
      <c r="M3115" s="105"/>
      <c r="N3115" s="89"/>
    </row>
    <row r="3116" spans="1:14" s="29" customFormat="1">
      <c r="A3116" s="17" t="s">
        <v>3822</v>
      </c>
      <c r="B3116" s="84">
        <f t="shared" si="175"/>
        <v>64</v>
      </c>
      <c r="C3116" s="84">
        <f t="shared" si="176"/>
        <v>57.4</v>
      </c>
      <c r="D3116" s="84">
        <v>1.4</v>
      </c>
      <c r="E3116" s="17"/>
      <c r="F3116" s="147">
        <v>576</v>
      </c>
      <c r="H3116" s="145"/>
      <c r="I3116" s="19"/>
      <c r="J3116" s="19"/>
      <c r="K3116" s="19"/>
      <c r="L3116" s="75"/>
      <c r="M3116" s="105"/>
      <c r="N3116" s="89"/>
    </row>
    <row r="3117" spans="1:14" s="29" customFormat="1">
      <c r="A3117" s="17" t="s">
        <v>5784</v>
      </c>
      <c r="B3117" s="84">
        <f t="shared" si="175"/>
        <v>82</v>
      </c>
      <c r="C3117" s="84">
        <f t="shared" si="176"/>
        <v>73.8</v>
      </c>
      <c r="D3117" s="84">
        <v>1.8</v>
      </c>
      <c r="E3117" s="17" t="s">
        <v>6388</v>
      </c>
      <c r="F3117" s="147"/>
      <c r="H3117" s="145"/>
      <c r="I3117" s="19"/>
      <c r="J3117" s="19"/>
      <c r="K3117" s="19"/>
      <c r="L3117" s="75"/>
      <c r="M3117" s="105"/>
      <c r="N3117" s="89"/>
    </row>
    <row r="3118" spans="1:14" s="29" customFormat="1">
      <c r="A3118" s="17" t="s">
        <v>3700</v>
      </c>
      <c r="B3118" s="84">
        <f t="shared" si="175"/>
        <v>59</v>
      </c>
      <c r="C3118" s="84">
        <f t="shared" si="176"/>
        <v>53.300000000000004</v>
      </c>
      <c r="D3118" s="84">
        <v>1.3</v>
      </c>
      <c r="E3118" s="17"/>
      <c r="F3118" s="147"/>
      <c r="H3118" s="145"/>
      <c r="I3118" s="19"/>
      <c r="J3118" s="19"/>
      <c r="K3118" s="19"/>
      <c r="L3118" s="75"/>
      <c r="M3118" s="105"/>
      <c r="N3118" s="89"/>
    </row>
    <row r="3119" spans="1:14" s="29" customFormat="1">
      <c r="A3119" s="17" t="s">
        <v>4537</v>
      </c>
      <c r="B3119" s="84">
        <f t="shared" si="175"/>
        <v>37</v>
      </c>
      <c r="C3119" s="84">
        <f t="shared" si="176"/>
        <v>32.800000000000004</v>
      </c>
      <c r="D3119" s="84">
        <v>0.8</v>
      </c>
      <c r="E3119" s="30" t="s">
        <v>4966</v>
      </c>
      <c r="F3119" s="147" t="s">
        <v>4394</v>
      </c>
      <c r="H3119" s="145"/>
      <c r="I3119" s="19"/>
      <c r="J3119" s="19"/>
      <c r="K3119" s="19"/>
      <c r="L3119" s="75"/>
      <c r="M3119" s="105"/>
      <c r="N3119" s="89"/>
    </row>
    <row r="3120" spans="1:14" s="29" customFormat="1">
      <c r="A3120" s="17" t="s">
        <v>3224</v>
      </c>
      <c r="B3120" s="84">
        <f t="shared" si="175"/>
        <v>73</v>
      </c>
      <c r="C3120" s="84">
        <f t="shared" si="176"/>
        <v>65.600000000000009</v>
      </c>
      <c r="D3120" s="84">
        <v>1.6</v>
      </c>
      <c r="E3120" s="17" t="s">
        <v>7387</v>
      </c>
      <c r="F3120" s="147" t="s">
        <v>3225</v>
      </c>
      <c r="H3120" s="145"/>
      <c r="I3120" s="19"/>
      <c r="J3120" s="19"/>
      <c r="K3120" s="19"/>
      <c r="L3120" s="75"/>
      <c r="M3120" s="105"/>
      <c r="N3120" s="89"/>
    </row>
    <row r="3121" spans="1:14" s="29" customFormat="1">
      <c r="A3121" s="17" t="s">
        <v>3721</v>
      </c>
      <c r="B3121" s="84">
        <f t="shared" si="175"/>
        <v>3</v>
      </c>
      <c r="C3121" s="84">
        <f t="shared" si="176"/>
        <v>2.0500000000000003</v>
      </c>
      <c r="D3121" s="84">
        <v>0.05</v>
      </c>
      <c r="E3121" s="17"/>
      <c r="F3121" s="147" t="s">
        <v>5154</v>
      </c>
      <c r="H3121" s="145"/>
      <c r="I3121" s="19"/>
      <c r="J3121" s="19"/>
      <c r="K3121" s="19"/>
      <c r="L3121" s="75"/>
      <c r="M3121" s="105"/>
      <c r="N3121" s="89"/>
    </row>
    <row r="3122" spans="1:14" s="29" customFormat="1">
      <c r="A3122" s="17" t="s">
        <v>5152</v>
      </c>
      <c r="B3122" s="84">
        <f t="shared" si="175"/>
        <v>2</v>
      </c>
      <c r="C3122" s="84">
        <f t="shared" si="176"/>
        <v>1.23</v>
      </c>
      <c r="D3122" s="84">
        <v>0.03</v>
      </c>
      <c r="E3122" s="17" t="s">
        <v>5155</v>
      </c>
      <c r="F3122" s="147" t="s">
        <v>5153</v>
      </c>
      <c r="H3122" s="145"/>
      <c r="I3122" s="19"/>
      <c r="J3122" s="19"/>
      <c r="K3122" s="19"/>
      <c r="L3122" s="75"/>
      <c r="M3122" s="105"/>
      <c r="N3122" s="89"/>
    </row>
    <row r="3123" spans="1:14" s="29" customFormat="1">
      <c r="A3123" s="17" t="s">
        <v>3722</v>
      </c>
      <c r="B3123" s="84">
        <f t="shared" si="175"/>
        <v>3</v>
      </c>
      <c r="C3123" s="84">
        <f t="shared" si="176"/>
        <v>2.0500000000000003</v>
      </c>
      <c r="D3123" s="84">
        <v>0.05</v>
      </c>
      <c r="E3123" s="17"/>
      <c r="F3123" s="147">
        <v>100</v>
      </c>
      <c r="H3123" s="145"/>
      <c r="I3123" s="19"/>
      <c r="J3123" s="19"/>
      <c r="K3123" s="19"/>
      <c r="L3123" s="75"/>
      <c r="M3123" s="105"/>
      <c r="N3123" s="89"/>
    </row>
    <row r="3124" spans="1:14" s="29" customFormat="1">
      <c r="A3124" s="17" t="s">
        <v>5406</v>
      </c>
      <c r="B3124" s="84">
        <f t="shared" si="175"/>
        <v>2</v>
      </c>
      <c r="C3124" s="84">
        <f t="shared" si="176"/>
        <v>1.23</v>
      </c>
      <c r="D3124" s="84">
        <v>0.03</v>
      </c>
      <c r="E3124" s="17" t="s">
        <v>5408</v>
      </c>
      <c r="F3124" s="147" t="s">
        <v>5407</v>
      </c>
      <c r="H3124" s="217">
        <v>44048</v>
      </c>
      <c r="I3124" s="19"/>
      <c r="J3124" s="19"/>
      <c r="K3124" s="19"/>
      <c r="L3124" s="75"/>
      <c r="M3124" s="105"/>
      <c r="N3124" s="89"/>
    </row>
    <row r="3125" spans="1:14" s="29" customFormat="1">
      <c r="A3125" s="17" t="s">
        <v>1023</v>
      </c>
      <c r="B3125" s="84">
        <f t="shared" si="175"/>
        <v>46</v>
      </c>
      <c r="C3125" s="84">
        <f t="shared" si="176"/>
        <v>41</v>
      </c>
      <c r="D3125" s="84">
        <v>1</v>
      </c>
      <c r="E3125" s="17"/>
      <c r="F3125" s="147"/>
      <c r="H3125" s="145"/>
      <c r="I3125" s="19"/>
      <c r="J3125" s="19"/>
      <c r="K3125" s="19"/>
      <c r="L3125" s="75"/>
      <c r="M3125" s="105"/>
      <c r="N3125" s="89"/>
    </row>
    <row r="3126" spans="1:14" s="29" customFormat="1">
      <c r="A3126" s="17" t="s">
        <v>5923</v>
      </c>
      <c r="B3126" s="84">
        <f t="shared" ref="B3126:B3226" si="177">ROUNDUP(C3126*1.1,0)</f>
        <v>68</v>
      </c>
      <c r="C3126" s="84">
        <f t="shared" ref="C3126:C3226" si="178">$K$2*D3126</f>
        <v>61.5</v>
      </c>
      <c r="D3126" s="84">
        <v>1.5</v>
      </c>
      <c r="E3126" s="30" t="s">
        <v>570</v>
      </c>
      <c r="F3126" s="147" t="s">
        <v>5924</v>
      </c>
      <c r="H3126" s="217">
        <v>44192</v>
      </c>
      <c r="I3126" s="19"/>
      <c r="J3126" s="19"/>
      <c r="K3126" s="19"/>
      <c r="L3126" s="75"/>
      <c r="M3126" s="105"/>
      <c r="N3126" s="89"/>
    </row>
    <row r="3127" spans="1:14" s="29" customFormat="1">
      <c r="A3127" s="17" t="s">
        <v>3736</v>
      </c>
      <c r="B3127" s="84">
        <f t="shared" si="177"/>
        <v>41</v>
      </c>
      <c r="C3127" s="84">
        <f t="shared" si="178"/>
        <v>36.9</v>
      </c>
      <c r="D3127" s="84">
        <v>0.9</v>
      </c>
      <c r="E3127" s="17"/>
      <c r="F3127" s="147" t="s">
        <v>3737</v>
      </c>
      <c r="H3127" s="145"/>
      <c r="I3127" s="19"/>
      <c r="J3127" s="19"/>
      <c r="K3127" s="19"/>
      <c r="L3127" s="75"/>
      <c r="M3127" s="105"/>
      <c r="N3127" s="89"/>
    </row>
    <row r="3128" spans="1:14" s="29" customFormat="1">
      <c r="A3128" s="17" t="s">
        <v>3970</v>
      </c>
      <c r="B3128" s="84">
        <f t="shared" si="177"/>
        <v>46</v>
      </c>
      <c r="C3128" s="84">
        <f t="shared" si="178"/>
        <v>41</v>
      </c>
      <c r="D3128" s="84">
        <v>1</v>
      </c>
      <c r="E3128" s="17"/>
      <c r="F3128" s="147" t="s">
        <v>2025</v>
      </c>
      <c r="G3128" s="29" t="s">
        <v>5793</v>
      </c>
      <c r="H3128" s="145"/>
      <c r="I3128" s="19"/>
      <c r="J3128" s="19"/>
      <c r="K3128" s="19"/>
      <c r="L3128" s="75"/>
      <c r="M3128" s="105"/>
      <c r="N3128" s="89"/>
    </row>
    <row r="3129" spans="1:14" s="29" customFormat="1">
      <c r="A3129" s="17" t="s">
        <v>6892</v>
      </c>
      <c r="B3129" s="84">
        <f t="shared" si="177"/>
        <v>68</v>
      </c>
      <c r="C3129" s="84">
        <f t="shared" si="178"/>
        <v>61.5</v>
      </c>
      <c r="D3129" s="84">
        <v>1.5</v>
      </c>
      <c r="E3129" s="17"/>
      <c r="F3129" s="147"/>
      <c r="G3129" s="29" t="s">
        <v>6893</v>
      </c>
      <c r="H3129" s="145"/>
      <c r="I3129" s="19">
        <v>10</v>
      </c>
      <c r="J3129" s="19"/>
      <c r="K3129" s="19"/>
      <c r="L3129" s="75">
        <v>10</v>
      </c>
      <c r="M3129" s="105"/>
      <c r="N3129" s="89"/>
    </row>
    <row r="3130" spans="1:14" s="29" customFormat="1">
      <c r="A3130" s="17" t="s">
        <v>4201</v>
      </c>
      <c r="B3130" s="84">
        <f t="shared" si="177"/>
        <v>66</v>
      </c>
      <c r="C3130" s="84">
        <f t="shared" si="178"/>
        <v>59.449999999999996</v>
      </c>
      <c r="D3130" s="84">
        <v>1.45</v>
      </c>
      <c r="E3130" s="17" t="s">
        <v>4181</v>
      </c>
      <c r="F3130" s="147" t="s">
        <v>4139</v>
      </c>
      <c r="H3130" s="145"/>
      <c r="I3130" s="19"/>
      <c r="J3130" s="19"/>
      <c r="K3130" s="19"/>
      <c r="L3130" s="75"/>
      <c r="M3130" s="105"/>
      <c r="N3130" s="89"/>
    </row>
    <row r="3131" spans="1:14" s="29" customFormat="1">
      <c r="A3131" s="17" t="s">
        <v>4152</v>
      </c>
      <c r="B3131" s="84">
        <f t="shared" si="177"/>
        <v>46</v>
      </c>
      <c r="C3131" s="84">
        <f t="shared" si="178"/>
        <v>41</v>
      </c>
      <c r="D3131" s="84">
        <v>1</v>
      </c>
      <c r="E3131" s="17" t="s">
        <v>1310</v>
      </c>
      <c r="F3131" s="147" t="s">
        <v>4153</v>
      </c>
      <c r="H3131" s="145"/>
      <c r="I3131" s="19"/>
      <c r="J3131" s="19"/>
      <c r="K3131" s="19"/>
      <c r="L3131" s="75"/>
      <c r="M3131" s="105"/>
      <c r="N3131" s="89"/>
    </row>
    <row r="3132" spans="1:14" s="29" customFormat="1">
      <c r="A3132" s="17" t="s">
        <v>3971</v>
      </c>
      <c r="B3132" s="84">
        <f t="shared" si="177"/>
        <v>64</v>
      </c>
      <c r="C3132" s="84">
        <f t="shared" si="178"/>
        <v>57.4</v>
      </c>
      <c r="D3132" s="84">
        <v>1.4</v>
      </c>
      <c r="E3132" s="17"/>
      <c r="F3132" s="147"/>
      <c r="H3132" s="145"/>
      <c r="I3132" s="19"/>
      <c r="J3132" s="19"/>
      <c r="K3132" s="19"/>
      <c r="L3132" s="75"/>
      <c r="M3132" s="105"/>
      <c r="N3132" s="89"/>
    </row>
    <row r="3133" spans="1:14" s="29" customFormat="1">
      <c r="A3133" s="40" t="s">
        <v>473</v>
      </c>
      <c r="B3133" s="84">
        <f t="shared" si="177"/>
        <v>0</v>
      </c>
      <c r="C3133" s="84">
        <f t="shared" si="178"/>
        <v>0</v>
      </c>
      <c r="D3133" s="84">
        <v>0</v>
      </c>
      <c r="E3133" s="30"/>
      <c r="F3133" s="147"/>
      <c r="H3133" s="145"/>
      <c r="I3133" s="19"/>
      <c r="J3133" s="19"/>
      <c r="K3133" s="19"/>
      <c r="L3133" s="75"/>
      <c r="M3133" s="105"/>
      <c r="N3133" s="89"/>
    </row>
    <row r="3134" spans="1:14" s="29" customFormat="1">
      <c r="A3134" s="17" t="s">
        <v>4215</v>
      </c>
      <c r="B3134" s="84">
        <f t="shared" si="177"/>
        <v>61</v>
      </c>
      <c r="C3134" s="84">
        <f t="shared" si="178"/>
        <v>55.35</v>
      </c>
      <c r="D3134" s="84">
        <v>1.35</v>
      </c>
      <c r="E3134" s="30"/>
      <c r="F3134" s="147" t="s">
        <v>2024</v>
      </c>
      <c r="H3134" s="145"/>
      <c r="I3134" s="19"/>
      <c r="J3134" s="19"/>
      <c r="K3134" s="19"/>
      <c r="L3134" s="75"/>
      <c r="M3134" s="105"/>
      <c r="N3134" s="89"/>
    </row>
    <row r="3135" spans="1:14" s="29" customFormat="1">
      <c r="A3135" s="17" t="s">
        <v>3677</v>
      </c>
      <c r="B3135" s="84">
        <f t="shared" si="177"/>
        <v>100</v>
      </c>
      <c r="C3135" s="84">
        <f t="shared" si="178"/>
        <v>90.2</v>
      </c>
      <c r="D3135" s="84">
        <v>2.2000000000000002</v>
      </c>
      <c r="E3135" s="30" t="s">
        <v>6283</v>
      </c>
      <c r="F3135" s="147" t="s">
        <v>3674</v>
      </c>
      <c r="H3135" s="145"/>
      <c r="I3135" s="19"/>
      <c r="J3135" s="19"/>
      <c r="K3135" s="19"/>
      <c r="L3135" s="75"/>
      <c r="M3135" s="105"/>
      <c r="N3135" s="89"/>
    </row>
    <row r="3136" spans="1:14" s="29" customFormat="1">
      <c r="A3136" s="17" t="s">
        <v>7343</v>
      </c>
      <c r="B3136" s="84">
        <f t="shared" si="177"/>
        <v>46</v>
      </c>
      <c r="C3136" s="84">
        <f t="shared" si="178"/>
        <v>41</v>
      </c>
      <c r="D3136" s="84">
        <v>1</v>
      </c>
      <c r="E3136" s="30" t="s">
        <v>6284</v>
      </c>
      <c r="F3136" s="147" t="s">
        <v>2324</v>
      </c>
      <c r="G3136" s="29" t="s">
        <v>5880</v>
      </c>
      <c r="H3136" s="145"/>
      <c r="I3136" s="19">
        <v>1</v>
      </c>
      <c r="J3136" s="19"/>
      <c r="K3136" s="19"/>
      <c r="L3136" s="75"/>
      <c r="M3136" s="105"/>
      <c r="N3136" s="89"/>
    </row>
    <row r="3137" spans="1:14" s="29" customFormat="1">
      <c r="A3137" s="17" t="s">
        <v>3062</v>
      </c>
      <c r="B3137" s="84">
        <f t="shared" si="177"/>
        <v>55</v>
      </c>
      <c r="C3137" s="84">
        <f t="shared" si="178"/>
        <v>49.199999999999996</v>
      </c>
      <c r="D3137" s="84">
        <v>1.2</v>
      </c>
      <c r="E3137" s="30" t="s">
        <v>6285</v>
      </c>
      <c r="F3137" s="147" t="s">
        <v>2860</v>
      </c>
      <c r="H3137" s="217">
        <v>44230</v>
      </c>
      <c r="I3137" s="19">
        <v>3</v>
      </c>
      <c r="J3137" s="19"/>
      <c r="K3137" s="19"/>
      <c r="L3137" s="75"/>
      <c r="M3137" s="105"/>
      <c r="N3137" s="89"/>
    </row>
    <row r="3138" spans="1:14" s="29" customFormat="1">
      <c r="A3138" s="17" t="s">
        <v>6359</v>
      </c>
      <c r="B3138" s="84">
        <f t="shared" si="177"/>
        <v>39</v>
      </c>
      <c r="C3138" s="84">
        <f t="shared" si="178"/>
        <v>34.85</v>
      </c>
      <c r="D3138" s="84">
        <v>0.85</v>
      </c>
      <c r="E3138" s="30" t="s">
        <v>6285</v>
      </c>
      <c r="F3138" s="147"/>
      <c r="H3138" s="217"/>
      <c r="I3138" s="19"/>
      <c r="J3138" s="19"/>
      <c r="K3138" s="19"/>
      <c r="L3138" s="75"/>
      <c r="M3138" s="105"/>
      <c r="N3138" s="89"/>
    </row>
    <row r="3139" spans="1:14" s="29" customFormat="1">
      <c r="A3139" s="17" t="s">
        <v>4374</v>
      </c>
      <c r="B3139" s="84">
        <f t="shared" si="177"/>
        <v>68</v>
      </c>
      <c r="C3139" s="84">
        <f t="shared" si="178"/>
        <v>61.5</v>
      </c>
      <c r="D3139" s="84">
        <v>1.5</v>
      </c>
      <c r="E3139" s="30"/>
      <c r="F3139" s="147">
        <v>1</v>
      </c>
      <c r="H3139" s="145"/>
      <c r="I3139" s="19"/>
      <c r="J3139" s="19"/>
      <c r="K3139" s="19"/>
      <c r="L3139" s="75"/>
      <c r="M3139" s="105"/>
      <c r="N3139" s="89"/>
    </row>
    <row r="3140" spans="1:14" s="29" customFormat="1">
      <c r="A3140" s="17" t="s">
        <v>2858</v>
      </c>
      <c r="B3140" s="84">
        <f t="shared" si="177"/>
        <v>55</v>
      </c>
      <c r="C3140" s="84">
        <f t="shared" si="178"/>
        <v>49.199999999999996</v>
      </c>
      <c r="D3140" s="84">
        <v>1.2</v>
      </c>
      <c r="E3140" s="30"/>
      <c r="F3140" s="147">
        <v>659</v>
      </c>
      <c r="H3140" s="145"/>
      <c r="I3140" s="19"/>
      <c r="J3140" s="19"/>
      <c r="K3140" s="19"/>
      <c r="L3140" s="75"/>
      <c r="M3140" s="105"/>
      <c r="N3140" s="89"/>
    </row>
    <row r="3141" spans="1:14" s="29" customFormat="1">
      <c r="A3141" s="17" t="s">
        <v>2017</v>
      </c>
      <c r="B3141" s="84">
        <f t="shared" si="177"/>
        <v>43</v>
      </c>
      <c r="C3141" s="84">
        <f t="shared" si="178"/>
        <v>38.949999999999996</v>
      </c>
      <c r="D3141" s="84">
        <v>0.95</v>
      </c>
      <c r="E3141" s="17" t="s">
        <v>1310</v>
      </c>
      <c r="F3141" s="147"/>
      <c r="H3141" s="145"/>
      <c r="I3141" s="19"/>
      <c r="J3141" s="19"/>
      <c r="K3141" s="19"/>
      <c r="L3141" s="75"/>
      <c r="M3141" s="105"/>
      <c r="N3141" s="89"/>
    </row>
    <row r="3142" spans="1:14" s="29" customFormat="1">
      <c r="A3142" s="30" t="s">
        <v>2125</v>
      </c>
      <c r="B3142" s="84">
        <f t="shared" si="177"/>
        <v>46</v>
      </c>
      <c r="C3142" s="84">
        <f t="shared" si="178"/>
        <v>41</v>
      </c>
      <c r="D3142" s="84">
        <v>1</v>
      </c>
      <c r="E3142" s="17" t="s">
        <v>1310</v>
      </c>
      <c r="F3142" s="147">
        <v>595</v>
      </c>
      <c r="H3142" s="145"/>
      <c r="I3142" s="19"/>
      <c r="J3142" s="19"/>
      <c r="K3142" s="19"/>
      <c r="L3142" s="75"/>
      <c r="M3142" s="105"/>
      <c r="N3142" s="89"/>
    </row>
    <row r="3143" spans="1:14" s="29" customFormat="1">
      <c r="A3143" s="17" t="s">
        <v>2124</v>
      </c>
      <c r="B3143" s="84">
        <f t="shared" si="177"/>
        <v>55</v>
      </c>
      <c r="C3143" s="84">
        <f t="shared" si="178"/>
        <v>49.199999999999996</v>
      </c>
      <c r="D3143" s="84">
        <v>1.2</v>
      </c>
      <c r="E3143" s="17" t="s">
        <v>570</v>
      </c>
      <c r="F3143" s="147">
        <v>595</v>
      </c>
      <c r="H3143" s="145"/>
      <c r="I3143" s="19"/>
      <c r="J3143" s="19"/>
      <c r="K3143" s="19"/>
      <c r="L3143" s="75"/>
      <c r="M3143" s="105"/>
      <c r="N3143" s="89"/>
    </row>
    <row r="3144" spans="1:14" s="29" customFormat="1">
      <c r="A3144" s="40" t="s">
        <v>901</v>
      </c>
      <c r="B3144" s="84">
        <f t="shared" si="177"/>
        <v>59</v>
      </c>
      <c r="C3144" s="84">
        <f t="shared" si="178"/>
        <v>53.300000000000004</v>
      </c>
      <c r="D3144" s="84">
        <v>1.3</v>
      </c>
      <c r="E3144" s="30" t="s">
        <v>570</v>
      </c>
      <c r="F3144" s="147"/>
      <c r="H3144" s="145"/>
      <c r="I3144" s="19"/>
      <c r="J3144" s="19"/>
      <c r="K3144" s="19"/>
      <c r="L3144" s="75"/>
      <c r="M3144" s="105"/>
      <c r="N3144" s="89"/>
    </row>
    <row r="3145" spans="1:14" s="29" customFormat="1">
      <c r="A3145" s="40" t="s">
        <v>899</v>
      </c>
      <c r="B3145" s="84">
        <f t="shared" si="177"/>
        <v>113</v>
      </c>
      <c r="C3145" s="84">
        <f t="shared" si="178"/>
        <v>102.5</v>
      </c>
      <c r="D3145" s="84">
        <v>2.5</v>
      </c>
      <c r="E3145" s="30" t="s">
        <v>570</v>
      </c>
      <c r="F3145" s="147"/>
      <c r="H3145" s="145"/>
      <c r="I3145" s="19"/>
      <c r="J3145" s="19"/>
      <c r="K3145" s="19"/>
      <c r="L3145" s="75"/>
      <c r="M3145" s="105"/>
      <c r="N3145" s="89"/>
    </row>
    <row r="3146" spans="1:14" s="29" customFormat="1">
      <c r="A3146" s="17" t="s">
        <v>4813</v>
      </c>
      <c r="B3146" s="84">
        <f t="shared" si="177"/>
        <v>37</v>
      </c>
      <c r="C3146" s="84">
        <f t="shared" si="178"/>
        <v>32.800000000000004</v>
      </c>
      <c r="D3146" s="84">
        <v>0.8</v>
      </c>
      <c r="E3146" s="30" t="s">
        <v>570</v>
      </c>
      <c r="F3146" s="147">
        <v>1</v>
      </c>
      <c r="H3146" s="145"/>
      <c r="I3146" s="19"/>
      <c r="J3146" s="19"/>
      <c r="K3146" s="19"/>
      <c r="L3146" s="75"/>
      <c r="M3146" s="105"/>
      <c r="N3146" s="89"/>
    </row>
    <row r="3147" spans="1:14" s="29" customFormat="1">
      <c r="A3147" s="17" t="s">
        <v>3848</v>
      </c>
      <c r="B3147" s="84">
        <f t="shared" si="177"/>
        <v>55</v>
      </c>
      <c r="C3147" s="84">
        <f t="shared" si="178"/>
        <v>49.199999999999996</v>
      </c>
      <c r="D3147" s="84">
        <v>1.2</v>
      </c>
      <c r="E3147" s="30" t="s">
        <v>4967</v>
      </c>
      <c r="F3147" s="147" t="s">
        <v>1804</v>
      </c>
      <c r="H3147" s="145"/>
      <c r="I3147" s="19"/>
      <c r="J3147" s="19"/>
      <c r="K3147" s="19"/>
      <c r="L3147" s="75"/>
      <c r="M3147" s="105"/>
      <c r="N3147" s="89"/>
    </row>
    <row r="3148" spans="1:14" s="29" customFormat="1">
      <c r="A3148" s="17" t="s">
        <v>4236</v>
      </c>
      <c r="B3148" s="84">
        <f t="shared" si="177"/>
        <v>55</v>
      </c>
      <c r="C3148" s="84">
        <f t="shared" si="178"/>
        <v>49.199999999999996</v>
      </c>
      <c r="D3148" s="84">
        <v>1.2</v>
      </c>
      <c r="E3148" s="30"/>
      <c r="F3148" s="147" t="s">
        <v>4237</v>
      </c>
      <c r="H3148" s="145"/>
      <c r="I3148" s="19"/>
      <c r="J3148" s="19"/>
      <c r="K3148" s="19"/>
      <c r="L3148" s="75"/>
      <c r="M3148" s="105"/>
      <c r="N3148" s="89"/>
    </row>
    <row r="3149" spans="1:14" s="29" customFormat="1">
      <c r="A3149" s="17" t="s">
        <v>4300</v>
      </c>
      <c r="B3149" s="84">
        <f t="shared" si="177"/>
        <v>55</v>
      </c>
      <c r="C3149" s="84">
        <f t="shared" si="178"/>
        <v>49.199999999999996</v>
      </c>
      <c r="D3149" s="84">
        <v>1.2</v>
      </c>
      <c r="E3149" s="30" t="s">
        <v>6286</v>
      </c>
      <c r="F3149" s="147">
        <v>1</v>
      </c>
      <c r="G3149" s="29" t="s">
        <v>5880</v>
      </c>
      <c r="H3149" s="217">
        <v>44205</v>
      </c>
      <c r="I3149" s="19"/>
      <c r="J3149" s="19"/>
      <c r="K3149" s="19"/>
      <c r="L3149" s="75"/>
      <c r="M3149" s="105"/>
      <c r="N3149" s="89"/>
    </row>
    <row r="3150" spans="1:14" s="29" customFormat="1">
      <c r="A3150" s="17" t="s">
        <v>5203</v>
      </c>
      <c r="B3150" s="84">
        <f t="shared" si="177"/>
        <v>39</v>
      </c>
      <c r="C3150" s="84">
        <f t="shared" si="178"/>
        <v>34.85</v>
      </c>
      <c r="D3150" s="84">
        <v>0.85</v>
      </c>
      <c r="E3150" s="30" t="s">
        <v>6287</v>
      </c>
      <c r="F3150" s="147" t="s">
        <v>5204</v>
      </c>
      <c r="H3150" s="217">
        <v>43999</v>
      </c>
      <c r="I3150" s="19"/>
      <c r="J3150" s="19"/>
      <c r="K3150" s="19"/>
      <c r="L3150" s="75"/>
      <c r="M3150" s="105"/>
      <c r="N3150" s="89"/>
    </row>
    <row r="3151" spans="1:14" s="29" customFormat="1">
      <c r="A3151" s="17" t="s">
        <v>5560</v>
      </c>
      <c r="B3151" s="84">
        <f t="shared" si="177"/>
        <v>23</v>
      </c>
      <c r="C3151" s="84">
        <f t="shared" si="178"/>
        <v>20.5</v>
      </c>
      <c r="D3151" s="84">
        <v>0.5</v>
      </c>
      <c r="E3151" s="30" t="s">
        <v>6288</v>
      </c>
      <c r="F3151" s="147" t="s">
        <v>5561</v>
      </c>
      <c r="G3151" s="29" t="s">
        <v>5880</v>
      </c>
      <c r="H3151" s="217">
        <v>44096</v>
      </c>
      <c r="I3151" s="19"/>
      <c r="J3151" s="19"/>
      <c r="K3151" s="19"/>
      <c r="L3151" s="75"/>
      <c r="M3151" s="105"/>
      <c r="N3151" s="89"/>
    </row>
    <row r="3152" spans="1:14" s="29" customFormat="1">
      <c r="A3152" s="17" t="s">
        <v>7013</v>
      </c>
      <c r="B3152" s="84">
        <f t="shared" si="177"/>
        <v>136</v>
      </c>
      <c r="C3152" s="84">
        <f t="shared" si="178"/>
        <v>123</v>
      </c>
      <c r="D3152" s="84">
        <v>3</v>
      </c>
      <c r="E3152" s="30" t="s">
        <v>7014</v>
      </c>
      <c r="F3152" s="147"/>
      <c r="G3152" s="29" t="s">
        <v>6485</v>
      </c>
      <c r="H3152" s="217"/>
      <c r="I3152" s="19">
        <v>2</v>
      </c>
      <c r="J3152" s="19"/>
      <c r="K3152" s="19"/>
      <c r="L3152" s="75"/>
      <c r="M3152" s="105"/>
      <c r="N3152" s="89"/>
    </row>
    <row r="3153" spans="1:14" s="29" customFormat="1">
      <c r="A3153" s="17" t="s">
        <v>4527</v>
      </c>
      <c r="B3153" s="84">
        <f t="shared" si="177"/>
        <v>68</v>
      </c>
      <c r="C3153" s="84">
        <f t="shared" si="178"/>
        <v>61.5</v>
      </c>
      <c r="D3153" s="84">
        <v>1.5</v>
      </c>
      <c r="E3153" s="30"/>
      <c r="F3153" s="147">
        <v>1211</v>
      </c>
      <c r="H3153" s="145"/>
      <c r="I3153" s="19"/>
      <c r="J3153" s="19"/>
      <c r="K3153" s="19"/>
      <c r="L3153" s="75"/>
      <c r="M3153" s="105"/>
      <c r="N3153" s="89"/>
    </row>
    <row r="3154" spans="1:14" s="29" customFormat="1">
      <c r="A3154" s="17" t="s">
        <v>2888</v>
      </c>
      <c r="B3154" s="84">
        <f t="shared" si="177"/>
        <v>77</v>
      </c>
      <c r="C3154" s="84">
        <f t="shared" si="178"/>
        <v>69.7</v>
      </c>
      <c r="D3154" s="84">
        <v>1.7</v>
      </c>
      <c r="E3154" s="17"/>
      <c r="F3154" s="147" t="s">
        <v>2889</v>
      </c>
      <c r="H3154" s="145"/>
      <c r="I3154" s="19"/>
      <c r="J3154" s="19"/>
      <c r="K3154" s="19"/>
      <c r="L3154" s="75"/>
      <c r="M3154" s="105"/>
      <c r="N3154" s="89"/>
    </row>
    <row r="3155" spans="1:14" s="29" customFormat="1">
      <c r="A3155" s="17" t="s">
        <v>4351</v>
      </c>
      <c r="B3155" s="84">
        <f t="shared" si="177"/>
        <v>64</v>
      </c>
      <c r="C3155" s="84">
        <f t="shared" si="178"/>
        <v>57.4</v>
      </c>
      <c r="D3155" s="84">
        <v>1.4</v>
      </c>
      <c r="E3155" s="17"/>
      <c r="F3155" s="147" t="s">
        <v>4352</v>
      </c>
      <c r="G3155" s="29" t="s">
        <v>5976</v>
      </c>
      <c r="H3155" s="217">
        <v>44241</v>
      </c>
      <c r="I3155" s="19">
        <v>20</v>
      </c>
      <c r="J3155" s="19"/>
      <c r="K3155" s="19"/>
      <c r="L3155" s="75"/>
      <c r="M3155" s="105"/>
      <c r="N3155" s="89"/>
    </row>
    <row r="3156" spans="1:14" s="29" customFormat="1">
      <c r="A3156" s="17" t="s">
        <v>4092</v>
      </c>
      <c r="B3156" s="84">
        <f t="shared" si="177"/>
        <v>226</v>
      </c>
      <c r="C3156" s="84">
        <f t="shared" si="178"/>
        <v>205</v>
      </c>
      <c r="D3156" s="84">
        <v>5</v>
      </c>
      <c r="E3156" s="30" t="s">
        <v>6938</v>
      </c>
      <c r="F3156" s="147" t="s">
        <v>4093</v>
      </c>
      <c r="G3156" s="29" t="s">
        <v>5976</v>
      </c>
      <c r="H3156" s="217">
        <v>44601</v>
      </c>
      <c r="I3156" s="19"/>
      <c r="J3156" s="19"/>
      <c r="K3156" s="19"/>
      <c r="L3156" s="75"/>
      <c r="M3156" s="105"/>
      <c r="N3156" s="89"/>
    </row>
    <row r="3157" spans="1:14" s="29" customFormat="1">
      <c r="A3157" s="17" t="s">
        <v>5112</v>
      </c>
      <c r="B3157" s="84">
        <f t="shared" si="177"/>
        <v>91</v>
      </c>
      <c r="C3157" s="84">
        <f t="shared" si="178"/>
        <v>82</v>
      </c>
      <c r="D3157" s="84">
        <v>2</v>
      </c>
      <c r="E3157" s="17" t="s">
        <v>6607</v>
      </c>
      <c r="F3157" s="147" t="s">
        <v>2455</v>
      </c>
      <c r="G3157" s="29" t="s">
        <v>5976</v>
      </c>
      <c r="H3157" s="145"/>
      <c r="I3157" s="19"/>
      <c r="J3157" s="19"/>
      <c r="K3157" s="19"/>
      <c r="L3157" s="75"/>
      <c r="M3157" s="105"/>
      <c r="N3157" s="89"/>
    </row>
    <row r="3158" spans="1:14" s="29" customFormat="1">
      <c r="A3158" s="17" t="s">
        <v>3026</v>
      </c>
      <c r="B3158" s="84">
        <f t="shared" si="177"/>
        <v>19</v>
      </c>
      <c r="C3158" s="84">
        <f t="shared" si="178"/>
        <v>16.400000000000002</v>
      </c>
      <c r="D3158" s="84">
        <v>0.4</v>
      </c>
      <c r="E3158" s="30" t="s">
        <v>6289</v>
      </c>
      <c r="F3158" s="147" t="s">
        <v>2244</v>
      </c>
      <c r="H3158" s="145"/>
      <c r="I3158" s="19"/>
      <c r="J3158" s="19"/>
      <c r="K3158" s="19"/>
      <c r="L3158" s="75"/>
      <c r="M3158" s="105"/>
      <c r="N3158" s="89"/>
    </row>
    <row r="3159" spans="1:14" s="29" customFormat="1">
      <c r="A3159" s="17" t="s">
        <v>5975</v>
      </c>
      <c r="B3159" s="84">
        <f t="shared" si="177"/>
        <v>33</v>
      </c>
      <c r="C3159" s="84">
        <f t="shared" si="178"/>
        <v>29.52</v>
      </c>
      <c r="D3159" s="84">
        <v>0.72</v>
      </c>
      <c r="E3159" s="30"/>
      <c r="F3159" s="147" t="s">
        <v>3477</v>
      </c>
      <c r="G3159" s="29" t="s">
        <v>5976</v>
      </c>
      <c r="H3159" s="217">
        <v>44205</v>
      </c>
      <c r="I3159" s="19"/>
      <c r="J3159" s="19"/>
      <c r="K3159" s="19"/>
      <c r="L3159" s="75"/>
      <c r="M3159" s="105"/>
      <c r="N3159" s="89"/>
    </row>
    <row r="3160" spans="1:14" s="29" customFormat="1">
      <c r="A3160" s="30" t="s">
        <v>5394</v>
      </c>
      <c r="B3160" s="84">
        <f t="shared" si="177"/>
        <v>41</v>
      </c>
      <c r="C3160" s="84">
        <f t="shared" si="178"/>
        <v>36.9</v>
      </c>
      <c r="D3160" s="84">
        <v>0.9</v>
      </c>
      <c r="E3160" s="30" t="s">
        <v>570</v>
      </c>
      <c r="F3160" s="147" t="s">
        <v>5393</v>
      </c>
      <c r="H3160" s="217">
        <v>44047</v>
      </c>
      <c r="I3160" s="19"/>
      <c r="J3160" s="19"/>
      <c r="K3160" s="19"/>
      <c r="L3160" s="75"/>
      <c r="M3160" s="105"/>
      <c r="N3160" s="89"/>
    </row>
    <row r="3161" spans="1:14" s="29" customFormat="1">
      <c r="A3161" s="132" t="s">
        <v>2185</v>
      </c>
      <c r="B3161" s="84">
        <f>ROUNDUP(C3161*1.1,0)</f>
        <v>43</v>
      </c>
      <c r="C3161" s="84">
        <f>$K$2*D3161</f>
        <v>38.949999999999996</v>
      </c>
      <c r="D3161" s="84">
        <v>0.95</v>
      </c>
      <c r="E3161" s="30"/>
      <c r="F3161" s="147">
        <v>595</v>
      </c>
      <c r="H3161" s="145"/>
      <c r="I3161" s="19"/>
      <c r="J3161" s="19"/>
      <c r="K3161" s="19"/>
      <c r="L3161" s="75"/>
      <c r="M3161" s="105"/>
      <c r="N3161" s="89"/>
    </row>
    <row r="3162" spans="1:14" s="29" customFormat="1">
      <c r="A3162" s="132" t="s">
        <v>5518</v>
      </c>
      <c r="B3162" s="84">
        <f>ROUNDUP(C3162*1.1,0)</f>
        <v>37</v>
      </c>
      <c r="C3162" s="84">
        <f>$K$2*D3162</f>
        <v>32.800000000000004</v>
      </c>
      <c r="D3162" s="84">
        <v>0.8</v>
      </c>
      <c r="E3162" s="17"/>
      <c r="F3162" s="147" t="s">
        <v>5457</v>
      </c>
      <c r="H3162" s="217">
        <v>44077</v>
      </c>
      <c r="I3162" s="19"/>
      <c r="J3162" s="19"/>
      <c r="K3162" s="19"/>
      <c r="L3162" s="75"/>
      <c r="M3162" s="105"/>
      <c r="N3162" s="89"/>
    </row>
    <row r="3163" spans="1:14" s="29" customFormat="1">
      <c r="A3163" s="132" t="s">
        <v>2186</v>
      </c>
      <c r="B3163" s="84">
        <f>ROUNDUP(C3163*1.1,0)</f>
        <v>0</v>
      </c>
      <c r="C3163" s="84">
        <f>$K$2*D3163</f>
        <v>0</v>
      </c>
      <c r="D3163" s="84">
        <v>0</v>
      </c>
      <c r="E3163" s="17"/>
      <c r="F3163" s="147"/>
      <c r="H3163" s="145"/>
      <c r="I3163" s="19"/>
      <c r="J3163" s="19"/>
      <c r="K3163" s="19"/>
      <c r="L3163" s="75"/>
      <c r="M3163" s="105"/>
      <c r="N3163" s="89"/>
    </row>
    <row r="3164" spans="1:14" s="29" customFormat="1">
      <c r="A3164" s="141" t="s">
        <v>1812</v>
      </c>
      <c r="B3164" s="84">
        <f>ROUNDUP(C3164*1.1,0)</f>
        <v>0</v>
      </c>
      <c r="C3164" s="84">
        <f>$K$2*D3164</f>
        <v>0</v>
      </c>
      <c r="D3164" s="84">
        <v>0</v>
      </c>
      <c r="E3164" s="17" t="s">
        <v>1310</v>
      </c>
      <c r="F3164" s="147"/>
      <c r="H3164" s="145"/>
      <c r="I3164" s="19"/>
      <c r="J3164" s="19"/>
      <c r="K3164" s="19"/>
      <c r="L3164" s="75"/>
      <c r="M3164" s="105"/>
      <c r="N3164" s="89"/>
    </row>
    <row r="3165" spans="1:14" s="29" customFormat="1">
      <c r="A3165" s="17" t="s">
        <v>1977</v>
      </c>
      <c r="B3165" s="84">
        <f t="shared" si="177"/>
        <v>0</v>
      </c>
      <c r="C3165" s="84">
        <f t="shared" si="178"/>
        <v>0</v>
      </c>
      <c r="D3165" s="84">
        <v>0</v>
      </c>
      <c r="E3165" s="17" t="s">
        <v>1310</v>
      </c>
      <c r="F3165" s="147">
        <v>185</v>
      </c>
      <c r="H3165" s="145"/>
      <c r="I3165" s="19"/>
      <c r="J3165" s="19"/>
      <c r="K3165" s="19"/>
      <c r="L3165" s="75"/>
      <c r="M3165" s="105"/>
      <c r="N3165" s="89"/>
    </row>
    <row r="3166" spans="1:14" s="29" customFormat="1">
      <c r="A3166" s="30" t="s">
        <v>5954</v>
      </c>
      <c r="B3166" s="84">
        <f t="shared" si="177"/>
        <v>46</v>
      </c>
      <c r="C3166" s="84">
        <f t="shared" si="178"/>
        <v>41</v>
      </c>
      <c r="D3166" s="84">
        <v>1</v>
      </c>
      <c r="E3166" s="17"/>
      <c r="F3166" s="147" t="s">
        <v>5955</v>
      </c>
      <c r="G3166" s="29" t="s">
        <v>6485</v>
      </c>
      <c r="H3166" s="217">
        <v>44197</v>
      </c>
      <c r="I3166" s="19">
        <v>50</v>
      </c>
      <c r="J3166" s="19"/>
      <c r="K3166" s="19"/>
      <c r="L3166" s="75"/>
      <c r="M3166" s="105"/>
      <c r="N3166" s="89"/>
    </row>
    <row r="3167" spans="1:14" s="29" customFormat="1">
      <c r="A3167" s="17" t="s">
        <v>2999</v>
      </c>
      <c r="B3167" s="84">
        <f t="shared" si="177"/>
        <v>48</v>
      </c>
      <c r="C3167" s="84">
        <f t="shared" si="178"/>
        <v>43.050000000000004</v>
      </c>
      <c r="D3167" s="84">
        <v>1.05</v>
      </c>
      <c r="E3167" s="17"/>
      <c r="F3167" s="147" t="s">
        <v>4196</v>
      </c>
      <c r="H3167" s="145"/>
      <c r="I3167" s="19"/>
      <c r="J3167" s="19"/>
      <c r="K3167" s="19"/>
      <c r="L3167" s="75"/>
      <c r="M3167" s="105"/>
      <c r="N3167" s="89"/>
    </row>
    <row r="3168" spans="1:14" s="29" customFormat="1">
      <c r="A3168" s="17" t="s">
        <v>6506</v>
      </c>
      <c r="B3168" s="84">
        <f t="shared" si="177"/>
        <v>55</v>
      </c>
      <c r="C3168" s="84">
        <f t="shared" si="178"/>
        <v>49.199999999999996</v>
      </c>
      <c r="D3168" s="84">
        <v>1.2</v>
      </c>
      <c r="E3168" s="30" t="s">
        <v>6290</v>
      </c>
      <c r="F3168" s="147" t="s">
        <v>4008</v>
      </c>
      <c r="G3168" s="29" t="s">
        <v>6485</v>
      </c>
      <c r="H3168" s="217">
        <v>44233</v>
      </c>
      <c r="I3168" s="19">
        <v>20</v>
      </c>
      <c r="J3168" s="19"/>
      <c r="K3168" s="19"/>
      <c r="L3168" s="75"/>
      <c r="M3168" s="105"/>
      <c r="N3168" s="89"/>
    </row>
    <row r="3169" spans="1:14" s="29" customFormat="1">
      <c r="A3169" s="132" t="s">
        <v>4312</v>
      </c>
      <c r="B3169" s="84">
        <f>ROUNDUP(C3169*1.1,0)</f>
        <v>46</v>
      </c>
      <c r="C3169" s="84">
        <f>$K$2*D3169</f>
        <v>41</v>
      </c>
      <c r="D3169" s="84">
        <v>1</v>
      </c>
      <c r="E3169" s="17" t="s">
        <v>5838</v>
      </c>
      <c r="F3169" s="147" t="s">
        <v>4311</v>
      </c>
      <c r="G3169" s="29" t="s">
        <v>6485</v>
      </c>
      <c r="H3169" s="145"/>
      <c r="I3169" s="19" t="s">
        <v>6048</v>
      </c>
      <c r="J3169" s="19"/>
      <c r="K3169" s="19"/>
      <c r="L3169" s="75"/>
      <c r="M3169" s="105"/>
      <c r="N3169" s="89"/>
    </row>
    <row r="3170" spans="1:14" s="29" customFormat="1">
      <c r="A3170" s="17" t="s">
        <v>7434</v>
      </c>
      <c r="B3170" s="84">
        <f t="shared" si="177"/>
        <v>37</v>
      </c>
      <c r="C3170" s="84">
        <f t="shared" si="178"/>
        <v>32.800000000000004</v>
      </c>
      <c r="D3170" s="84">
        <v>0.8</v>
      </c>
      <c r="E3170" s="30"/>
      <c r="F3170" s="147" t="s">
        <v>2361</v>
      </c>
      <c r="H3170" s="145"/>
      <c r="I3170" s="19"/>
      <c r="J3170" s="19"/>
      <c r="K3170" s="19"/>
      <c r="L3170" s="75"/>
      <c r="M3170" s="105"/>
      <c r="N3170" s="89"/>
    </row>
    <row r="3171" spans="1:14" s="29" customFormat="1">
      <c r="A3171" s="17" t="s">
        <v>2503</v>
      </c>
      <c r="B3171" s="84">
        <f t="shared" si="177"/>
        <v>50</v>
      </c>
      <c r="C3171" s="84">
        <f t="shared" si="178"/>
        <v>45.1</v>
      </c>
      <c r="D3171" s="84">
        <v>1.1000000000000001</v>
      </c>
      <c r="E3171" s="17"/>
      <c r="F3171" s="147" t="s">
        <v>2504</v>
      </c>
      <c r="H3171" s="145"/>
      <c r="I3171" s="19"/>
      <c r="J3171" s="19"/>
      <c r="K3171" s="19"/>
      <c r="L3171" s="75"/>
      <c r="M3171" s="105"/>
      <c r="N3171" s="89"/>
    </row>
    <row r="3172" spans="1:14" s="29" customFormat="1">
      <c r="A3172" s="17" t="s">
        <v>5021</v>
      </c>
      <c r="B3172" s="84">
        <f t="shared" si="177"/>
        <v>46</v>
      </c>
      <c r="C3172" s="84">
        <f t="shared" si="178"/>
        <v>41</v>
      </c>
      <c r="D3172" s="84">
        <v>1</v>
      </c>
      <c r="E3172" s="30" t="s">
        <v>6285</v>
      </c>
      <c r="F3172" s="147" t="s">
        <v>5020</v>
      </c>
      <c r="H3172" s="145"/>
      <c r="I3172" s="19"/>
      <c r="J3172" s="19"/>
      <c r="K3172" s="19"/>
      <c r="L3172" s="75"/>
      <c r="M3172" s="105"/>
      <c r="N3172" s="89"/>
    </row>
    <row r="3173" spans="1:14" s="29" customFormat="1">
      <c r="A3173" s="17" t="s">
        <v>5733</v>
      </c>
      <c r="B3173" s="84">
        <f t="shared" si="177"/>
        <v>39</v>
      </c>
      <c r="C3173" s="84">
        <f t="shared" si="178"/>
        <v>35.26</v>
      </c>
      <c r="D3173" s="84">
        <v>0.86</v>
      </c>
      <c r="E3173" s="17"/>
      <c r="F3173" s="147">
        <v>15</v>
      </c>
      <c r="H3173" s="217">
        <v>44128</v>
      </c>
      <c r="I3173" s="19"/>
      <c r="J3173" s="19"/>
      <c r="K3173" s="19"/>
      <c r="L3173" s="75"/>
      <c r="M3173" s="105"/>
      <c r="N3173" s="89"/>
    </row>
    <row r="3174" spans="1:14" s="29" customFormat="1">
      <c r="A3174" s="17" t="s">
        <v>5734</v>
      </c>
      <c r="B3174" s="84">
        <f t="shared" si="177"/>
        <v>30</v>
      </c>
      <c r="C3174" s="84">
        <f t="shared" si="178"/>
        <v>26.650000000000002</v>
      </c>
      <c r="D3174" s="84">
        <v>0.65</v>
      </c>
      <c r="E3174" s="17"/>
      <c r="F3174" s="147">
        <v>5</v>
      </c>
      <c r="H3174" s="145"/>
      <c r="I3174" s="19"/>
      <c r="J3174" s="19"/>
      <c r="K3174" s="19"/>
      <c r="L3174" s="75"/>
      <c r="M3174" s="105"/>
      <c r="N3174" s="89"/>
    </row>
    <row r="3175" spans="1:14" s="29" customFormat="1">
      <c r="A3175" s="17" t="s">
        <v>3447</v>
      </c>
      <c r="B3175" s="84">
        <f t="shared" si="177"/>
        <v>34</v>
      </c>
      <c r="C3175" s="84">
        <f t="shared" si="178"/>
        <v>30.75</v>
      </c>
      <c r="D3175" s="84">
        <v>0.75</v>
      </c>
      <c r="E3175" s="17" t="s">
        <v>4968</v>
      </c>
      <c r="F3175" s="147">
        <v>421</v>
      </c>
      <c r="H3175" s="145"/>
      <c r="I3175" s="19"/>
      <c r="J3175" s="19"/>
      <c r="K3175" s="19"/>
      <c r="L3175" s="75"/>
      <c r="M3175" s="105"/>
      <c r="N3175" s="89"/>
    </row>
    <row r="3176" spans="1:14" s="29" customFormat="1">
      <c r="A3176" s="17" t="s">
        <v>3526</v>
      </c>
      <c r="B3176" s="84">
        <f t="shared" si="177"/>
        <v>91</v>
      </c>
      <c r="C3176" s="84">
        <f t="shared" si="178"/>
        <v>82</v>
      </c>
      <c r="D3176" s="84">
        <v>2</v>
      </c>
      <c r="E3176" s="17"/>
      <c r="F3176" s="147" t="s">
        <v>2804</v>
      </c>
      <c r="H3176" s="217">
        <v>44389</v>
      </c>
      <c r="I3176" s="19">
        <v>2</v>
      </c>
      <c r="J3176" s="19"/>
      <c r="K3176" s="19"/>
      <c r="L3176" s="75"/>
      <c r="M3176" s="105"/>
      <c r="N3176" s="89"/>
    </row>
    <row r="3177" spans="1:14" s="29" customFormat="1">
      <c r="A3177" s="17" t="s">
        <v>6588</v>
      </c>
      <c r="B3177" s="84">
        <f t="shared" si="177"/>
        <v>41</v>
      </c>
      <c r="C3177" s="84">
        <f t="shared" si="178"/>
        <v>36.9</v>
      </c>
      <c r="D3177" s="84">
        <v>0.9</v>
      </c>
      <c r="E3177" s="30" t="s">
        <v>6291</v>
      </c>
      <c r="F3177" s="147" t="s">
        <v>4920</v>
      </c>
      <c r="H3177" s="145"/>
      <c r="I3177" s="19"/>
      <c r="J3177" s="19"/>
      <c r="K3177" s="19"/>
      <c r="L3177" s="75"/>
      <c r="M3177" s="105"/>
      <c r="N3177" s="89"/>
    </row>
    <row r="3178" spans="1:14" s="29" customFormat="1">
      <c r="A3178" s="17" t="s">
        <v>5478</v>
      </c>
      <c r="B3178" s="84">
        <f t="shared" si="177"/>
        <v>6</v>
      </c>
      <c r="C3178" s="84">
        <f t="shared" si="178"/>
        <v>4.92</v>
      </c>
      <c r="D3178" s="84">
        <v>0.12</v>
      </c>
      <c r="E3178" s="30" t="s">
        <v>6292</v>
      </c>
      <c r="F3178" s="147" t="s">
        <v>6309</v>
      </c>
      <c r="H3178" s="217">
        <v>44301</v>
      </c>
      <c r="I3178" s="19">
        <v>100</v>
      </c>
      <c r="J3178" s="19"/>
      <c r="K3178" s="19"/>
      <c r="L3178" s="75"/>
      <c r="M3178" s="105"/>
      <c r="N3178" s="89"/>
    </row>
    <row r="3179" spans="1:14" s="29" customFormat="1">
      <c r="A3179" s="17" t="s">
        <v>5479</v>
      </c>
      <c r="B3179" s="84">
        <f t="shared" si="177"/>
        <v>7</v>
      </c>
      <c r="C3179" s="84">
        <f t="shared" si="178"/>
        <v>6.1499999999999995</v>
      </c>
      <c r="D3179" s="84">
        <v>0.15</v>
      </c>
      <c r="E3179" s="17" t="s">
        <v>6293</v>
      </c>
      <c r="F3179" s="147" t="s">
        <v>5477</v>
      </c>
      <c r="H3179" s="217">
        <v>44071</v>
      </c>
      <c r="I3179" s="19"/>
      <c r="J3179" s="19"/>
      <c r="K3179" s="19"/>
      <c r="L3179" s="75"/>
      <c r="M3179" s="105"/>
      <c r="N3179" s="89"/>
    </row>
    <row r="3180" spans="1:14" s="29" customFormat="1">
      <c r="A3180" s="17" t="s">
        <v>7229</v>
      </c>
      <c r="B3180" s="84">
        <f t="shared" si="177"/>
        <v>127</v>
      </c>
      <c r="C3180" s="84">
        <f t="shared" si="178"/>
        <v>114.8</v>
      </c>
      <c r="D3180" s="84">
        <v>2.8</v>
      </c>
      <c r="E3180" s="17"/>
      <c r="F3180" s="147"/>
      <c r="G3180" s="29" t="s">
        <v>5976</v>
      </c>
      <c r="H3180" s="217">
        <v>44636</v>
      </c>
      <c r="I3180" s="19">
        <v>10</v>
      </c>
      <c r="J3180" s="19"/>
      <c r="K3180" s="19"/>
      <c r="L3180" s="75"/>
      <c r="M3180" s="105"/>
      <c r="N3180" s="89"/>
    </row>
    <row r="3181" spans="1:14" s="29" customFormat="1">
      <c r="A3181" s="17" t="s">
        <v>1662</v>
      </c>
      <c r="B3181" s="84">
        <f t="shared" si="177"/>
        <v>55</v>
      </c>
      <c r="C3181" s="84">
        <f t="shared" si="178"/>
        <v>49.199999999999996</v>
      </c>
      <c r="D3181" s="84">
        <v>1.2</v>
      </c>
      <c r="E3181" s="17" t="s">
        <v>570</v>
      </c>
      <c r="F3181" s="192">
        <v>43983</v>
      </c>
      <c r="H3181" s="145"/>
      <c r="I3181" s="19"/>
      <c r="J3181" s="19"/>
      <c r="K3181" s="19"/>
      <c r="L3181" s="75"/>
      <c r="M3181" s="105"/>
      <c r="N3181" s="89"/>
    </row>
    <row r="3182" spans="1:14" s="29" customFormat="1">
      <c r="A3182" s="17" t="s">
        <v>3602</v>
      </c>
      <c r="B3182" s="84">
        <f t="shared" si="177"/>
        <v>0</v>
      </c>
      <c r="C3182" s="84">
        <f t="shared" si="178"/>
        <v>0</v>
      </c>
      <c r="D3182" s="84">
        <v>0</v>
      </c>
      <c r="E3182" s="17" t="s">
        <v>570</v>
      </c>
      <c r="F3182" s="147" t="s">
        <v>1661</v>
      </c>
      <c r="H3182" s="145"/>
      <c r="I3182" s="19"/>
      <c r="J3182" s="19"/>
      <c r="K3182" s="19"/>
      <c r="L3182" s="75"/>
      <c r="M3182" s="105"/>
      <c r="N3182" s="89"/>
    </row>
    <row r="3183" spans="1:14" s="29" customFormat="1">
      <c r="A3183" s="17" t="s">
        <v>3129</v>
      </c>
      <c r="B3183" s="84">
        <f t="shared" si="177"/>
        <v>208</v>
      </c>
      <c r="C3183" s="84">
        <f t="shared" si="178"/>
        <v>188.6</v>
      </c>
      <c r="D3183" s="84">
        <v>4.5999999999999996</v>
      </c>
      <c r="E3183" s="17"/>
      <c r="F3183" s="147">
        <v>6</v>
      </c>
      <c r="G3183" s="29" t="s">
        <v>5976</v>
      </c>
      <c r="H3183" s="217">
        <v>44455</v>
      </c>
      <c r="I3183" s="19">
        <v>3</v>
      </c>
      <c r="J3183" s="19"/>
      <c r="K3183" s="19"/>
      <c r="L3183" s="75"/>
      <c r="M3183" s="105"/>
      <c r="N3183" s="89"/>
    </row>
    <row r="3184" spans="1:14" s="29" customFormat="1">
      <c r="A3184" s="17" t="s">
        <v>6357</v>
      </c>
      <c r="B3184" s="84">
        <f t="shared" si="177"/>
        <v>91</v>
      </c>
      <c r="C3184" s="84">
        <f t="shared" si="178"/>
        <v>82</v>
      </c>
      <c r="D3184" s="84">
        <v>2</v>
      </c>
      <c r="E3184" s="17"/>
      <c r="F3184" s="147" t="s">
        <v>3546</v>
      </c>
      <c r="H3184" s="145"/>
      <c r="I3184" s="19"/>
      <c r="J3184" s="19"/>
      <c r="K3184" s="19"/>
      <c r="L3184" s="75"/>
      <c r="M3184" s="105"/>
      <c r="N3184" s="89"/>
    </row>
    <row r="3185" spans="1:14" s="29" customFormat="1">
      <c r="A3185" s="17" t="s">
        <v>1459</v>
      </c>
      <c r="B3185" s="84">
        <f t="shared" si="177"/>
        <v>75</v>
      </c>
      <c r="C3185" s="84">
        <f t="shared" si="178"/>
        <v>67.649999999999991</v>
      </c>
      <c r="D3185" s="84">
        <v>1.65</v>
      </c>
      <c r="E3185" s="30"/>
      <c r="F3185" s="147">
        <v>810</v>
      </c>
      <c r="H3185" s="145"/>
      <c r="I3185" s="19"/>
      <c r="J3185" s="19"/>
      <c r="K3185" s="19"/>
      <c r="L3185" s="75"/>
      <c r="M3185" s="105"/>
      <c r="N3185" s="89"/>
    </row>
    <row r="3186" spans="1:14" s="29" customFormat="1">
      <c r="A3186" s="17" t="s">
        <v>5902</v>
      </c>
      <c r="B3186" s="84">
        <f t="shared" si="177"/>
        <v>39</v>
      </c>
      <c r="C3186" s="84">
        <f t="shared" si="178"/>
        <v>34.85</v>
      </c>
      <c r="D3186" s="84">
        <v>0.85</v>
      </c>
      <c r="E3186" s="17"/>
      <c r="F3186" s="147">
        <v>8</v>
      </c>
      <c r="H3186" s="217">
        <v>44182</v>
      </c>
      <c r="I3186" s="19"/>
      <c r="J3186" s="19"/>
      <c r="K3186" s="19"/>
      <c r="L3186" s="75"/>
      <c r="M3186" s="105"/>
      <c r="N3186" s="89"/>
    </row>
    <row r="3187" spans="1:14" s="29" customFormat="1">
      <c r="A3187" s="17" t="s">
        <v>4385</v>
      </c>
      <c r="B3187" s="84">
        <f t="shared" si="177"/>
        <v>55</v>
      </c>
      <c r="C3187" s="84">
        <f t="shared" si="178"/>
        <v>49.199999999999996</v>
      </c>
      <c r="D3187" s="84">
        <v>1.2</v>
      </c>
      <c r="E3187" s="17" t="s">
        <v>6294</v>
      </c>
      <c r="F3187" s="147" t="s">
        <v>4386</v>
      </c>
      <c r="H3187" s="145"/>
      <c r="I3187" s="19"/>
      <c r="J3187" s="19"/>
      <c r="K3187" s="19"/>
      <c r="L3187" s="75"/>
      <c r="M3187" s="105"/>
      <c r="N3187" s="89"/>
    </row>
    <row r="3188" spans="1:14" s="29" customFormat="1">
      <c r="A3188" s="17" t="s">
        <v>4627</v>
      </c>
      <c r="B3188" s="84">
        <f t="shared" si="177"/>
        <v>14</v>
      </c>
      <c r="C3188" s="84">
        <f t="shared" si="178"/>
        <v>12.299999999999999</v>
      </c>
      <c r="D3188" s="84">
        <v>0.3</v>
      </c>
      <c r="E3188" s="17"/>
      <c r="F3188" s="147" t="s">
        <v>4628</v>
      </c>
      <c r="H3188" s="145"/>
      <c r="I3188" s="19"/>
      <c r="J3188" s="19"/>
      <c r="K3188" s="19"/>
      <c r="L3188" s="75"/>
      <c r="M3188" s="105"/>
      <c r="N3188" s="89"/>
    </row>
    <row r="3189" spans="1:14" s="29" customFormat="1">
      <c r="A3189" s="17" t="s">
        <v>4740</v>
      </c>
      <c r="B3189" s="84">
        <f t="shared" si="177"/>
        <v>14</v>
      </c>
      <c r="C3189" s="84">
        <f t="shared" si="178"/>
        <v>12.299999999999999</v>
      </c>
      <c r="D3189" s="84">
        <v>0.3</v>
      </c>
      <c r="E3189" s="17"/>
      <c r="F3189" s="147" t="s">
        <v>4741</v>
      </c>
      <c r="H3189" s="145"/>
      <c r="I3189" s="19"/>
      <c r="J3189" s="19"/>
      <c r="K3189" s="19"/>
      <c r="L3189" s="75"/>
      <c r="M3189" s="105"/>
      <c r="N3189" s="89"/>
    </row>
    <row r="3190" spans="1:14" s="29" customFormat="1">
      <c r="A3190" s="17" t="s">
        <v>3723</v>
      </c>
      <c r="B3190" s="84">
        <f t="shared" ref="B3190:B3192" si="179">ROUNDUP(C3190*1.1,0)</f>
        <v>68</v>
      </c>
      <c r="C3190" s="84">
        <f t="shared" ref="C3190:C3192" si="180">$K$2*D3190</f>
        <v>61.5</v>
      </c>
      <c r="D3190" s="84">
        <v>1.5</v>
      </c>
      <c r="E3190" s="17" t="s">
        <v>570</v>
      </c>
      <c r="F3190" s="179">
        <v>43746</v>
      </c>
      <c r="H3190" s="145"/>
      <c r="I3190" s="19"/>
      <c r="J3190" s="19"/>
      <c r="K3190" s="19"/>
      <c r="L3190" s="75"/>
      <c r="M3190" s="105"/>
      <c r="N3190" s="89"/>
    </row>
    <row r="3191" spans="1:14" s="29" customFormat="1">
      <c r="A3191" s="17" t="s">
        <v>4520</v>
      </c>
      <c r="B3191" s="84">
        <f t="shared" si="179"/>
        <v>59</v>
      </c>
      <c r="C3191" s="84">
        <f t="shared" si="180"/>
        <v>53.300000000000004</v>
      </c>
      <c r="D3191" s="84">
        <v>1.3</v>
      </c>
      <c r="E3191" s="17" t="s">
        <v>570</v>
      </c>
      <c r="F3191" s="147" t="s">
        <v>6090</v>
      </c>
      <c r="H3191" s="217">
        <v>44231</v>
      </c>
      <c r="I3191" s="19" t="s">
        <v>6025</v>
      </c>
      <c r="J3191" s="19"/>
      <c r="K3191" s="19"/>
      <c r="L3191" s="75"/>
      <c r="M3191" s="105"/>
      <c r="N3191" s="89"/>
    </row>
    <row r="3192" spans="1:14" s="29" customFormat="1">
      <c r="A3192" s="17" t="s">
        <v>4903</v>
      </c>
      <c r="B3192" s="84">
        <f t="shared" si="179"/>
        <v>41</v>
      </c>
      <c r="C3192" s="84">
        <f t="shared" si="180"/>
        <v>36.9</v>
      </c>
      <c r="D3192" s="84">
        <v>0.9</v>
      </c>
      <c r="E3192" s="17"/>
      <c r="F3192" s="147">
        <v>20</v>
      </c>
      <c r="H3192" s="145"/>
      <c r="I3192" s="19"/>
      <c r="J3192" s="19"/>
      <c r="K3192" s="19"/>
      <c r="L3192" s="75"/>
      <c r="M3192" s="105"/>
      <c r="N3192" s="89"/>
    </row>
    <row r="3193" spans="1:14" s="29" customFormat="1">
      <c r="A3193" s="17" t="s">
        <v>2946</v>
      </c>
      <c r="B3193" s="84">
        <f t="shared" si="177"/>
        <v>37</v>
      </c>
      <c r="C3193" s="84">
        <f t="shared" si="178"/>
        <v>32.800000000000004</v>
      </c>
      <c r="D3193" s="84">
        <v>0.8</v>
      </c>
      <c r="E3193" s="17" t="s">
        <v>1310</v>
      </c>
      <c r="F3193" s="147" t="s">
        <v>2947</v>
      </c>
      <c r="H3193" s="145"/>
      <c r="I3193" s="19"/>
      <c r="J3193" s="19"/>
      <c r="K3193" s="19"/>
      <c r="L3193" s="75"/>
      <c r="M3193" s="105"/>
      <c r="N3193" s="89"/>
    </row>
    <row r="3194" spans="1:14" s="29" customFormat="1">
      <c r="A3194" s="17" t="s">
        <v>4521</v>
      </c>
      <c r="B3194" s="84">
        <f t="shared" si="177"/>
        <v>61</v>
      </c>
      <c r="C3194" s="84">
        <f t="shared" si="178"/>
        <v>55.35</v>
      </c>
      <c r="D3194" s="84">
        <v>1.35</v>
      </c>
      <c r="E3194" s="17" t="s">
        <v>570</v>
      </c>
      <c r="F3194" s="147" t="s">
        <v>6090</v>
      </c>
      <c r="H3194" s="145"/>
      <c r="I3194" s="19" t="s">
        <v>6025</v>
      </c>
      <c r="J3194" s="19"/>
      <c r="K3194" s="19"/>
      <c r="L3194" s="75"/>
      <c r="M3194" s="105"/>
      <c r="N3194" s="89"/>
    </row>
    <row r="3195" spans="1:14" s="29" customFormat="1">
      <c r="A3195" s="17" t="s">
        <v>4904</v>
      </c>
      <c r="B3195" s="84">
        <f t="shared" si="177"/>
        <v>43</v>
      </c>
      <c r="C3195" s="84">
        <f t="shared" si="178"/>
        <v>38.949999999999996</v>
      </c>
      <c r="D3195" s="84">
        <v>0.95</v>
      </c>
      <c r="E3195" s="17"/>
      <c r="F3195" s="147">
        <v>20</v>
      </c>
      <c r="H3195" s="145"/>
      <c r="I3195" s="19"/>
      <c r="J3195" s="19"/>
      <c r="K3195" s="19"/>
      <c r="L3195" s="75"/>
      <c r="M3195" s="105"/>
      <c r="N3195" s="89"/>
    </row>
    <row r="3196" spans="1:14" s="29" customFormat="1">
      <c r="A3196" s="17" t="s">
        <v>2948</v>
      </c>
      <c r="B3196" s="84">
        <f t="shared" si="177"/>
        <v>10</v>
      </c>
      <c r="C3196" s="84">
        <f t="shared" si="178"/>
        <v>9.02</v>
      </c>
      <c r="D3196" s="84">
        <v>0.22</v>
      </c>
      <c r="E3196" s="30"/>
      <c r="F3196" s="147">
        <v>117</v>
      </c>
      <c r="H3196" s="145"/>
      <c r="I3196" s="19"/>
      <c r="J3196" s="19"/>
      <c r="K3196" s="19"/>
      <c r="L3196" s="75"/>
      <c r="M3196" s="105"/>
      <c r="N3196" s="89"/>
    </row>
    <row r="3197" spans="1:14" s="29" customFormat="1">
      <c r="A3197" s="17" t="s">
        <v>2949</v>
      </c>
      <c r="B3197" s="84">
        <f t="shared" si="177"/>
        <v>10</v>
      </c>
      <c r="C3197" s="84">
        <f t="shared" si="178"/>
        <v>9.02</v>
      </c>
      <c r="D3197" s="84">
        <v>0.22</v>
      </c>
      <c r="E3197" s="30"/>
      <c r="F3197" s="147" t="s">
        <v>2925</v>
      </c>
      <c r="H3197" s="145"/>
      <c r="I3197" s="19"/>
      <c r="J3197" s="19"/>
      <c r="K3197" s="19"/>
      <c r="L3197" s="75"/>
      <c r="M3197" s="105"/>
      <c r="N3197" s="89"/>
    </row>
    <row r="3198" spans="1:14" s="29" customFormat="1">
      <c r="A3198" s="17" t="s">
        <v>3578</v>
      </c>
      <c r="B3198" s="84">
        <f t="shared" si="177"/>
        <v>37</v>
      </c>
      <c r="C3198" s="84">
        <f t="shared" si="178"/>
        <v>32.800000000000004</v>
      </c>
      <c r="D3198" s="84">
        <v>0.8</v>
      </c>
      <c r="E3198" s="30"/>
      <c r="F3198" s="147" t="s">
        <v>782</v>
      </c>
      <c r="H3198" s="145"/>
      <c r="I3198" s="19"/>
      <c r="J3198" s="19"/>
      <c r="K3198" s="19"/>
      <c r="L3198" s="75"/>
      <c r="M3198" s="105"/>
      <c r="N3198" s="89"/>
    </row>
    <row r="3199" spans="1:14" s="29" customFormat="1">
      <c r="A3199" s="17" t="s">
        <v>2763</v>
      </c>
      <c r="B3199" s="84">
        <f t="shared" si="177"/>
        <v>30</v>
      </c>
      <c r="C3199" s="84">
        <f t="shared" si="178"/>
        <v>26.650000000000002</v>
      </c>
      <c r="D3199" s="84">
        <v>0.65</v>
      </c>
      <c r="E3199" s="30"/>
      <c r="F3199" s="147" t="s">
        <v>2764</v>
      </c>
      <c r="H3199" s="145"/>
      <c r="I3199" s="19"/>
      <c r="J3199" s="19"/>
      <c r="K3199" s="19"/>
      <c r="L3199" s="75"/>
      <c r="M3199" s="105"/>
      <c r="N3199" s="89"/>
    </row>
    <row r="3200" spans="1:14" s="29" customFormat="1">
      <c r="A3200" s="17" t="s">
        <v>2762</v>
      </c>
      <c r="B3200" s="84">
        <f t="shared" si="177"/>
        <v>46</v>
      </c>
      <c r="C3200" s="84">
        <f t="shared" si="178"/>
        <v>41</v>
      </c>
      <c r="D3200" s="84">
        <v>1</v>
      </c>
      <c r="E3200" s="30"/>
      <c r="F3200" s="147" t="s">
        <v>782</v>
      </c>
      <c r="H3200" s="145"/>
      <c r="I3200" s="19"/>
      <c r="J3200" s="19"/>
      <c r="K3200" s="19"/>
      <c r="L3200" s="75"/>
      <c r="M3200" s="105"/>
      <c r="N3200" s="89"/>
    </row>
    <row r="3201" spans="1:14" s="29" customFormat="1">
      <c r="A3201" s="17" t="s">
        <v>3427</v>
      </c>
      <c r="B3201" s="84">
        <f t="shared" si="177"/>
        <v>43</v>
      </c>
      <c r="C3201" s="84">
        <f t="shared" si="178"/>
        <v>38.949999999999996</v>
      </c>
      <c r="D3201" s="84">
        <v>0.95</v>
      </c>
      <c r="E3201" s="30" t="s">
        <v>2653</v>
      </c>
      <c r="F3201" s="147" t="s">
        <v>2654</v>
      </c>
      <c r="H3201" s="145"/>
      <c r="I3201" s="19"/>
      <c r="J3201" s="19"/>
      <c r="K3201" s="19"/>
      <c r="L3201" s="75"/>
      <c r="M3201" s="105"/>
      <c r="N3201" s="89"/>
    </row>
    <row r="3202" spans="1:14" s="29" customFormat="1">
      <c r="A3202" s="17" t="s">
        <v>2765</v>
      </c>
      <c r="B3202" s="84">
        <f t="shared" si="177"/>
        <v>34</v>
      </c>
      <c r="C3202" s="84">
        <f t="shared" si="178"/>
        <v>30.75</v>
      </c>
      <c r="D3202" s="84">
        <v>0.75</v>
      </c>
      <c r="E3202" s="17" t="s">
        <v>1310</v>
      </c>
      <c r="F3202" s="147" t="s">
        <v>2766</v>
      </c>
      <c r="H3202" s="145"/>
      <c r="I3202" s="19"/>
      <c r="J3202" s="19"/>
      <c r="K3202" s="19"/>
      <c r="L3202" s="75"/>
      <c r="M3202" s="105"/>
      <c r="N3202" s="89"/>
    </row>
    <row r="3203" spans="1:14" s="29" customFormat="1">
      <c r="A3203" s="17" t="s">
        <v>2348</v>
      </c>
      <c r="B3203" s="84">
        <f t="shared" si="177"/>
        <v>19</v>
      </c>
      <c r="C3203" s="84">
        <f t="shared" si="178"/>
        <v>16.400000000000002</v>
      </c>
      <c r="D3203" s="84">
        <v>0.4</v>
      </c>
      <c r="E3203" s="30"/>
      <c r="F3203" s="147"/>
      <c r="H3203" s="145"/>
      <c r="I3203" s="19"/>
      <c r="J3203" s="19"/>
      <c r="K3203" s="19"/>
      <c r="L3203" s="75"/>
      <c r="M3203" s="105"/>
      <c r="N3203" s="89"/>
    </row>
    <row r="3204" spans="1:14" s="29" customFormat="1">
      <c r="A3204" s="17" t="s">
        <v>3428</v>
      </c>
      <c r="B3204" s="84">
        <f t="shared" si="177"/>
        <v>68</v>
      </c>
      <c r="C3204" s="84">
        <f t="shared" si="178"/>
        <v>61.5</v>
      </c>
      <c r="D3204" s="84">
        <v>1.5</v>
      </c>
      <c r="E3204" s="30"/>
      <c r="F3204" s="147" t="s">
        <v>782</v>
      </c>
      <c r="H3204" s="145"/>
      <c r="I3204" s="19"/>
      <c r="J3204" s="19"/>
      <c r="K3204" s="19"/>
      <c r="L3204" s="75"/>
      <c r="M3204" s="105"/>
      <c r="N3204" s="89"/>
    </row>
    <row r="3205" spans="1:14" s="29" customFormat="1">
      <c r="A3205" s="17" t="s">
        <v>2471</v>
      </c>
      <c r="B3205" s="84">
        <f t="shared" si="177"/>
        <v>46</v>
      </c>
      <c r="C3205" s="84">
        <f t="shared" si="178"/>
        <v>41</v>
      </c>
      <c r="D3205" s="84">
        <v>1</v>
      </c>
      <c r="E3205" s="17" t="s">
        <v>1310</v>
      </c>
      <c r="F3205" s="147" t="s">
        <v>2472</v>
      </c>
      <c r="H3205" s="145"/>
      <c r="I3205" s="19"/>
      <c r="J3205" s="19"/>
      <c r="K3205" s="19"/>
      <c r="L3205" s="75"/>
      <c r="M3205" s="105"/>
      <c r="N3205" s="89"/>
    </row>
    <row r="3206" spans="1:14" s="29" customFormat="1">
      <c r="A3206" s="17" t="s">
        <v>7303</v>
      </c>
      <c r="B3206" s="84">
        <f t="shared" si="177"/>
        <v>46</v>
      </c>
      <c r="C3206" s="84">
        <f t="shared" si="178"/>
        <v>41</v>
      </c>
      <c r="D3206" s="84">
        <v>1</v>
      </c>
      <c r="E3206" s="30"/>
      <c r="F3206" s="147"/>
      <c r="G3206" s="29" t="s">
        <v>5976</v>
      </c>
      <c r="H3206" s="145"/>
      <c r="I3206" s="19">
        <v>10</v>
      </c>
      <c r="J3206" s="19"/>
      <c r="K3206" s="19"/>
      <c r="L3206" s="75"/>
      <c r="M3206" s="105"/>
      <c r="N3206" s="89"/>
    </row>
    <row r="3207" spans="1:14" s="29" customFormat="1">
      <c r="A3207" s="17" t="s">
        <v>6540</v>
      </c>
      <c r="B3207" s="84">
        <f t="shared" si="177"/>
        <v>37</v>
      </c>
      <c r="C3207" s="84">
        <f t="shared" si="178"/>
        <v>32.800000000000004</v>
      </c>
      <c r="D3207" s="84">
        <v>0.8</v>
      </c>
      <c r="E3207" s="30" t="s">
        <v>6555</v>
      </c>
      <c r="F3207" s="147"/>
      <c r="G3207" s="29" t="s">
        <v>5880</v>
      </c>
      <c r="H3207" s="145"/>
      <c r="I3207" s="19">
        <v>10</v>
      </c>
      <c r="J3207" s="19"/>
      <c r="K3207" s="19"/>
      <c r="L3207" s="75"/>
      <c r="M3207" s="105"/>
      <c r="N3207" s="89"/>
    </row>
    <row r="3208" spans="1:14" s="29" customFormat="1">
      <c r="A3208" s="17" t="s">
        <v>6998</v>
      </c>
      <c r="B3208" s="84">
        <f t="shared" si="177"/>
        <v>37</v>
      </c>
      <c r="C3208" s="84">
        <f t="shared" si="178"/>
        <v>32.800000000000004</v>
      </c>
      <c r="D3208" s="84">
        <v>0.8</v>
      </c>
      <c r="E3208" s="30" t="s">
        <v>6295</v>
      </c>
      <c r="F3208" s="147"/>
      <c r="G3208" s="29" t="s">
        <v>5976</v>
      </c>
      <c r="H3208" s="217">
        <v>44636</v>
      </c>
      <c r="I3208" s="19">
        <v>15</v>
      </c>
      <c r="J3208" s="19"/>
      <c r="K3208" s="19"/>
      <c r="L3208" s="75">
        <v>15</v>
      </c>
      <c r="M3208" s="105"/>
      <c r="N3208" s="89"/>
    </row>
    <row r="3209" spans="1:14" s="29" customFormat="1">
      <c r="A3209" s="17" t="s">
        <v>5419</v>
      </c>
      <c r="B3209" s="84">
        <f t="shared" si="177"/>
        <v>37</v>
      </c>
      <c r="C3209" s="84">
        <f t="shared" si="178"/>
        <v>32.800000000000004</v>
      </c>
      <c r="D3209" s="84">
        <v>0.8</v>
      </c>
      <c r="E3209" s="30" t="s">
        <v>6541</v>
      </c>
      <c r="F3209" s="147">
        <v>547</v>
      </c>
      <c r="H3209" s="145"/>
      <c r="I3209" s="19"/>
      <c r="J3209" s="19"/>
      <c r="K3209" s="19"/>
      <c r="L3209" s="75"/>
      <c r="M3209" s="105"/>
      <c r="N3209" s="89"/>
    </row>
    <row r="3210" spans="1:14" s="29" customFormat="1">
      <c r="A3210" s="17" t="s">
        <v>5420</v>
      </c>
      <c r="B3210" s="84">
        <f t="shared" si="177"/>
        <v>39</v>
      </c>
      <c r="C3210" s="84">
        <f t="shared" si="178"/>
        <v>34.85</v>
      </c>
      <c r="D3210" s="84">
        <v>0.85</v>
      </c>
      <c r="E3210" s="30" t="s">
        <v>6295</v>
      </c>
      <c r="F3210" s="147">
        <v>30</v>
      </c>
      <c r="H3210" s="217">
        <v>44048</v>
      </c>
      <c r="I3210" s="19"/>
      <c r="J3210" s="19"/>
      <c r="K3210" s="19"/>
      <c r="L3210" s="75"/>
      <c r="M3210" s="105"/>
      <c r="N3210" s="89"/>
    </row>
    <row r="3211" spans="1:14" s="29" customFormat="1">
      <c r="A3211" s="17" t="s">
        <v>4039</v>
      </c>
      <c r="B3211" s="84">
        <f t="shared" si="177"/>
        <v>46</v>
      </c>
      <c r="C3211" s="84">
        <f t="shared" si="178"/>
        <v>41</v>
      </c>
      <c r="D3211" s="84">
        <v>1</v>
      </c>
      <c r="E3211" s="30" t="s">
        <v>6296</v>
      </c>
      <c r="F3211" s="147" t="s">
        <v>3680</v>
      </c>
      <c r="H3211" s="145"/>
      <c r="I3211" s="19"/>
      <c r="J3211" s="19"/>
      <c r="K3211" s="19"/>
      <c r="L3211" s="75"/>
      <c r="M3211" s="105"/>
      <c r="N3211" s="89"/>
    </row>
    <row r="3212" spans="1:14" s="29" customFormat="1">
      <c r="A3212" s="30" t="s">
        <v>4616</v>
      </c>
      <c r="B3212" s="84">
        <f t="shared" si="177"/>
        <v>46</v>
      </c>
      <c r="C3212" s="84">
        <f t="shared" si="178"/>
        <v>41</v>
      </c>
      <c r="D3212" s="84">
        <v>1</v>
      </c>
      <c r="E3212" s="30" t="s">
        <v>6682</v>
      </c>
      <c r="F3212" s="147" t="s">
        <v>2821</v>
      </c>
      <c r="H3212" s="145"/>
      <c r="I3212" s="19"/>
      <c r="J3212" s="19"/>
      <c r="K3212" s="19"/>
      <c r="L3212" s="75"/>
      <c r="M3212" s="105"/>
      <c r="N3212" s="89"/>
    </row>
    <row r="3213" spans="1:14" s="29" customFormat="1">
      <c r="A3213" s="17" t="s">
        <v>4475</v>
      </c>
      <c r="B3213" s="84">
        <f t="shared" ref="B3213:B3217" si="181">ROUNDUP(C3213*1.1,0)</f>
        <v>52</v>
      </c>
      <c r="C3213" s="84">
        <f t="shared" ref="C3213:C3217" si="182">$K$2*D3213</f>
        <v>47.15</v>
      </c>
      <c r="D3213" s="84">
        <v>1.1499999999999999</v>
      </c>
      <c r="E3213" s="30" t="s">
        <v>6609</v>
      </c>
      <c r="F3213" s="147" t="s">
        <v>5056</v>
      </c>
      <c r="H3213" s="145"/>
      <c r="I3213" s="19"/>
      <c r="J3213" s="19"/>
      <c r="K3213" s="19"/>
      <c r="L3213" s="75"/>
      <c r="M3213" s="105"/>
      <c r="N3213" s="89"/>
    </row>
    <row r="3214" spans="1:14" s="29" customFormat="1">
      <c r="A3214" s="17" t="s">
        <v>6591</v>
      </c>
      <c r="B3214" s="84">
        <f t="shared" si="181"/>
        <v>59</v>
      </c>
      <c r="C3214" s="84">
        <f t="shared" si="182"/>
        <v>53.300000000000004</v>
      </c>
      <c r="D3214" s="84">
        <v>1.3</v>
      </c>
      <c r="E3214" s="30" t="s">
        <v>6592</v>
      </c>
      <c r="F3214" s="147"/>
      <c r="H3214" s="145"/>
      <c r="I3214" s="19">
        <v>15</v>
      </c>
      <c r="J3214" s="19"/>
      <c r="K3214" s="19"/>
      <c r="L3214" s="75"/>
      <c r="M3214" s="105"/>
      <c r="N3214" s="89"/>
    </row>
    <row r="3215" spans="1:14" s="29" customFormat="1">
      <c r="A3215" s="17" t="s">
        <v>6446</v>
      </c>
      <c r="B3215" s="84">
        <f t="shared" si="181"/>
        <v>37</v>
      </c>
      <c r="C3215" s="84">
        <f t="shared" si="182"/>
        <v>32.800000000000004</v>
      </c>
      <c r="D3215" s="84">
        <v>0.8</v>
      </c>
      <c r="E3215" s="17" t="s">
        <v>6681</v>
      </c>
      <c r="F3215" s="147" t="s">
        <v>6447</v>
      </c>
      <c r="H3215" s="145"/>
      <c r="I3215" s="19">
        <v>10</v>
      </c>
      <c r="J3215" s="19"/>
      <c r="K3215" s="19"/>
      <c r="L3215" s="75"/>
      <c r="M3215" s="105"/>
      <c r="N3215" s="89"/>
    </row>
    <row r="3216" spans="1:14" s="29" customFormat="1">
      <c r="A3216" s="17" t="s">
        <v>6890</v>
      </c>
      <c r="B3216" s="84">
        <f t="shared" si="181"/>
        <v>46</v>
      </c>
      <c r="C3216" s="84">
        <f t="shared" si="182"/>
        <v>41</v>
      </c>
      <c r="D3216" s="84">
        <v>1</v>
      </c>
      <c r="E3216" s="17" t="s">
        <v>6891</v>
      </c>
      <c r="F3216" s="147"/>
      <c r="H3216" s="145"/>
      <c r="I3216" s="19">
        <v>20</v>
      </c>
      <c r="J3216" s="19"/>
      <c r="K3216" s="19"/>
      <c r="L3216" s="75">
        <v>20</v>
      </c>
      <c r="M3216" s="105"/>
      <c r="N3216" s="89"/>
    </row>
    <row r="3217" spans="1:14" s="29" customFormat="1">
      <c r="A3217" s="17" t="s">
        <v>6594</v>
      </c>
      <c r="B3217" s="84">
        <f t="shared" si="181"/>
        <v>8</v>
      </c>
      <c r="C3217" s="84">
        <f t="shared" si="182"/>
        <v>6.5600000000000005</v>
      </c>
      <c r="D3217" s="84">
        <v>0.16</v>
      </c>
      <c r="E3217" s="17"/>
      <c r="F3217" s="147"/>
      <c r="H3217" s="217">
        <v>44414</v>
      </c>
      <c r="I3217" s="19">
        <v>100</v>
      </c>
      <c r="J3217" s="19"/>
      <c r="K3217" s="19"/>
      <c r="L3217" s="75"/>
      <c r="M3217" s="105"/>
      <c r="N3217" s="89"/>
    </row>
    <row r="3218" spans="1:14" s="29" customFormat="1">
      <c r="A3218" s="17" t="s">
        <v>7238</v>
      </c>
      <c r="B3218" s="84">
        <f t="shared" si="177"/>
        <v>10</v>
      </c>
      <c r="C3218" s="84">
        <f t="shared" si="178"/>
        <v>9.02</v>
      </c>
      <c r="D3218" s="84">
        <v>0.22</v>
      </c>
      <c r="E3218" s="17"/>
      <c r="F3218" s="147" t="s">
        <v>4244</v>
      </c>
      <c r="H3218" s="145"/>
      <c r="I3218" s="19"/>
      <c r="J3218" s="19"/>
      <c r="K3218" s="19"/>
      <c r="L3218" s="75"/>
      <c r="M3218" s="105"/>
      <c r="N3218" s="89"/>
    </row>
    <row r="3219" spans="1:14" s="29" customFormat="1">
      <c r="A3219" s="17" t="s">
        <v>4247</v>
      </c>
      <c r="B3219" s="84">
        <f t="shared" si="177"/>
        <v>11</v>
      </c>
      <c r="C3219" s="84">
        <f t="shared" si="178"/>
        <v>9.43</v>
      </c>
      <c r="D3219" s="84">
        <v>0.23</v>
      </c>
      <c r="E3219" s="17"/>
      <c r="F3219" s="147" t="s">
        <v>4246</v>
      </c>
      <c r="H3219" s="145"/>
      <c r="I3219" s="19"/>
      <c r="J3219" s="19"/>
      <c r="K3219" s="19"/>
      <c r="L3219" s="75"/>
      <c r="M3219" s="105"/>
      <c r="N3219" s="89"/>
    </row>
    <row r="3220" spans="1:14" s="29" customFormat="1">
      <c r="A3220" s="17" t="s">
        <v>4245</v>
      </c>
      <c r="B3220" s="84">
        <f t="shared" si="177"/>
        <v>9</v>
      </c>
      <c r="C3220" s="84">
        <f t="shared" si="178"/>
        <v>7.38</v>
      </c>
      <c r="D3220" s="84">
        <v>0.18</v>
      </c>
      <c r="E3220" s="17"/>
      <c r="F3220" s="147" t="s">
        <v>3641</v>
      </c>
      <c r="H3220" s="145"/>
      <c r="I3220" s="19"/>
      <c r="J3220" s="19"/>
      <c r="K3220" s="19"/>
      <c r="L3220" s="75"/>
      <c r="M3220" s="105"/>
      <c r="N3220" s="89"/>
    </row>
    <row r="3221" spans="1:14" s="29" customFormat="1">
      <c r="A3221" s="17" t="s">
        <v>6121</v>
      </c>
      <c r="B3221" s="84">
        <f t="shared" si="177"/>
        <v>24</v>
      </c>
      <c r="C3221" s="84">
        <f t="shared" si="178"/>
        <v>21.32</v>
      </c>
      <c r="D3221" s="84">
        <v>0.52</v>
      </c>
      <c r="E3221" s="17"/>
      <c r="F3221" s="147" t="s">
        <v>3668</v>
      </c>
      <c r="H3221" s="217">
        <v>44452</v>
      </c>
      <c r="I3221" s="19">
        <v>4</v>
      </c>
      <c r="J3221" s="19" t="s">
        <v>782</v>
      </c>
      <c r="K3221" s="19"/>
      <c r="L3221" s="75"/>
      <c r="M3221" s="105"/>
      <c r="N3221" s="89"/>
    </row>
    <row r="3222" spans="1:14" s="29" customFormat="1">
      <c r="A3222" s="17" t="s">
        <v>2170</v>
      </c>
      <c r="B3222" s="84">
        <f t="shared" si="177"/>
        <v>7</v>
      </c>
      <c r="C3222" s="84">
        <f t="shared" si="178"/>
        <v>6.1499999999999995</v>
      </c>
      <c r="D3222" s="84">
        <v>0.15</v>
      </c>
      <c r="E3222" s="17"/>
      <c r="F3222" s="147" t="s">
        <v>2171</v>
      </c>
      <c r="H3222" s="145"/>
      <c r="I3222" s="19"/>
      <c r="J3222" s="19"/>
      <c r="K3222" s="19"/>
      <c r="L3222" s="75"/>
      <c r="M3222" s="105"/>
      <c r="N3222" s="89"/>
    </row>
    <row r="3223" spans="1:14" s="29" customFormat="1">
      <c r="A3223" s="17" t="s">
        <v>474</v>
      </c>
      <c r="B3223" s="84">
        <f t="shared" si="177"/>
        <v>30</v>
      </c>
      <c r="C3223" s="84">
        <f t="shared" si="178"/>
        <v>26.650000000000002</v>
      </c>
      <c r="D3223" s="84">
        <v>0.65</v>
      </c>
      <c r="E3223" s="17"/>
      <c r="F3223" s="147"/>
      <c r="H3223" s="145"/>
      <c r="I3223" s="19"/>
      <c r="J3223" s="19"/>
      <c r="K3223" s="19"/>
      <c r="L3223" s="75"/>
      <c r="M3223" s="105"/>
      <c r="N3223" s="89"/>
    </row>
    <row r="3224" spans="1:14" s="29" customFormat="1">
      <c r="A3224" s="17" t="s">
        <v>3973</v>
      </c>
      <c r="B3224" s="84">
        <f t="shared" si="177"/>
        <v>64</v>
      </c>
      <c r="C3224" s="84">
        <f t="shared" si="178"/>
        <v>57.4</v>
      </c>
      <c r="D3224" s="84">
        <v>1.4</v>
      </c>
      <c r="E3224" s="30" t="s">
        <v>6297</v>
      </c>
      <c r="F3224" s="147" t="s">
        <v>3974</v>
      </c>
      <c r="H3224" s="145"/>
      <c r="I3224" s="19"/>
      <c r="J3224" s="19"/>
      <c r="K3224" s="19"/>
      <c r="L3224" s="75"/>
      <c r="M3224" s="105"/>
      <c r="N3224" s="89"/>
    </row>
    <row r="3225" spans="1:14" s="29" customFormat="1">
      <c r="A3225" s="17" t="s">
        <v>475</v>
      </c>
      <c r="B3225" s="84">
        <f t="shared" si="177"/>
        <v>23</v>
      </c>
      <c r="C3225" s="84">
        <f t="shared" si="178"/>
        <v>20.5</v>
      </c>
      <c r="D3225" s="84">
        <v>0.5</v>
      </c>
      <c r="E3225" s="17"/>
      <c r="F3225" s="147"/>
      <c r="H3225" s="145"/>
      <c r="I3225" s="19"/>
      <c r="J3225" s="19"/>
      <c r="K3225" s="19"/>
      <c r="L3225" s="75"/>
      <c r="M3225" s="105"/>
      <c r="N3225" s="89"/>
    </row>
    <row r="3226" spans="1:14" s="29" customFormat="1">
      <c r="A3226" s="17" t="s">
        <v>1226</v>
      </c>
      <c r="B3226" s="88">
        <f t="shared" si="177"/>
        <v>46</v>
      </c>
      <c r="C3226" s="88">
        <f t="shared" si="178"/>
        <v>41</v>
      </c>
      <c r="D3226" s="88">
        <v>1</v>
      </c>
      <c r="E3226" s="17"/>
      <c r="F3226" s="147"/>
      <c r="H3226" s="145"/>
      <c r="I3226" s="19"/>
      <c r="J3226" s="19"/>
      <c r="K3226" s="19"/>
      <c r="L3226" s="75"/>
      <c r="M3226" s="105"/>
      <c r="N3226" s="89"/>
    </row>
    <row r="3227" spans="1:14" s="29" customFormat="1">
      <c r="A3227" s="17"/>
      <c r="B3227" s="88"/>
      <c r="C3227" s="88"/>
      <c r="D3227" s="88"/>
      <c r="E3227" s="17"/>
      <c r="F3227" s="147"/>
      <c r="H3227" s="145"/>
      <c r="I3227" s="19"/>
      <c r="J3227" s="19"/>
      <c r="K3227" s="19"/>
      <c r="L3227" s="75"/>
      <c r="M3227" s="105"/>
      <c r="N3227" s="89"/>
    </row>
    <row r="3228" spans="1:14" ht="15.75" thickBot="1">
      <c r="A3228" s="17"/>
      <c r="B3228" s="24"/>
      <c r="C3228" s="24"/>
      <c r="D3228" s="24"/>
      <c r="E3228" s="17"/>
      <c r="M3228" s="105"/>
    </row>
    <row r="3229" spans="1:14">
      <c r="A3229" s="60"/>
      <c r="B3229" s="61"/>
      <c r="C3229" s="63"/>
      <c r="D3229" s="63"/>
      <c r="E3229" s="62"/>
      <c r="M3229" s="106"/>
    </row>
    <row r="3230" spans="1:14" s="29" customFormat="1" ht="18.75">
      <c r="A3230" s="189" t="s">
        <v>3694</v>
      </c>
      <c r="B3230" s="190"/>
      <c r="C3230" s="190"/>
      <c r="D3230" s="190"/>
      <c r="E3230" s="191"/>
      <c r="F3230" s="147"/>
      <c r="H3230" s="145"/>
      <c r="I3230" s="19"/>
      <c r="J3230" s="19"/>
      <c r="K3230" s="19"/>
      <c r="L3230" s="75"/>
      <c r="M3230" s="101"/>
      <c r="N3230" s="89"/>
    </row>
    <row r="3231" spans="1:14" s="29" customFormat="1">
      <c r="A3231" s="77"/>
      <c r="B3231" s="33"/>
      <c r="C3231" s="33"/>
      <c r="D3231" s="33"/>
      <c r="E3231" s="30"/>
      <c r="F3231" s="147"/>
      <c r="H3231" s="145"/>
      <c r="I3231" s="19"/>
      <c r="J3231" s="19"/>
      <c r="K3231" s="19"/>
      <c r="L3231" s="75"/>
      <c r="M3231" s="107"/>
      <c r="N3231" s="89"/>
    </row>
    <row r="3232" spans="1:14" s="29" customFormat="1">
      <c r="A3232" s="30" t="s">
        <v>5906</v>
      </c>
      <c r="B3232" s="84">
        <f t="shared" ref="B3232" si="183">ROUNDUP(C3232*1.1,0)</f>
        <v>2</v>
      </c>
      <c r="C3232" s="84">
        <f t="shared" ref="C3232" si="184">$K$2*D3232</f>
        <v>1.4350000000000001</v>
      </c>
      <c r="D3232" s="84">
        <v>3.5000000000000003E-2</v>
      </c>
      <c r="E3232" s="30" t="s">
        <v>5907</v>
      </c>
      <c r="F3232" s="147" t="s">
        <v>5908</v>
      </c>
      <c r="G3232" s="29" t="s">
        <v>5827</v>
      </c>
      <c r="H3232" s="217">
        <v>44184</v>
      </c>
      <c r="I3232" s="19"/>
      <c r="J3232" s="19"/>
      <c r="K3232" s="19"/>
      <c r="L3232" s="75"/>
      <c r="M3232" s="107"/>
      <c r="N3232" s="89"/>
    </row>
    <row r="3233" spans="1:14" s="29" customFormat="1">
      <c r="A3233" s="30" t="s">
        <v>7427</v>
      </c>
      <c r="B3233" s="84">
        <f t="shared" ref="B3233" si="185">ROUNDUP(C3233*1.1,0)</f>
        <v>2</v>
      </c>
      <c r="C3233" s="84">
        <f t="shared" ref="C3233" si="186">$K$2*D3233</f>
        <v>1.4350000000000001</v>
      </c>
      <c r="D3233" s="84">
        <v>3.5000000000000003E-2</v>
      </c>
      <c r="E3233" s="30"/>
      <c r="F3233" s="147"/>
      <c r="G3233" s="29" t="s">
        <v>782</v>
      </c>
      <c r="H3233" s="217"/>
      <c r="I3233" s="19"/>
      <c r="J3233" s="19"/>
      <c r="K3233" s="19"/>
      <c r="L3233" s="75"/>
      <c r="M3233" s="107"/>
      <c r="N3233" s="89"/>
    </row>
    <row r="3234" spans="1:14" s="29" customFormat="1">
      <c r="A3234" s="30" t="s">
        <v>4976</v>
      </c>
      <c r="B3234" s="84">
        <f t="shared" ref="B3234" si="187">ROUNDUP(C3234*1.1,0)</f>
        <v>2</v>
      </c>
      <c r="C3234" s="84">
        <f t="shared" ref="C3234" si="188">$K$2*D3234</f>
        <v>1.0250000000000001</v>
      </c>
      <c r="D3234" s="84">
        <v>2.5000000000000001E-2</v>
      </c>
      <c r="E3234" s="30" t="s">
        <v>4977</v>
      </c>
      <c r="F3234" s="147" t="s">
        <v>4978</v>
      </c>
      <c r="H3234" s="145"/>
      <c r="I3234" s="19"/>
      <c r="J3234" s="19"/>
      <c r="K3234" s="19"/>
      <c r="L3234" s="75"/>
      <c r="M3234" s="107"/>
      <c r="N3234" s="89"/>
    </row>
    <row r="3235" spans="1:14" s="29" customFormat="1">
      <c r="A3235" s="30" t="s">
        <v>3996</v>
      </c>
      <c r="B3235" s="84">
        <f t="shared" ref="B3235" si="189">ROUNDUP(C3235*1.1,0)</f>
        <v>16</v>
      </c>
      <c r="C3235" s="84">
        <f t="shared" ref="C3235" si="190">$K$2*D3235</f>
        <v>14.35</v>
      </c>
      <c r="D3235" s="84">
        <v>0.35</v>
      </c>
      <c r="E3235" s="30" t="s">
        <v>3995</v>
      </c>
      <c r="F3235" s="192">
        <v>14885</v>
      </c>
      <c r="H3235" s="145"/>
      <c r="I3235" s="19"/>
      <c r="J3235" s="19"/>
      <c r="K3235" s="19"/>
      <c r="L3235" s="75"/>
      <c r="M3235" s="107"/>
      <c r="N3235" s="89"/>
    </row>
    <row r="3236" spans="1:14" s="29" customFormat="1">
      <c r="A3236" s="30" t="s">
        <v>1360</v>
      </c>
      <c r="B3236" s="84">
        <f t="shared" ref="B3236" si="191">ROUNDUP(C3236*1.1,0)</f>
        <v>12</v>
      </c>
      <c r="C3236" s="84">
        <f t="shared" ref="C3236" si="192">$K$2*D3236</f>
        <v>10.25</v>
      </c>
      <c r="D3236" s="84">
        <v>0.25</v>
      </c>
      <c r="E3236" s="30"/>
      <c r="F3236" s="147"/>
      <c r="H3236" s="145"/>
      <c r="I3236" s="19"/>
      <c r="J3236" s="19"/>
      <c r="K3236" s="19"/>
      <c r="L3236" s="75"/>
      <c r="M3236" s="107"/>
      <c r="N3236" s="89"/>
    </row>
    <row r="3237" spans="1:14" s="29" customFormat="1">
      <c r="A3237" s="30" t="s">
        <v>944</v>
      </c>
      <c r="B3237" s="84">
        <f t="shared" ref="B3237:B3267" si="193">ROUNDUP(C3237*1.1,0)</f>
        <v>41</v>
      </c>
      <c r="C3237" s="84">
        <f t="shared" ref="C3237:C3267" si="194">$K$2*D3237</f>
        <v>36.9</v>
      </c>
      <c r="D3237" s="84">
        <v>0.9</v>
      </c>
      <c r="E3237" s="30"/>
      <c r="F3237" s="147"/>
      <c r="H3237" s="145"/>
      <c r="I3237" s="19"/>
      <c r="J3237" s="19"/>
      <c r="K3237" s="19"/>
      <c r="L3237" s="75"/>
      <c r="M3237" s="101"/>
      <c r="N3237" s="89"/>
    </row>
    <row r="3238" spans="1:14" s="29" customFormat="1">
      <c r="A3238" s="30" t="s">
        <v>1928</v>
      </c>
      <c r="B3238" s="84">
        <f t="shared" ref="B3238" si="195">ROUNDUP(C3238*1.1,0)</f>
        <v>68</v>
      </c>
      <c r="C3238" s="84">
        <f t="shared" ref="C3238" si="196">$K$2*D3238</f>
        <v>61.5</v>
      </c>
      <c r="D3238" s="84">
        <v>1.5</v>
      </c>
      <c r="E3238" s="30"/>
      <c r="F3238" s="147" t="s">
        <v>1929</v>
      </c>
      <c r="H3238" s="145"/>
      <c r="I3238" s="19"/>
      <c r="J3238" s="19"/>
      <c r="K3238" s="19"/>
      <c r="L3238" s="75"/>
      <c r="M3238" s="101"/>
      <c r="N3238" s="89"/>
    </row>
    <row r="3239" spans="1:14" s="29" customFormat="1">
      <c r="A3239" s="30" t="s">
        <v>3824</v>
      </c>
      <c r="B3239" s="84">
        <f t="shared" ref="B3239:B3244" si="197">ROUNDUP(C3239*1.1,0)</f>
        <v>6</v>
      </c>
      <c r="C3239" s="84">
        <f t="shared" ref="C3239:C3244" si="198">$K$2*D3239</f>
        <v>4.92</v>
      </c>
      <c r="D3239" s="84">
        <v>0.12</v>
      </c>
      <c r="E3239" s="30" t="s">
        <v>4040</v>
      </c>
      <c r="F3239" s="147" t="s">
        <v>3825</v>
      </c>
      <c r="H3239" s="145"/>
      <c r="I3239" s="19"/>
      <c r="J3239" s="19"/>
      <c r="K3239" s="19"/>
      <c r="L3239" s="75"/>
      <c r="M3239" s="101"/>
      <c r="N3239" s="89"/>
    </row>
    <row r="3240" spans="1:14" s="29" customFormat="1">
      <c r="A3240" s="30" t="s">
        <v>5963</v>
      </c>
      <c r="B3240" s="84">
        <f t="shared" si="197"/>
        <v>2</v>
      </c>
      <c r="C3240" s="84">
        <f t="shared" si="198"/>
        <v>1.0250000000000001</v>
      </c>
      <c r="D3240" s="84">
        <v>2.5000000000000001E-2</v>
      </c>
      <c r="E3240" s="30"/>
      <c r="F3240" s="147" t="s">
        <v>5962</v>
      </c>
      <c r="H3240" s="145"/>
      <c r="I3240" s="19"/>
      <c r="J3240" s="19"/>
      <c r="K3240" s="19"/>
      <c r="L3240" s="75"/>
      <c r="M3240" s="101"/>
      <c r="N3240" s="89"/>
    </row>
    <row r="3241" spans="1:14" s="29" customFormat="1">
      <c r="A3241" s="30" t="s">
        <v>4927</v>
      </c>
      <c r="B3241" s="84">
        <f t="shared" si="197"/>
        <v>2</v>
      </c>
      <c r="C3241" s="84">
        <f t="shared" si="198"/>
        <v>1.6400000000000001</v>
      </c>
      <c r="D3241" s="84">
        <v>0.04</v>
      </c>
      <c r="E3241" s="30" t="s">
        <v>4928</v>
      </c>
      <c r="F3241" s="147" t="s">
        <v>5362</v>
      </c>
      <c r="H3241" s="145"/>
      <c r="I3241" s="19"/>
      <c r="J3241" s="19"/>
      <c r="K3241" s="19"/>
      <c r="L3241" s="75"/>
      <c r="M3241" s="101"/>
      <c r="N3241" s="89"/>
    </row>
    <row r="3242" spans="1:14" s="29" customFormat="1">
      <c r="A3242" s="30" t="s">
        <v>6642</v>
      </c>
      <c r="B3242" s="84">
        <f t="shared" si="197"/>
        <v>2</v>
      </c>
      <c r="C3242" s="84">
        <f t="shared" si="198"/>
        <v>0.94299999999999995</v>
      </c>
      <c r="D3242" s="84">
        <v>2.3E-2</v>
      </c>
      <c r="E3242" s="30"/>
      <c r="F3242" s="147"/>
      <c r="H3242" s="145"/>
      <c r="I3242" s="19">
        <v>20</v>
      </c>
      <c r="J3242" s="19"/>
      <c r="K3242" s="19"/>
      <c r="L3242" s="75"/>
      <c r="M3242" s="101"/>
      <c r="N3242" s="89"/>
    </row>
    <row r="3243" spans="1:14" s="29" customFormat="1">
      <c r="A3243" s="30" t="s">
        <v>5964</v>
      </c>
      <c r="B3243" s="84">
        <f t="shared" si="197"/>
        <v>2</v>
      </c>
      <c r="C3243" s="84">
        <f t="shared" si="198"/>
        <v>1.0250000000000001</v>
      </c>
      <c r="D3243" s="84">
        <v>2.5000000000000001E-2</v>
      </c>
      <c r="E3243" s="30"/>
      <c r="F3243" s="147" t="s">
        <v>5965</v>
      </c>
      <c r="H3243" s="217">
        <v>44197</v>
      </c>
      <c r="I3243" s="19"/>
      <c r="J3243" s="19"/>
      <c r="K3243" s="19"/>
      <c r="L3243" s="75"/>
      <c r="M3243" s="101"/>
      <c r="N3243" s="89"/>
    </row>
    <row r="3244" spans="1:14" s="29" customFormat="1">
      <c r="A3244" s="30" t="s">
        <v>4929</v>
      </c>
      <c r="B3244" s="84">
        <f t="shared" si="197"/>
        <v>2</v>
      </c>
      <c r="C3244" s="84">
        <f t="shared" si="198"/>
        <v>1.4350000000000001</v>
      </c>
      <c r="D3244" s="84">
        <v>3.5000000000000003E-2</v>
      </c>
      <c r="E3244" s="30" t="s">
        <v>4930</v>
      </c>
      <c r="F3244" s="147">
        <v>20</v>
      </c>
      <c r="H3244" s="145"/>
      <c r="I3244" s="19"/>
      <c r="J3244" s="19"/>
      <c r="K3244" s="19"/>
      <c r="L3244" s="75"/>
      <c r="M3244" s="101"/>
      <c r="N3244" s="89"/>
    </row>
    <row r="3245" spans="1:14" s="29" customFormat="1">
      <c r="A3245" s="30" t="s">
        <v>3076</v>
      </c>
      <c r="B3245" s="84">
        <f t="shared" ref="B3245" si="199">ROUNDUP(C3245*1.1,0)</f>
        <v>2</v>
      </c>
      <c r="C3245" s="84">
        <f t="shared" ref="C3245" si="200">$K$2*D3245</f>
        <v>1.23</v>
      </c>
      <c r="D3245" s="84">
        <v>0.03</v>
      </c>
      <c r="E3245" s="30" t="s">
        <v>3005</v>
      </c>
      <c r="F3245" s="147" t="s">
        <v>2452</v>
      </c>
      <c r="H3245" s="145"/>
      <c r="I3245" s="19"/>
      <c r="J3245" s="19"/>
      <c r="K3245" s="19"/>
      <c r="L3245" s="75"/>
      <c r="M3245" s="101"/>
      <c r="N3245" s="89"/>
    </row>
    <row r="3246" spans="1:14" s="29" customFormat="1">
      <c r="A3246" s="30" t="s">
        <v>3077</v>
      </c>
      <c r="B3246" s="84">
        <f t="shared" ref="B3246:B3249" si="201">ROUNDUP(C3246*1.1,0)</f>
        <v>2</v>
      </c>
      <c r="C3246" s="84">
        <f t="shared" ref="C3246:C3249" si="202">$K$2*D3246</f>
        <v>1.4350000000000001</v>
      </c>
      <c r="D3246" s="84">
        <v>3.5000000000000003E-2</v>
      </c>
      <c r="E3246" s="30"/>
      <c r="F3246" s="147" t="s">
        <v>2692</v>
      </c>
      <c r="H3246" s="145"/>
      <c r="I3246" s="19"/>
      <c r="J3246" s="19"/>
      <c r="K3246" s="19"/>
      <c r="L3246" s="75"/>
      <c r="M3246" s="101"/>
      <c r="N3246" s="89"/>
    </row>
    <row r="3247" spans="1:14" s="29" customFormat="1">
      <c r="A3247" s="30" t="s">
        <v>7305</v>
      </c>
      <c r="B3247" s="84">
        <f t="shared" si="201"/>
        <v>6</v>
      </c>
      <c r="C3247" s="84">
        <f t="shared" si="202"/>
        <v>5.33</v>
      </c>
      <c r="D3247" s="84">
        <v>0.13</v>
      </c>
      <c r="E3247" s="30"/>
      <c r="F3247" s="147"/>
      <c r="G3247" s="29" t="s">
        <v>6928</v>
      </c>
      <c r="H3247" s="145"/>
      <c r="I3247" s="19"/>
      <c r="J3247" s="19"/>
      <c r="K3247" s="19"/>
      <c r="L3247" s="75"/>
      <c r="M3247" s="101"/>
      <c r="N3247" s="89"/>
    </row>
    <row r="3248" spans="1:14" s="29" customFormat="1">
      <c r="A3248" s="30" t="s">
        <v>3752</v>
      </c>
      <c r="B3248" s="84">
        <f t="shared" si="201"/>
        <v>7</v>
      </c>
      <c r="C3248" s="84">
        <f t="shared" si="202"/>
        <v>5.74</v>
      </c>
      <c r="D3248" s="84">
        <v>0.14000000000000001</v>
      </c>
      <c r="E3248" s="30"/>
      <c r="F3248" s="147" t="s">
        <v>2567</v>
      </c>
      <c r="H3248" s="145"/>
      <c r="I3248" s="19"/>
      <c r="J3248" s="19"/>
      <c r="K3248" s="19"/>
      <c r="L3248" s="75"/>
      <c r="M3248" s="101"/>
      <c r="N3248" s="89"/>
    </row>
    <row r="3249" spans="1:14" s="29" customFormat="1">
      <c r="A3249" s="30" t="s">
        <v>4844</v>
      </c>
      <c r="B3249" s="84">
        <f t="shared" si="201"/>
        <v>5</v>
      </c>
      <c r="C3249" s="84">
        <f t="shared" si="202"/>
        <v>4.1000000000000005</v>
      </c>
      <c r="D3249" s="84">
        <v>0.1</v>
      </c>
      <c r="E3249" s="30"/>
      <c r="F3249" s="147" t="s">
        <v>4845</v>
      </c>
      <c r="H3249" s="145"/>
      <c r="I3249" s="19"/>
      <c r="J3249" s="19"/>
      <c r="K3249" s="19"/>
      <c r="L3249" s="75"/>
      <c r="M3249" s="101"/>
      <c r="N3249" s="89"/>
    </row>
    <row r="3250" spans="1:14" s="29" customFormat="1">
      <c r="A3250" s="30" t="s">
        <v>4921</v>
      </c>
      <c r="B3250" s="84">
        <f t="shared" ref="B3250:B3253" si="203">ROUNDUP(C3250*1.1,0)</f>
        <v>1</v>
      </c>
      <c r="C3250" s="84">
        <f t="shared" ref="C3250:C3253" si="204">$K$2*D3250</f>
        <v>0.73799999999999999</v>
      </c>
      <c r="D3250" s="84">
        <v>1.7999999999999999E-2</v>
      </c>
      <c r="E3250" s="30" t="s">
        <v>4923</v>
      </c>
      <c r="F3250" s="147">
        <v>20</v>
      </c>
      <c r="H3250" s="145"/>
      <c r="I3250" s="19"/>
      <c r="J3250" s="19"/>
      <c r="K3250" s="19"/>
      <c r="L3250" s="75"/>
      <c r="M3250" s="101"/>
      <c r="N3250" s="89"/>
    </row>
    <row r="3251" spans="1:14" s="29" customFormat="1">
      <c r="A3251" s="30" t="s">
        <v>6638</v>
      </c>
      <c r="B3251" s="84">
        <f t="shared" si="203"/>
        <v>1</v>
      </c>
      <c r="C3251" s="84">
        <f t="shared" si="204"/>
        <v>0.65600000000000003</v>
      </c>
      <c r="D3251" s="84">
        <v>1.6E-2</v>
      </c>
      <c r="E3251" s="30"/>
      <c r="F3251" s="147"/>
      <c r="H3251" s="145"/>
      <c r="I3251" s="19">
        <v>20</v>
      </c>
      <c r="J3251" s="19"/>
      <c r="K3251" s="19"/>
      <c r="L3251" s="75"/>
      <c r="M3251" s="101"/>
      <c r="N3251" s="89"/>
    </row>
    <row r="3252" spans="1:14" s="29" customFormat="1">
      <c r="A3252" s="30" t="s">
        <v>6639</v>
      </c>
      <c r="B3252" s="84">
        <f t="shared" si="203"/>
        <v>1</v>
      </c>
      <c r="C3252" s="84">
        <f t="shared" si="204"/>
        <v>0.65600000000000003</v>
      </c>
      <c r="D3252" s="84">
        <v>1.6E-2</v>
      </c>
      <c r="E3252" s="30"/>
      <c r="F3252" s="147"/>
      <c r="H3252" s="145"/>
      <c r="I3252" s="19">
        <v>30</v>
      </c>
      <c r="J3252" s="19"/>
      <c r="K3252" s="19"/>
      <c r="L3252" s="75"/>
      <c r="M3252" s="101"/>
      <c r="N3252" s="89"/>
    </row>
    <row r="3253" spans="1:14" s="29" customFormat="1">
      <c r="A3253" s="30" t="s">
        <v>4922</v>
      </c>
      <c r="B3253" s="84">
        <f t="shared" si="203"/>
        <v>1</v>
      </c>
      <c r="C3253" s="84">
        <f t="shared" si="204"/>
        <v>0.73799999999999999</v>
      </c>
      <c r="D3253" s="84">
        <v>1.7999999999999999E-2</v>
      </c>
      <c r="E3253" s="30" t="s">
        <v>4924</v>
      </c>
      <c r="F3253" s="147">
        <v>20</v>
      </c>
      <c r="H3253" s="145"/>
      <c r="I3253" s="19"/>
      <c r="J3253" s="19"/>
      <c r="K3253" s="19"/>
      <c r="L3253" s="75"/>
      <c r="M3253" s="101"/>
      <c r="N3253" s="89"/>
    </row>
    <row r="3254" spans="1:14" s="29" customFormat="1">
      <c r="A3254" s="30" t="s">
        <v>3078</v>
      </c>
      <c r="B3254" s="84">
        <f t="shared" si="193"/>
        <v>1</v>
      </c>
      <c r="C3254" s="84">
        <f t="shared" si="194"/>
        <v>0.73799999999999999</v>
      </c>
      <c r="D3254" s="84">
        <v>1.7999999999999999E-2</v>
      </c>
      <c r="E3254" s="30"/>
      <c r="F3254" s="147">
        <v>777</v>
      </c>
      <c r="H3254" s="145"/>
      <c r="I3254" s="19"/>
      <c r="J3254" s="19"/>
      <c r="K3254" s="19"/>
      <c r="L3254" s="75"/>
      <c r="M3254" s="101"/>
      <c r="N3254" s="89"/>
    </row>
    <row r="3255" spans="1:14" s="29" customFormat="1">
      <c r="A3255" s="30" t="s">
        <v>4205</v>
      </c>
      <c r="B3255" s="84">
        <f t="shared" si="193"/>
        <v>1</v>
      </c>
      <c r="C3255" s="84">
        <f t="shared" si="194"/>
        <v>0.73799999999999999</v>
      </c>
      <c r="D3255" s="84">
        <v>1.7999999999999999E-2</v>
      </c>
      <c r="E3255" s="30" t="s">
        <v>4004</v>
      </c>
      <c r="F3255" s="147"/>
      <c r="G3255" s="29" t="s">
        <v>6031</v>
      </c>
      <c r="H3255" s="217">
        <v>44215</v>
      </c>
      <c r="I3255" s="19" t="s">
        <v>6030</v>
      </c>
      <c r="J3255" s="19"/>
      <c r="K3255" s="19"/>
      <c r="L3255" s="75"/>
      <c r="M3255" s="101"/>
      <c r="N3255" s="89"/>
    </row>
    <row r="3256" spans="1:14" s="29" customFormat="1">
      <c r="A3256" s="30" t="s">
        <v>3679</v>
      </c>
      <c r="B3256" s="84">
        <f t="shared" si="193"/>
        <v>2</v>
      </c>
      <c r="C3256" s="84">
        <f t="shared" si="194"/>
        <v>1.0250000000000001</v>
      </c>
      <c r="D3256" s="84">
        <v>2.5000000000000001E-2</v>
      </c>
      <c r="E3256" s="30"/>
      <c r="F3256" s="147" t="s">
        <v>2100</v>
      </c>
      <c r="H3256" s="145"/>
      <c r="I3256" s="19"/>
      <c r="J3256" s="19"/>
      <c r="K3256" s="19"/>
      <c r="L3256" s="75"/>
      <c r="M3256" s="101"/>
      <c r="N3256" s="89"/>
    </row>
    <row r="3257" spans="1:14" s="29" customFormat="1">
      <c r="A3257" s="30" t="s">
        <v>4933</v>
      </c>
      <c r="B3257" s="84">
        <f t="shared" si="193"/>
        <v>1</v>
      </c>
      <c r="C3257" s="84">
        <f t="shared" si="194"/>
        <v>0.61499999999999999</v>
      </c>
      <c r="D3257" s="83">
        <v>1.4999999999999999E-2</v>
      </c>
      <c r="E3257" s="30"/>
      <c r="F3257" s="147" t="s">
        <v>3180</v>
      </c>
      <c r="H3257" s="145"/>
      <c r="I3257" s="19"/>
      <c r="J3257" s="19"/>
      <c r="K3257" s="19"/>
      <c r="L3257" s="75"/>
      <c r="M3257" s="101"/>
      <c r="N3257" s="89"/>
    </row>
    <row r="3258" spans="1:14" s="29" customFormat="1">
      <c r="A3258" s="30" t="s">
        <v>6355</v>
      </c>
      <c r="B3258" s="84">
        <f t="shared" ref="B3258:B3261" si="205">ROUNDUP(C3258*1.1,0)</f>
        <v>4</v>
      </c>
      <c r="C3258" s="84">
        <f t="shared" ref="C3258:C3261" si="206">$K$2*D3258</f>
        <v>2.87</v>
      </c>
      <c r="D3258" s="84">
        <v>7.0000000000000007E-2</v>
      </c>
      <c r="E3258" s="30"/>
      <c r="F3258" s="147" t="s">
        <v>1352</v>
      </c>
      <c r="H3258" s="145"/>
      <c r="I3258" s="19"/>
      <c r="J3258" s="19"/>
      <c r="K3258" s="19"/>
      <c r="L3258" s="75"/>
      <c r="M3258" s="101"/>
      <c r="N3258" s="89"/>
    </row>
    <row r="3259" spans="1:14" s="29" customFormat="1">
      <c r="A3259" s="30" t="s">
        <v>6356</v>
      </c>
      <c r="B3259" s="84">
        <f t="shared" si="205"/>
        <v>3</v>
      </c>
      <c r="C3259" s="84">
        <f t="shared" si="206"/>
        <v>2.0500000000000003</v>
      </c>
      <c r="D3259" s="84">
        <v>0.05</v>
      </c>
      <c r="E3259" s="30"/>
      <c r="F3259" s="147"/>
      <c r="H3259" s="145"/>
      <c r="I3259" s="19"/>
      <c r="J3259" s="19"/>
      <c r="K3259" s="19"/>
      <c r="L3259" s="75"/>
      <c r="M3259" s="101"/>
      <c r="N3259" s="89"/>
    </row>
    <row r="3260" spans="1:14" s="29" customFormat="1">
      <c r="A3260" s="30" t="s">
        <v>4925</v>
      </c>
      <c r="B3260" s="84">
        <f t="shared" si="205"/>
        <v>3</v>
      </c>
      <c r="C3260" s="84">
        <f t="shared" si="206"/>
        <v>1.845</v>
      </c>
      <c r="D3260" s="84">
        <v>4.4999999999999998E-2</v>
      </c>
      <c r="E3260" s="30" t="s">
        <v>4932</v>
      </c>
      <c r="F3260" s="147">
        <v>20</v>
      </c>
      <c r="H3260" s="145"/>
      <c r="I3260" s="19"/>
      <c r="J3260" s="19"/>
      <c r="K3260" s="19"/>
      <c r="L3260" s="75"/>
      <c r="M3260" s="101"/>
      <c r="N3260" s="89"/>
    </row>
    <row r="3261" spans="1:14" s="29" customFormat="1">
      <c r="A3261" s="30" t="s">
        <v>4926</v>
      </c>
      <c r="B3261" s="84">
        <f t="shared" si="205"/>
        <v>3</v>
      </c>
      <c r="C3261" s="84">
        <f t="shared" si="206"/>
        <v>2.2549999999999999</v>
      </c>
      <c r="D3261" s="84">
        <v>5.5E-2</v>
      </c>
      <c r="E3261" s="30" t="s">
        <v>4931</v>
      </c>
      <c r="F3261" s="147">
        <v>20</v>
      </c>
      <c r="H3261" s="145"/>
      <c r="I3261" s="19"/>
      <c r="J3261" s="19"/>
      <c r="K3261" s="19"/>
      <c r="L3261" s="75"/>
      <c r="M3261" s="101"/>
      <c r="N3261" s="89"/>
    </row>
    <row r="3262" spans="1:14" s="29" customFormat="1">
      <c r="A3262" s="30" t="s">
        <v>3110</v>
      </c>
      <c r="B3262" s="84">
        <f t="shared" si="193"/>
        <v>14</v>
      </c>
      <c r="C3262" s="84">
        <f t="shared" si="194"/>
        <v>12.299999999999999</v>
      </c>
      <c r="D3262" s="84">
        <v>0.3</v>
      </c>
      <c r="E3262" s="30" t="s">
        <v>3111</v>
      </c>
      <c r="F3262" s="147"/>
      <c r="H3262" s="145"/>
      <c r="I3262" s="19"/>
      <c r="J3262" s="19"/>
      <c r="K3262" s="19"/>
      <c r="L3262" s="75"/>
      <c r="M3262" s="101"/>
      <c r="N3262" s="89"/>
    </row>
    <row r="3263" spans="1:14" s="29" customFormat="1">
      <c r="A3263" s="17" t="s">
        <v>2791</v>
      </c>
      <c r="B3263" s="84">
        <f t="shared" si="193"/>
        <v>68</v>
      </c>
      <c r="C3263" s="84">
        <f t="shared" si="194"/>
        <v>61.5</v>
      </c>
      <c r="D3263" s="84">
        <v>1.5</v>
      </c>
      <c r="E3263" s="17"/>
      <c r="F3263" s="147"/>
      <c r="H3263" s="145"/>
      <c r="I3263" s="19">
        <v>0</v>
      </c>
      <c r="J3263" s="19"/>
      <c r="K3263" s="19"/>
      <c r="L3263" s="75"/>
      <c r="M3263" s="105"/>
      <c r="N3263" s="89"/>
    </row>
    <row r="3264" spans="1:14" s="29" customFormat="1">
      <c r="A3264" s="17" t="s">
        <v>7060</v>
      </c>
      <c r="B3264" s="84">
        <f t="shared" si="193"/>
        <v>32</v>
      </c>
      <c r="C3264" s="84">
        <f t="shared" si="194"/>
        <v>28.7</v>
      </c>
      <c r="D3264" s="84">
        <v>0.7</v>
      </c>
      <c r="E3264" s="17" t="s">
        <v>7061</v>
      </c>
      <c r="F3264" s="147"/>
      <c r="H3264" s="145"/>
      <c r="I3264" s="19">
        <v>4</v>
      </c>
      <c r="J3264" s="19" t="s">
        <v>782</v>
      </c>
      <c r="K3264" s="19"/>
      <c r="L3264" s="75"/>
      <c r="M3264" s="105"/>
      <c r="N3264" s="89"/>
    </row>
    <row r="3265" spans="1:14" s="29" customFormat="1">
      <c r="A3265" s="17" t="s">
        <v>6274</v>
      </c>
      <c r="B3265" s="84">
        <f t="shared" si="193"/>
        <v>37</v>
      </c>
      <c r="C3265" s="84">
        <f t="shared" si="194"/>
        <v>32.800000000000004</v>
      </c>
      <c r="D3265" s="84">
        <v>0.8</v>
      </c>
      <c r="E3265" s="17" t="s">
        <v>6272</v>
      </c>
      <c r="F3265" s="147" t="s">
        <v>782</v>
      </c>
      <c r="H3265" s="145"/>
      <c r="I3265" s="19">
        <v>5</v>
      </c>
      <c r="J3265" s="19" t="s">
        <v>782</v>
      </c>
      <c r="K3265" s="19"/>
      <c r="L3265" s="75"/>
      <c r="M3265" s="105"/>
      <c r="N3265" s="89"/>
    </row>
    <row r="3266" spans="1:14" s="29" customFormat="1">
      <c r="A3266" s="17" t="s">
        <v>4416</v>
      </c>
      <c r="B3266" s="84">
        <f t="shared" si="193"/>
        <v>59</v>
      </c>
      <c r="C3266" s="84">
        <f t="shared" si="194"/>
        <v>53.300000000000004</v>
      </c>
      <c r="D3266" s="84">
        <v>1.3</v>
      </c>
      <c r="E3266" s="17"/>
      <c r="F3266" s="147" t="s">
        <v>4417</v>
      </c>
      <c r="H3266" s="145"/>
      <c r="I3266" s="19"/>
      <c r="J3266" s="19"/>
      <c r="K3266" s="19"/>
      <c r="L3266" s="75"/>
      <c r="M3266" s="105"/>
      <c r="N3266" s="89"/>
    </row>
    <row r="3267" spans="1:14" s="29" customFormat="1">
      <c r="A3267" s="17" t="s">
        <v>2306</v>
      </c>
      <c r="B3267" s="84">
        <f t="shared" si="193"/>
        <v>93</v>
      </c>
      <c r="C3267" s="84">
        <f t="shared" si="194"/>
        <v>83.64</v>
      </c>
      <c r="D3267" s="84">
        <v>2.04</v>
      </c>
      <c r="E3267" s="17"/>
      <c r="F3267" s="147" t="s">
        <v>2307</v>
      </c>
      <c r="H3267" s="145"/>
      <c r="I3267" s="19"/>
      <c r="J3267" s="19"/>
      <c r="K3267" s="19"/>
      <c r="L3267" s="75"/>
      <c r="M3267" s="105"/>
      <c r="N3267" s="89"/>
    </row>
    <row r="3268" spans="1:14" s="29" customFormat="1">
      <c r="A3268" s="17" t="s">
        <v>7244</v>
      </c>
      <c r="B3268" s="84">
        <f t="shared" ref="B3268:B3285" si="207">ROUNDUP(C3268*1.1,0)</f>
        <v>5</v>
      </c>
      <c r="C3268" s="84">
        <f t="shared" ref="C3268:C3285" si="208">$K$2*D3268</f>
        <v>4.1000000000000005</v>
      </c>
      <c r="D3268" s="84">
        <v>0.1</v>
      </c>
      <c r="E3268" s="17" t="s">
        <v>6796</v>
      </c>
      <c r="F3268" s="147">
        <v>690</v>
      </c>
      <c r="H3268" s="145"/>
      <c r="I3268" s="19"/>
      <c r="J3268" s="19"/>
      <c r="K3268" s="19"/>
      <c r="L3268" s="75"/>
      <c r="M3268" s="105"/>
      <c r="N3268" s="89"/>
    </row>
    <row r="3269" spans="1:14" s="29" customFormat="1">
      <c r="A3269" s="17" t="s">
        <v>6794</v>
      </c>
      <c r="B3269" s="84">
        <f t="shared" si="207"/>
        <v>5</v>
      </c>
      <c r="C3269" s="84">
        <f t="shared" si="208"/>
        <v>3.69</v>
      </c>
      <c r="D3269" s="84">
        <v>0.09</v>
      </c>
      <c r="E3269" s="17" t="s">
        <v>6795</v>
      </c>
      <c r="F3269" s="147"/>
      <c r="H3269" s="145"/>
      <c r="I3269" s="19">
        <v>8</v>
      </c>
      <c r="J3269" s="19" t="s">
        <v>782</v>
      </c>
      <c r="K3269" s="19"/>
      <c r="L3269" s="75"/>
      <c r="M3269" s="105"/>
      <c r="N3269" s="89"/>
    </row>
    <row r="3270" spans="1:14" s="29" customFormat="1">
      <c r="A3270" s="17" t="s">
        <v>4073</v>
      </c>
      <c r="B3270" s="84">
        <f t="shared" si="207"/>
        <v>5</v>
      </c>
      <c r="C3270" s="84">
        <f t="shared" si="208"/>
        <v>4.1000000000000005</v>
      </c>
      <c r="D3270" s="84">
        <v>0.1</v>
      </c>
      <c r="E3270" s="17" t="s">
        <v>3898</v>
      </c>
      <c r="F3270" s="147" t="s">
        <v>782</v>
      </c>
      <c r="H3270" s="145"/>
      <c r="I3270" s="19"/>
      <c r="J3270" s="19"/>
      <c r="K3270" s="19"/>
      <c r="L3270" s="75"/>
      <c r="M3270" s="105"/>
      <c r="N3270" s="89"/>
    </row>
    <row r="3271" spans="1:14" s="29" customFormat="1">
      <c r="A3271" s="17" t="s">
        <v>4074</v>
      </c>
      <c r="B3271" s="84">
        <f t="shared" si="207"/>
        <v>5</v>
      </c>
      <c r="C3271" s="84">
        <f t="shared" si="208"/>
        <v>4.51</v>
      </c>
      <c r="D3271" s="84">
        <v>0.11</v>
      </c>
      <c r="E3271" s="17" t="s">
        <v>3897</v>
      </c>
      <c r="F3271" s="147">
        <v>650</v>
      </c>
      <c r="H3271" s="145"/>
      <c r="I3271" s="19"/>
      <c r="J3271" s="19"/>
      <c r="K3271" s="19"/>
      <c r="L3271" s="75"/>
      <c r="M3271" s="105"/>
      <c r="N3271" s="89"/>
    </row>
    <row r="3272" spans="1:14" s="29" customFormat="1">
      <c r="A3272" s="17" t="s">
        <v>4075</v>
      </c>
      <c r="B3272" s="84">
        <f t="shared" si="207"/>
        <v>9</v>
      </c>
      <c r="C3272" s="84">
        <f t="shared" si="208"/>
        <v>7.38</v>
      </c>
      <c r="D3272" s="84">
        <v>0.18</v>
      </c>
      <c r="E3272" s="17" t="s">
        <v>3956</v>
      </c>
      <c r="F3272" s="147"/>
      <c r="H3272" s="145"/>
      <c r="I3272" s="19"/>
      <c r="J3272" s="19"/>
      <c r="K3272" s="19"/>
      <c r="L3272" s="75"/>
      <c r="M3272" s="105"/>
      <c r="N3272" s="89"/>
    </row>
    <row r="3273" spans="1:14" s="29" customFormat="1">
      <c r="A3273" s="17" t="s">
        <v>4076</v>
      </c>
      <c r="B3273" s="84">
        <f t="shared" si="207"/>
        <v>11</v>
      </c>
      <c r="C3273" s="84">
        <f t="shared" si="208"/>
        <v>9.84</v>
      </c>
      <c r="D3273" s="84">
        <v>0.24</v>
      </c>
      <c r="E3273" s="17" t="s">
        <v>4072</v>
      </c>
      <c r="F3273" s="147"/>
      <c r="H3273" s="145"/>
      <c r="I3273" s="19"/>
      <c r="J3273" s="19"/>
      <c r="K3273" s="19"/>
      <c r="L3273" s="75"/>
      <c r="M3273" s="105"/>
      <c r="N3273" s="89"/>
    </row>
    <row r="3274" spans="1:14" s="29" customFormat="1">
      <c r="A3274" s="17" t="s">
        <v>6935</v>
      </c>
      <c r="B3274" s="84">
        <f t="shared" si="207"/>
        <v>16</v>
      </c>
      <c r="C3274" s="84">
        <f t="shared" si="208"/>
        <v>14.35</v>
      </c>
      <c r="D3274" s="84">
        <v>0.35</v>
      </c>
      <c r="E3274" s="17" t="s">
        <v>6927</v>
      </c>
      <c r="F3274" s="147"/>
      <c r="H3274" s="145"/>
      <c r="I3274" s="19">
        <v>10</v>
      </c>
      <c r="J3274" s="19" t="s">
        <v>6928</v>
      </c>
      <c r="K3274" s="19"/>
      <c r="L3274" s="75"/>
      <c r="M3274" s="105"/>
      <c r="N3274" s="89"/>
    </row>
    <row r="3275" spans="1:14" s="29" customFormat="1">
      <c r="A3275" s="17" t="s">
        <v>7022</v>
      </c>
      <c r="B3275" s="84">
        <f t="shared" si="207"/>
        <v>73</v>
      </c>
      <c r="C3275" s="84">
        <f t="shared" si="208"/>
        <v>65.600000000000009</v>
      </c>
      <c r="D3275" s="84">
        <v>1.6</v>
      </c>
      <c r="E3275" s="17" t="s">
        <v>7023</v>
      </c>
      <c r="F3275" s="147"/>
      <c r="G3275" s="29" t="s">
        <v>5793</v>
      </c>
      <c r="H3275" s="145"/>
      <c r="I3275" s="19">
        <v>5</v>
      </c>
      <c r="J3275" s="19"/>
      <c r="K3275" s="19" t="s">
        <v>5852</v>
      </c>
      <c r="L3275" s="75"/>
      <c r="M3275" s="105"/>
      <c r="N3275" s="89"/>
    </row>
    <row r="3276" spans="1:14" s="29" customFormat="1">
      <c r="A3276" s="17" t="s">
        <v>5931</v>
      </c>
      <c r="B3276" s="84">
        <f t="shared" si="207"/>
        <v>68</v>
      </c>
      <c r="C3276" s="84">
        <f t="shared" si="208"/>
        <v>61.5</v>
      </c>
      <c r="D3276" s="84">
        <v>1.5</v>
      </c>
      <c r="E3276" s="17" t="s">
        <v>570</v>
      </c>
      <c r="F3276" s="147" t="s">
        <v>5932</v>
      </c>
      <c r="G3276" s="29" t="s">
        <v>5793</v>
      </c>
      <c r="H3276" s="217">
        <v>44192</v>
      </c>
      <c r="I3276" s="19"/>
      <c r="J3276" s="19"/>
      <c r="K3276" s="19"/>
      <c r="L3276" s="75"/>
      <c r="M3276" s="105"/>
      <c r="N3276" s="89"/>
    </row>
    <row r="3277" spans="1:14" s="29" customFormat="1">
      <c r="A3277" s="17" t="s">
        <v>5792</v>
      </c>
      <c r="B3277" s="84">
        <f t="shared" si="207"/>
        <v>55</v>
      </c>
      <c r="C3277" s="84">
        <f t="shared" si="208"/>
        <v>49.199999999999996</v>
      </c>
      <c r="D3277" s="84">
        <v>1.2</v>
      </c>
      <c r="E3277" s="17"/>
      <c r="F3277" s="147">
        <v>2</v>
      </c>
      <c r="G3277" s="29" t="s">
        <v>5793</v>
      </c>
      <c r="H3277" s="217"/>
      <c r="I3277" s="19"/>
      <c r="J3277" s="19"/>
      <c r="K3277" s="19"/>
      <c r="L3277" s="75"/>
      <c r="M3277" s="105"/>
      <c r="N3277" s="89"/>
    </row>
    <row r="3278" spans="1:14" s="29" customFormat="1">
      <c r="A3278" s="17" t="s">
        <v>2479</v>
      </c>
      <c r="B3278" s="84">
        <f t="shared" si="207"/>
        <v>19</v>
      </c>
      <c r="C3278" s="84">
        <f t="shared" si="208"/>
        <v>16.400000000000002</v>
      </c>
      <c r="D3278" s="84">
        <v>0.4</v>
      </c>
      <c r="E3278" s="17"/>
      <c r="F3278" s="147">
        <v>167.4</v>
      </c>
      <c r="H3278" s="145"/>
      <c r="I3278" s="19"/>
      <c r="J3278" s="19"/>
      <c r="K3278" s="19"/>
      <c r="L3278" s="75"/>
      <c r="M3278" s="105"/>
      <c r="N3278" s="89"/>
    </row>
    <row r="3279" spans="1:14" s="29" customFormat="1">
      <c r="A3279" s="17" t="s">
        <v>3693</v>
      </c>
      <c r="B3279" s="84">
        <f t="shared" si="207"/>
        <v>34</v>
      </c>
      <c r="C3279" s="84">
        <f t="shared" si="208"/>
        <v>30.75</v>
      </c>
      <c r="D3279" s="84">
        <v>0.75</v>
      </c>
      <c r="E3279" s="17" t="s">
        <v>3855</v>
      </c>
      <c r="F3279" s="147" t="s">
        <v>2217</v>
      </c>
      <c r="H3279" s="145"/>
      <c r="I3279" s="19"/>
      <c r="J3279" s="19"/>
      <c r="K3279" s="19"/>
      <c r="L3279" s="75"/>
      <c r="M3279" s="105"/>
      <c r="N3279" s="89"/>
    </row>
    <row r="3280" spans="1:14" s="29" customFormat="1">
      <c r="A3280" s="30" t="s">
        <v>4985</v>
      </c>
      <c r="B3280" s="84">
        <f t="shared" si="207"/>
        <v>68</v>
      </c>
      <c r="C3280" s="84">
        <f t="shared" si="208"/>
        <v>61.5</v>
      </c>
      <c r="D3280" s="84">
        <v>1.5</v>
      </c>
      <c r="E3280" s="17" t="s">
        <v>6272</v>
      </c>
      <c r="F3280" s="147" t="s">
        <v>782</v>
      </c>
      <c r="H3280" s="145"/>
      <c r="I3280" s="19"/>
      <c r="J3280" s="19"/>
      <c r="K3280" s="19"/>
      <c r="L3280" s="75"/>
      <c r="M3280" s="105"/>
      <c r="N3280" s="89"/>
    </row>
    <row r="3281" spans="1:14" s="29" customFormat="1">
      <c r="A3281" s="17" t="s">
        <v>5666</v>
      </c>
      <c r="B3281" s="84">
        <f t="shared" si="207"/>
        <v>77</v>
      </c>
      <c r="C3281" s="84">
        <f t="shared" si="208"/>
        <v>69.7</v>
      </c>
      <c r="D3281" s="84">
        <v>1.7</v>
      </c>
      <c r="E3281" s="17" t="s">
        <v>6273</v>
      </c>
      <c r="F3281" s="147" t="s">
        <v>782</v>
      </c>
      <c r="H3281" s="145"/>
      <c r="I3281" s="19"/>
      <c r="J3281" s="19"/>
      <c r="K3281" s="19"/>
      <c r="L3281" s="75"/>
      <c r="M3281" s="105"/>
      <c r="N3281" s="89"/>
    </row>
    <row r="3282" spans="1:14" s="29" customFormat="1">
      <c r="A3282" s="17" t="s">
        <v>5662</v>
      </c>
      <c r="B3282" s="84">
        <f t="shared" si="207"/>
        <v>23</v>
      </c>
      <c r="C3282" s="84">
        <f t="shared" si="208"/>
        <v>20.5</v>
      </c>
      <c r="D3282" s="84">
        <v>0.5</v>
      </c>
      <c r="E3282" s="17"/>
      <c r="F3282" s="147" t="s">
        <v>782</v>
      </c>
      <c r="H3282" s="145"/>
      <c r="I3282" s="19"/>
      <c r="J3282" s="19"/>
      <c r="K3282" s="19"/>
      <c r="L3282" s="75"/>
      <c r="M3282" s="105"/>
      <c r="N3282" s="89"/>
    </row>
    <row r="3283" spans="1:14" s="29" customFormat="1">
      <c r="A3283" s="17" t="s">
        <v>5544</v>
      </c>
      <c r="B3283" s="84">
        <f t="shared" si="207"/>
        <v>5</v>
      </c>
      <c r="C3283" s="84">
        <f t="shared" si="208"/>
        <v>4.51</v>
      </c>
      <c r="D3283" s="84">
        <v>0.11</v>
      </c>
      <c r="E3283" s="17" t="s">
        <v>5545</v>
      </c>
      <c r="F3283" s="147" t="s">
        <v>4867</v>
      </c>
      <c r="G3283" s="29" t="s">
        <v>5827</v>
      </c>
      <c r="H3283" s="217">
        <v>44092</v>
      </c>
      <c r="I3283" s="19"/>
      <c r="J3283" s="19"/>
      <c r="K3283" s="19"/>
      <c r="L3283" s="75"/>
      <c r="M3283" s="105"/>
      <c r="N3283" s="89"/>
    </row>
    <row r="3284" spans="1:14" s="29" customFormat="1">
      <c r="A3284" s="17" t="s">
        <v>5505</v>
      </c>
      <c r="B3284" s="84">
        <f t="shared" si="207"/>
        <v>19</v>
      </c>
      <c r="C3284" s="84">
        <f t="shared" si="208"/>
        <v>16.400000000000002</v>
      </c>
      <c r="D3284" s="84">
        <v>0.4</v>
      </c>
      <c r="E3284" s="17"/>
      <c r="F3284" s="147" t="s">
        <v>2875</v>
      </c>
      <c r="H3284" s="145"/>
      <c r="I3284" s="19"/>
      <c r="J3284" s="19"/>
      <c r="K3284" s="19"/>
      <c r="L3284" s="75"/>
      <c r="M3284" s="105"/>
      <c r="N3284" s="89"/>
    </row>
    <row r="3285" spans="1:14" s="29" customFormat="1">
      <c r="A3285" s="17" t="s">
        <v>7038</v>
      </c>
      <c r="B3285" s="84">
        <f t="shared" si="207"/>
        <v>21</v>
      </c>
      <c r="C3285" s="84">
        <f t="shared" si="208"/>
        <v>18.45</v>
      </c>
      <c r="D3285" s="84">
        <v>0.45</v>
      </c>
      <c r="E3285" s="17" t="s">
        <v>7039</v>
      </c>
      <c r="F3285" s="147"/>
      <c r="H3285" s="217">
        <v>44570</v>
      </c>
      <c r="I3285" s="19">
        <v>20</v>
      </c>
      <c r="J3285" s="19"/>
      <c r="K3285" s="19"/>
      <c r="L3285" s="75">
        <v>20</v>
      </c>
      <c r="M3285" s="105"/>
      <c r="N3285" s="89"/>
    </row>
    <row r="3286" spans="1:14" s="29" customFormat="1">
      <c r="A3286" s="17" t="s">
        <v>5506</v>
      </c>
      <c r="B3286" s="84">
        <f t="shared" ref="B3286:B3299" si="209">ROUNDUP(C3286*1.1,0)</f>
        <v>28</v>
      </c>
      <c r="C3286" s="84">
        <f t="shared" ref="C3286:C3299" si="210">$K$2*D3286</f>
        <v>24.599999999999998</v>
      </c>
      <c r="D3286" s="84">
        <v>0.6</v>
      </c>
      <c r="E3286" s="17"/>
      <c r="F3286" s="147" t="s">
        <v>2053</v>
      </c>
      <c r="H3286" s="145"/>
      <c r="I3286" s="19"/>
      <c r="J3286" s="19"/>
      <c r="K3286" s="19"/>
      <c r="L3286" s="75"/>
      <c r="M3286" s="105"/>
      <c r="N3286" s="89"/>
    </row>
    <row r="3287" spans="1:14" s="29" customFormat="1">
      <c r="A3287" s="17" t="s">
        <v>5507</v>
      </c>
      <c r="B3287" s="84">
        <f t="shared" si="209"/>
        <v>46</v>
      </c>
      <c r="C3287" s="84">
        <f t="shared" si="210"/>
        <v>41</v>
      </c>
      <c r="D3287" s="84">
        <v>1</v>
      </c>
      <c r="E3287" s="17"/>
      <c r="F3287" s="147" t="s">
        <v>2817</v>
      </c>
      <c r="H3287" s="145"/>
      <c r="I3287" s="19"/>
      <c r="J3287" s="19"/>
      <c r="K3287" s="19"/>
      <c r="L3287" s="75"/>
      <c r="M3287" s="105"/>
      <c r="N3287" s="89"/>
    </row>
    <row r="3288" spans="1:14" s="29" customFormat="1">
      <c r="A3288" s="17" t="s">
        <v>3830</v>
      </c>
      <c r="B3288" s="84">
        <f t="shared" si="209"/>
        <v>145</v>
      </c>
      <c r="C3288" s="84">
        <f t="shared" si="210"/>
        <v>131.20000000000002</v>
      </c>
      <c r="D3288" s="84">
        <v>3.2</v>
      </c>
      <c r="E3288" s="17" t="s">
        <v>570</v>
      </c>
      <c r="F3288" s="179">
        <v>43587</v>
      </c>
      <c r="H3288" s="145"/>
      <c r="I3288" s="19"/>
      <c r="J3288" s="19"/>
      <c r="K3288" s="19"/>
      <c r="L3288" s="75"/>
      <c r="M3288" s="105"/>
      <c r="N3288" s="89"/>
    </row>
    <row r="3289" spans="1:14" s="29" customFormat="1">
      <c r="A3289" s="17" t="s">
        <v>4331</v>
      </c>
      <c r="B3289" s="84">
        <f t="shared" si="209"/>
        <v>113</v>
      </c>
      <c r="C3289" s="84">
        <f t="shared" si="210"/>
        <v>102.5</v>
      </c>
      <c r="D3289" s="84">
        <v>2.5</v>
      </c>
      <c r="E3289" s="17" t="s">
        <v>570</v>
      </c>
      <c r="F3289" s="179"/>
      <c r="H3289" s="145"/>
      <c r="I3289" s="19"/>
      <c r="J3289" s="19"/>
      <c r="K3289" s="19"/>
      <c r="L3289" s="75"/>
      <c r="M3289" s="105"/>
      <c r="N3289" s="89"/>
    </row>
    <row r="3290" spans="1:14" s="29" customFormat="1">
      <c r="A3290" s="17" t="s">
        <v>2933</v>
      </c>
      <c r="B3290" s="84">
        <f t="shared" si="209"/>
        <v>41</v>
      </c>
      <c r="C3290" s="84">
        <f t="shared" si="210"/>
        <v>36.9</v>
      </c>
      <c r="D3290" s="84">
        <v>0.9</v>
      </c>
      <c r="E3290" s="17"/>
      <c r="F3290" s="147" t="s">
        <v>1371</v>
      </c>
      <c r="H3290" s="145"/>
      <c r="I3290" s="19"/>
      <c r="J3290" s="19"/>
      <c r="K3290" s="19"/>
      <c r="L3290" s="75"/>
      <c r="M3290" s="105"/>
      <c r="N3290" s="89"/>
    </row>
    <row r="3291" spans="1:14" s="29" customFormat="1">
      <c r="A3291" s="30" t="s">
        <v>5232</v>
      </c>
      <c r="B3291" s="84">
        <f t="shared" si="209"/>
        <v>32</v>
      </c>
      <c r="C3291" s="84">
        <f t="shared" si="210"/>
        <v>28.7</v>
      </c>
      <c r="D3291" s="84">
        <v>0.7</v>
      </c>
      <c r="E3291" s="30"/>
      <c r="F3291" s="147" t="s">
        <v>5231</v>
      </c>
      <c r="H3291" s="145"/>
      <c r="I3291" s="19"/>
      <c r="J3291" s="19"/>
      <c r="K3291" s="19"/>
      <c r="L3291" s="75"/>
      <c r="M3291" s="105"/>
      <c r="N3291" s="89"/>
    </row>
    <row r="3292" spans="1:14" s="29" customFormat="1">
      <c r="A3292" s="30" t="s">
        <v>5718</v>
      </c>
      <c r="B3292" s="84">
        <f t="shared" si="209"/>
        <v>41</v>
      </c>
      <c r="C3292" s="84">
        <f t="shared" si="210"/>
        <v>36.9</v>
      </c>
      <c r="D3292" s="84">
        <v>0.9</v>
      </c>
      <c r="E3292" s="30"/>
      <c r="F3292" s="147"/>
      <c r="H3292" s="145"/>
      <c r="I3292" s="19"/>
      <c r="J3292" s="19"/>
      <c r="K3292" s="19"/>
      <c r="L3292" s="75"/>
      <c r="M3292" s="105"/>
      <c r="N3292" s="89"/>
    </row>
    <row r="3293" spans="1:14" s="29" customFormat="1">
      <c r="A3293" s="30" t="s">
        <v>5132</v>
      </c>
      <c r="B3293" s="84">
        <f>ROUNDUP(C3293*1.1,0)</f>
        <v>26</v>
      </c>
      <c r="C3293" s="84">
        <f>$K$2*D3293</f>
        <v>22.96</v>
      </c>
      <c r="D3293" s="84">
        <v>0.56000000000000005</v>
      </c>
      <c r="E3293" s="30" t="s">
        <v>5024</v>
      </c>
      <c r="F3293" s="147">
        <v>228</v>
      </c>
      <c r="H3293" s="145"/>
      <c r="I3293" s="19"/>
      <c r="J3293" s="19"/>
      <c r="K3293" s="19"/>
      <c r="L3293" s="75"/>
      <c r="M3293" s="105"/>
      <c r="N3293" s="89"/>
    </row>
    <row r="3294" spans="1:14" s="29" customFormat="1">
      <c r="A3294" s="30" t="s">
        <v>1771</v>
      </c>
      <c r="B3294" s="84">
        <f>ROUNDUP(C3294*1.1,0)</f>
        <v>32</v>
      </c>
      <c r="C3294" s="84">
        <f>$K$2*D3294</f>
        <v>28.7</v>
      </c>
      <c r="D3294" s="84">
        <v>0.7</v>
      </c>
      <c r="E3294" s="30" t="s">
        <v>1772</v>
      </c>
      <c r="F3294" s="147">
        <v>275</v>
      </c>
      <c r="H3294" s="145"/>
      <c r="I3294" s="19"/>
      <c r="J3294" s="19"/>
      <c r="K3294" s="19"/>
      <c r="L3294" s="75"/>
      <c r="M3294" s="105"/>
      <c r="N3294" s="89"/>
    </row>
    <row r="3295" spans="1:14" s="29" customFormat="1">
      <c r="A3295" s="30" t="s">
        <v>3650</v>
      </c>
      <c r="B3295" s="84">
        <f>ROUNDUP(C3295*1.1,0)</f>
        <v>11</v>
      </c>
      <c r="C3295" s="84">
        <f>$K$2*D3295</f>
        <v>9.43</v>
      </c>
      <c r="D3295" s="84">
        <v>0.23</v>
      </c>
      <c r="E3295" s="30"/>
      <c r="F3295" s="147"/>
      <c r="H3295" s="145"/>
      <c r="I3295" s="19"/>
      <c r="J3295" s="19"/>
      <c r="K3295" s="19"/>
      <c r="L3295" s="75"/>
      <c r="M3295" s="105"/>
      <c r="N3295" s="89"/>
    </row>
    <row r="3296" spans="1:14" s="29" customFormat="1">
      <c r="A3296" s="30" t="s">
        <v>3649</v>
      </c>
      <c r="B3296" s="84">
        <f>ROUNDUP(C3296*1.1,0)</f>
        <v>5</v>
      </c>
      <c r="C3296" s="84">
        <f>$K$2*D3296</f>
        <v>4.1000000000000005</v>
      </c>
      <c r="D3296" s="84">
        <v>0.1</v>
      </c>
      <c r="E3296" s="30"/>
      <c r="F3296" s="147" t="s">
        <v>782</v>
      </c>
      <c r="H3296" s="145"/>
      <c r="I3296" s="19"/>
      <c r="J3296" s="19"/>
      <c r="K3296" s="19"/>
      <c r="L3296" s="75"/>
      <c r="M3296" s="105"/>
      <c r="N3296" s="89"/>
    </row>
    <row r="3297" spans="1:14" s="29" customFormat="1">
      <c r="A3297" s="30" t="s">
        <v>6866</v>
      </c>
      <c r="B3297" s="84">
        <f>ROUNDUP(C3297*1.1,0)</f>
        <v>2</v>
      </c>
      <c r="C3297" s="84">
        <f>$K$2*D3297</f>
        <v>1.23</v>
      </c>
      <c r="D3297" s="84">
        <v>0.03</v>
      </c>
      <c r="E3297" s="30"/>
      <c r="F3297" s="147"/>
      <c r="H3297" s="217">
        <v>44509</v>
      </c>
      <c r="I3297" s="19">
        <v>100</v>
      </c>
      <c r="J3297" s="19"/>
      <c r="K3297" s="19"/>
      <c r="L3297" s="75"/>
      <c r="M3297" s="105"/>
      <c r="N3297" s="89"/>
    </row>
    <row r="3298" spans="1:14" s="29" customFormat="1">
      <c r="A3298" s="30"/>
      <c r="B3298" s="84"/>
      <c r="C3298" s="84"/>
      <c r="D3298" s="84"/>
      <c r="E3298" s="30"/>
      <c r="F3298" s="147"/>
      <c r="H3298" s="145"/>
      <c r="I3298" s="19"/>
      <c r="J3298" s="19"/>
      <c r="K3298" s="19"/>
      <c r="L3298" s="75"/>
      <c r="M3298" s="105"/>
      <c r="N3298" s="89"/>
    </row>
    <row r="3299" spans="1:14" s="29" customFormat="1">
      <c r="A3299" s="30" t="s">
        <v>1187</v>
      </c>
      <c r="B3299" s="84">
        <f t="shared" si="209"/>
        <v>2</v>
      </c>
      <c r="C3299" s="84">
        <f t="shared" si="210"/>
        <v>1.476</v>
      </c>
      <c r="D3299" s="83">
        <v>3.5999999999999997E-2</v>
      </c>
      <c r="E3299" s="30"/>
      <c r="F3299" s="147" t="s">
        <v>2101</v>
      </c>
      <c r="H3299" s="145"/>
      <c r="I3299" s="19"/>
      <c r="J3299" s="19"/>
      <c r="K3299" s="19"/>
      <c r="L3299" s="75"/>
      <c r="M3299" s="105"/>
      <c r="N3299" s="89"/>
    </row>
    <row r="3300" spans="1:14" s="29" customFormat="1">
      <c r="A3300" s="30"/>
      <c r="B3300" s="30"/>
      <c r="C3300" s="30"/>
      <c r="D3300" s="30"/>
      <c r="E3300" s="30"/>
      <c r="F3300" s="175"/>
      <c r="H3300" s="145"/>
      <c r="I3300" s="19"/>
      <c r="J3300" s="19"/>
      <c r="K3300" s="19"/>
      <c r="L3300" s="75"/>
      <c r="M3300" s="105"/>
      <c r="N3300" s="89"/>
    </row>
    <row r="3301" spans="1:14" s="29" customFormat="1">
      <c r="A3301" s="30"/>
      <c r="B3301" s="84"/>
      <c r="C3301" s="84"/>
      <c r="D3301" s="84"/>
      <c r="E3301" s="30"/>
      <c r="F3301" s="147"/>
      <c r="H3301" s="145"/>
      <c r="I3301" s="19"/>
      <c r="J3301" s="19"/>
      <c r="K3301" s="19"/>
      <c r="L3301" s="75"/>
      <c r="M3301" s="105"/>
      <c r="N3301" s="89"/>
    </row>
    <row r="3302" spans="1:14" s="29" customFormat="1">
      <c r="A3302" s="30" t="s">
        <v>5329</v>
      </c>
      <c r="B3302" s="84">
        <f t="shared" ref="B3302" si="211">ROUNDUP(C3302*1.1,0)</f>
        <v>2</v>
      </c>
      <c r="C3302" s="84">
        <f t="shared" ref="C3302" si="212">$K$2*D3302</f>
        <v>1.0250000000000001</v>
      </c>
      <c r="D3302" s="84">
        <v>2.5000000000000001E-2</v>
      </c>
      <c r="E3302" s="30"/>
      <c r="F3302" s="147"/>
      <c r="H3302" s="145"/>
      <c r="I3302" s="19"/>
      <c r="J3302" s="19"/>
      <c r="K3302" s="19"/>
      <c r="L3302" s="75"/>
      <c r="M3302" s="105"/>
      <c r="N3302" s="89"/>
    </row>
    <row r="3303" spans="1:14" s="29" customFormat="1">
      <c r="A3303" s="30" t="s">
        <v>5528</v>
      </c>
      <c r="B3303" s="84">
        <f t="shared" ref="B3303:B3304" si="213">ROUNDUP(C3303*1.1,0)</f>
        <v>2</v>
      </c>
      <c r="C3303" s="84">
        <f t="shared" ref="C3303:C3304" si="214">$K$2*D3303</f>
        <v>1.4350000000000001</v>
      </c>
      <c r="D3303" s="84">
        <v>3.5000000000000003E-2</v>
      </c>
      <c r="E3303" s="30"/>
      <c r="F3303" s="147"/>
      <c r="H3303" s="145"/>
      <c r="I3303" s="19"/>
      <c r="J3303" s="19"/>
      <c r="K3303" s="19"/>
      <c r="L3303" s="75"/>
      <c r="M3303" s="105"/>
      <c r="N3303" s="89"/>
    </row>
    <row r="3304" spans="1:14" s="29" customFormat="1">
      <c r="A3304" s="30" t="s">
        <v>5529</v>
      </c>
      <c r="B3304" s="84">
        <f t="shared" si="213"/>
        <v>3</v>
      </c>
      <c r="C3304" s="84">
        <f t="shared" si="214"/>
        <v>2.0500000000000003</v>
      </c>
      <c r="D3304" s="84">
        <v>0.05</v>
      </c>
      <c r="E3304" s="30"/>
      <c r="F3304" s="147" t="s">
        <v>5530</v>
      </c>
      <c r="H3304" s="145"/>
      <c r="I3304" s="19"/>
      <c r="J3304" s="19"/>
      <c r="K3304" s="19"/>
      <c r="L3304" s="75"/>
      <c r="M3304" s="105"/>
      <c r="N3304" s="89"/>
    </row>
    <row r="3305" spans="1:14" s="29" customFormat="1">
      <c r="A3305" s="30" t="s">
        <v>5330</v>
      </c>
      <c r="B3305" s="84">
        <f t="shared" ref="B3305" si="215">ROUNDUP(C3305*1.1,0)</f>
        <v>3</v>
      </c>
      <c r="C3305" s="84">
        <f t="shared" ref="C3305" si="216">$K$2*D3305</f>
        <v>2.0500000000000003</v>
      </c>
      <c r="D3305" s="84">
        <v>0.05</v>
      </c>
      <c r="E3305" s="30"/>
      <c r="F3305" s="175"/>
      <c r="H3305" s="145"/>
      <c r="I3305" s="19"/>
      <c r="J3305" s="19"/>
      <c r="K3305" s="19"/>
      <c r="L3305" s="75"/>
      <c r="M3305" s="105"/>
      <c r="N3305" s="89"/>
    </row>
    <row r="3306" spans="1:14" s="29" customFormat="1" ht="15.75" thickBot="1">
      <c r="A3306" s="17"/>
      <c r="B3306" s="24"/>
      <c r="C3306" s="24"/>
      <c r="D3306" s="24"/>
      <c r="E3306" s="17"/>
      <c r="F3306" s="147"/>
      <c r="H3306" s="145"/>
      <c r="I3306" s="19"/>
      <c r="J3306" s="19"/>
      <c r="K3306" s="19"/>
      <c r="L3306" s="75"/>
      <c r="M3306" s="105"/>
      <c r="N3306" s="89"/>
    </row>
    <row r="3307" spans="1:14" s="29" customFormat="1" ht="15.75" thickBot="1">
      <c r="A3307" s="27"/>
      <c r="B3307" s="23"/>
      <c r="C3307" s="23"/>
      <c r="D3307" s="49"/>
      <c r="E3307" s="28"/>
      <c r="F3307" s="147"/>
      <c r="H3307" s="145"/>
      <c r="I3307" s="19"/>
      <c r="J3307" s="19"/>
      <c r="K3307" s="19"/>
      <c r="L3307" s="75"/>
      <c r="M3307" s="108"/>
      <c r="N3307" s="89"/>
    </row>
    <row r="3308" spans="1:14" s="29" customFormat="1">
      <c r="A3308" s="31"/>
      <c r="B3308" s="32"/>
      <c r="C3308" s="32"/>
      <c r="D3308" s="32"/>
      <c r="E3308" s="31"/>
      <c r="F3308" s="147"/>
      <c r="H3308" s="145"/>
      <c r="I3308" s="19"/>
      <c r="J3308" s="19"/>
      <c r="K3308" s="19"/>
      <c r="L3308" s="75"/>
      <c r="M3308" s="100"/>
      <c r="N3308" s="89"/>
    </row>
    <row r="3309" spans="1:14" ht="18.75">
      <c r="A3309" s="11" t="s">
        <v>476</v>
      </c>
      <c r="B3309" s="33"/>
      <c r="C3309" s="33"/>
      <c r="D3309" s="33"/>
      <c r="E3309" s="30"/>
      <c r="M3309" s="101"/>
    </row>
    <row r="3310" spans="1:14">
      <c r="B3310" s="33"/>
      <c r="C3310" s="33"/>
      <c r="D3310" s="33"/>
      <c r="M3310" s="101"/>
    </row>
    <row r="3311" spans="1:14" s="29" customFormat="1">
      <c r="A3311" s="31" t="s">
        <v>1233</v>
      </c>
      <c r="B3311" s="84">
        <f t="shared" ref="B3311" si="217">ROUNDUP(C3311*1.1,0)</f>
        <v>1353</v>
      </c>
      <c r="C3311" s="84">
        <f t="shared" ref="C3311" si="218">$K$2*D3311</f>
        <v>1230</v>
      </c>
      <c r="D3311" s="84">
        <v>30</v>
      </c>
      <c r="E3311" s="30" t="s">
        <v>1234</v>
      </c>
      <c r="F3311" s="147"/>
      <c r="H3311" s="145"/>
      <c r="I3311" s="19"/>
      <c r="J3311" s="19"/>
      <c r="K3311" s="19"/>
      <c r="L3311" s="75"/>
      <c r="M3311" s="101"/>
      <c r="N3311" s="89"/>
    </row>
    <row r="3312" spans="1:14" s="29" customFormat="1">
      <c r="A3312" s="80" t="s">
        <v>1041</v>
      </c>
      <c r="B3312" s="84">
        <f t="shared" ref="B3312:B3346" si="219">ROUNDUP(C3312*1.1,0)</f>
        <v>542</v>
      </c>
      <c r="C3312" s="84">
        <f t="shared" ref="C3312:C3346" si="220">$K$2*D3312</f>
        <v>492</v>
      </c>
      <c r="D3312" s="84">
        <v>12</v>
      </c>
      <c r="E3312" s="30"/>
      <c r="F3312" s="147"/>
      <c r="H3312" s="145"/>
      <c r="I3312" s="19"/>
      <c r="J3312" s="19"/>
      <c r="K3312" s="19"/>
      <c r="L3312" s="75"/>
      <c r="M3312" s="101"/>
      <c r="N3312" s="89"/>
    </row>
    <row r="3313" spans="1:14" s="29" customFormat="1">
      <c r="A3313" s="80" t="s">
        <v>1293</v>
      </c>
      <c r="B3313" s="84">
        <f t="shared" ref="B3313" si="221">ROUNDUP(C3313*1.1,0)</f>
        <v>564</v>
      </c>
      <c r="C3313" s="84">
        <f t="shared" ref="C3313" si="222">$K$2*D3313</f>
        <v>512.5</v>
      </c>
      <c r="D3313" s="84">
        <v>12.5</v>
      </c>
      <c r="E3313" s="30"/>
      <c r="F3313" s="147"/>
      <c r="H3313" s="145"/>
      <c r="I3313" s="19"/>
      <c r="J3313" s="19"/>
      <c r="K3313" s="19"/>
      <c r="L3313" s="75"/>
      <c r="M3313" s="101"/>
      <c r="N3313" s="89"/>
    </row>
    <row r="3314" spans="1:14">
      <c r="A3314" s="80" t="s">
        <v>1082</v>
      </c>
      <c r="B3314" s="84">
        <f t="shared" si="219"/>
        <v>745</v>
      </c>
      <c r="C3314" s="84">
        <f t="shared" si="220"/>
        <v>676.5</v>
      </c>
      <c r="D3314" s="84">
        <v>16.5</v>
      </c>
      <c r="M3314" s="101"/>
    </row>
    <row r="3315" spans="1:14">
      <c r="A3315" s="81" t="s">
        <v>1081</v>
      </c>
      <c r="B3315" s="84">
        <f t="shared" si="219"/>
        <v>745</v>
      </c>
      <c r="C3315" s="84">
        <f t="shared" si="220"/>
        <v>676.5</v>
      </c>
      <c r="D3315" s="84">
        <v>16.5</v>
      </c>
      <c r="M3315" s="101"/>
    </row>
    <row r="3316" spans="1:14" s="29" customFormat="1">
      <c r="A3316" s="81" t="s">
        <v>2355</v>
      </c>
      <c r="B3316" s="84">
        <f t="shared" si="219"/>
        <v>307</v>
      </c>
      <c r="C3316" s="84">
        <f t="shared" si="220"/>
        <v>278.8</v>
      </c>
      <c r="D3316" s="84">
        <v>6.8</v>
      </c>
      <c r="E3316" s="30"/>
      <c r="F3316" s="147"/>
      <c r="H3316" s="145"/>
      <c r="I3316" s="19"/>
      <c r="J3316" s="19"/>
      <c r="K3316" s="19"/>
      <c r="L3316" s="75"/>
      <c r="M3316" s="101"/>
      <c r="N3316" s="89"/>
    </row>
    <row r="3317" spans="1:14" s="29" customFormat="1">
      <c r="A3317" s="81" t="s">
        <v>2677</v>
      </c>
      <c r="B3317" s="84">
        <f t="shared" si="219"/>
        <v>235</v>
      </c>
      <c r="C3317" s="84">
        <f t="shared" si="220"/>
        <v>213.20000000000002</v>
      </c>
      <c r="D3317" s="84">
        <v>5.2</v>
      </c>
      <c r="E3317" s="30"/>
      <c r="F3317" s="147"/>
      <c r="H3317" s="145"/>
      <c r="I3317" s="19"/>
      <c r="J3317" s="19"/>
      <c r="K3317" s="19"/>
      <c r="L3317" s="75"/>
      <c r="M3317" s="101"/>
      <c r="N3317" s="89"/>
    </row>
    <row r="3318" spans="1:14">
      <c r="A3318" s="81" t="s">
        <v>2356</v>
      </c>
      <c r="B3318" s="84">
        <f t="shared" si="219"/>
        <v>406</v>
      </c>
      <c r="C3318" s="84">
        <f t="shared" si="220"/>
        <v>369</v>
      </c>
      <c r="D3318" s="84">
        <v>9</v>
      </c>
      <c r="E3318" s="30"/>
      <c r="F3318" s="147">
        <v>580</v>
      </c>
      <c r="M3318" s="101"/>
    </row>
    <row r="3319" spans="1:14" s="29" customFormat="1">
      <c r="A3319" s="81" t="s">
        <v>1770</v>
      </c>
      <c r="B3319" s="84">
        <f t="shared" si="219"/>
        <v>271</v>
      </c>
      <c r="C3319" s="84">
        <f t="shared" si="220"/>
        <v>246</v>
      </c>
      <c r="D3319" s="84">
        <v>6</v>
      </c>
      <c r="E3319" s="30"/>
      <c r="F3319" s="147">
        <v>390</v>
      </c>
      <c r="H3319" s="145"/>
      <c r="I3319" s="19"/>
      <c r="J3319" s="19"/>
      <c r="K3319" s="19"/>
      <c r="L3319" s="75"/>
      <c r="M3319" s="101"/>
      <c r="N3319" s="89"/>
    </row>
    <row r="3320" spans="1:14">
      <c r="A3320" s="81" t="s">
        <v>4096</v>
      </c>
      <c r="B3320" s="84">
        <f t="shared" si="219"/>
        <v>415</v>
      </c>
      <c r="C3320" s="84">
        <f t="shared" si="220"/>
        <v>377.2</v>
      </c>
      <c r="D3320" s="84">
        <v>9.1999999999999993</v>
      </c>
      <c r="F3320" s="147" t="s">
        <v>1804</v>
      </c>
      <c r="M3320" s="101"/>
    </row>
    <row r="3321" spans="1:14" s="29" customFormat="1">
      <c r="A3321" s="81" t="s">
        <v>1067</v>
      </c>
      <c r="B3321" s="84">
        <f t="shared" si="219"/>
        <v>451</v>
      </c>
      <c r="C3321" s="84">
        <f t="shared" si="220"/>
        <v>410</v>
      </c>
      <c r="D3321" s="84">
        <v>10</v>
      </c>
      <c r="E3321" s="30"/>
      <c r="F3321" s="147"/>
      <c r="H3321" s="145"/>
      <c r="I3321" s="19"/>
      <c r="J3321" s="19"/>
      <c r="K3321" s="19"/>
      <c r="L3321" s="75"/>
      <c r="M3321" s="101"/>
      <c r="N3321" s="89"/>
    </row>
    <row r="3322" spans="1:14">
      <c r="A3322" s="81" t="s">
        <v>1068</v>
      </c>
      <c r="B3322" s="84">
        <f t="shared" si="219"/>
        <v>451</v>
      </c>
      <c r="C3322" s="84">
        <f t="shared" si="220"/>
        <v>410</v>
      </c>
      <c r="D3322" s="84">
        <v>10</v>
      </c>
      <c r="M3322" s="101"/>
    </row>
    <row r="3323" spans="1:14" s="29" customFormat="1">
      <c r="A3323" s="81" t="s">
        <v>1217</v>
      </c>
      <c r="B3323" s="84">
        <f t="shared" si="219"/>
        <v>564</v>
      </c>
      <c r="C3323" s="84">
        <f t="shared" si="220"/>
        <v>512.5</v>
      </c>
      <c r="D3323" s="84">
        <v>12.5</v>
      </c>
      <c r="E3323" s="30"/>
      <c r="F3323" s="147"/>
      <c r="H3323" s="145"/>
      <c r="I3323" s="19"/>
      <c r="J3323" s="19"/>
      <c r="K3323" s="19"/>
      <c r="L3323" s="75"/>
      <c r="M3323" s="101"/>
      <c r="N3323" s="89"/>
    </row>
    <row r="3324" spans="1:14">
      <c r="A3324" s="81" t="s">
        <v>1075</v>
      </c>
      <c r="B3324" s="84">
        <f t="shared" si="219"/>
        <v>0</v>
      </c>
      <c r="C3324" s="84">
        <f t="shared" si="220"/>
        <v>0</v>
      </c>
      <c r="D3324" s="84">
        <v>0</v>
      </c>
      <c r="E3324" s="30"/>
      <c r="M3324" s="101"/>
    </row>
    <row r="3325" spans="1:14">
      <c r="A3325" s="81" t="s">
        <v>1073</v>
      </c>
      <c r="B3325" s="84">
        <f t="shared" si="219"/>
        <v>0</v>
      </c>
      <c r="C3325" s="84">
        <f t="shared" si="220"/>
        <v>0</v>
      </c>
      <c r="D3325" s="84">
        <v>0</v>
      </c>
      <c r="E3325" s="30"/>
      <c r="M3325" s="101"/>
    </row>
    <row r="3326" spans="1:14">
      <c r="A3326" s="81" t="s">
        <v>1074</v>
      </c>
      <c r="B3326" s="84">
        <f t="shared" si="219"/>
        <v>0</v>
      </c>
      <c r="C3326" s="84">
        <f t="shared" si="220"/>
        <v>0</v>
      </c>
      <c r="D3326" s="84">
        <v>0</v>
      </c>
      <c r="E3326" s="30"/>
      <c r="M3326" s="101"/>
    </row>
    <row r="3327" spans="1:14">
      <c r="A3327" s="81" t="s">
        <v>4095</v>
      </c>
      <c r="B3327" s="84">
        <f t="shared" si="219"/>
        <v>384</v>
      </c>
      <c r="C3327" s="84">
        <f t="shared" si="220"/>
        <v>348.5</v>
      </c>
      <c r="D3327" s="84">
        <v>8.5</v>
      </c>
      <c r="F3327" s="147">
        <v>456</v>
      </c>
      <c r="M3327" s="101"/>
    </row>
    <row r="3328" spans="1:14" s="29" customFormat="1">
      <c r="A3328" s="81" t="s">
        <v>4094</v>
      </c>
      <c r="B3328" s="84">
        <f t="shared" si="219"/>
        <v>271</v>
      </c>
      <c r="C3328" s="84">
        <f t="shared" si="220"/>
        <v>246</v>
      </c>
      <c r="D3328" s="84">
        <v>6</v>
      </c>
      <c r="E3328" s="1"/>
      <c r="F3328" s="147"/>
      <c r="H3328" s="145"/>
      <c r="I3328" s="19"/>
      <c r="J3328" s="19"/>
      <c r="K3328" s="19"/>
      <c r="L3328" s="75"/>
      <c r="M3328" s="101"/>
      <c r="N3328" s="89"/>
    </row>
    <row r="3329" spans="1:14" s="29" customFormat="1">
      <c r="A3329" s="81" t="s">
        <v>902</v>
      </c>
      <c r="B3329" s="84">
        <f t="shared" si="219"/>
        <v>0</v>
      </c>
      <c r="C3329" s="84">
        <f t="shared" si="220"/>
        <v>0</v>
      </c>
      <c r="D3329" s="84">
        <v>0</v>
      </c>
      <c r="E3329" s="37"/>
      <c r="F3329" s="147"/>
      <c r="H3329" s="145"/>
      <c r="I3329" s="19"/>
      <c r="J3329" s="19"/>
      <c r="K3329" s="19"/>
      <c r="L3329" s="75"/>
      <c r="M3329" s="101"/>
      <c r="N3329" s="89"/>
    </row>
    <row r="3330" spans="1:14" s="29" customFormat="1">
      <c r="A3330" s="81" t="s">
        <v>1049</v>
      </c>
      <c r="B3330" s="84">
        <f t="shared" si="219"/>
        <v>249</v>
      </c>
      <c r="C3330" s="84">
        <f t="shared" si="220"/>
        <v>225.5</v>
      </c>
      <c r="D3330" s="84">
        <v>5.5</v>
      </c>
      <c r="E3330" s="30"/>
      <c r="F3330" s="147"/>
      <c r="H3330" s="145"/>
      <c r="I3330" s="19"/>
      <c r="J3330" s="19"/>
      <c r="K3330" s="19"/>
      <c r="L3330" s="75"/>
      <c r="M3330" s="101"/>
      <c r="N3330" s="89"/>
    </row>
    <row r="3331" spans="1:14">
      <c r="A3331" s="81" t="s">
        <v>1050</v>
      </c>
      <c r="B3331" s="84">
        <f t="shared" si="219"/>
        <v>249</v>
      </c>
      <c r="C3331" s="84">
        <f t="shared" si="220"/>
        <v>225.5</v>
      </c>
      <c r="D3331" s="84">
        <v>5.5</v>
      </c>
      <c r="M3331" s="101"/>
    </row>
    <row r="3332" spans="1:14">
      <c r="A3332" s="81" t="s">
        <v>2182</v>
      </c>
      <c r="B3332" s="84">
        <f t="shared" si="219"/>
        <v>280</v>
      </c>
      <c r="C3332" s="84">
        <f t="shared" si="220"/>
        <v>254.20000000000002</v>
      </c>
      <c r="D3332" s="84">
        <v>6.2</v>
      </c>
      <c r="E3332" s="30"/>
      <c r="F3332" s="147" t="s">
        <v>2881</v>
      </c>
      <c r="M3332" s="101"/>
    </row>
    <row r="3333" spans="1:14" s="29" customFormat="1">
      <c r="A3333" s="81" t="s">
        <v>1698</v>
      </c>
      <c r="B3333" s="84">
        <f t="shared" si="219"/>
        <v>0</v>
      </c>
      <c r="C3333" s="84">
        <f t="shared" si="220"/>
        <v>0</v>
      </c>
      <c r="D3333" s="84">
        <v>0</v>
      </c>
      <c r="E3333" s="30"/>
      <c r="F3333" s="147"/>
      <c r="H3333" s="145"/>
      <c r="I3333" s="19"/>
      <c r="J3333" s="19"/>
      <c r="K3333" s="19"/>
      <c r="L3333" s="75"/>
      <c r="M3333" s="101"/>
      <c r="N3333" s="89"/>
    </row>
    <row r="3334" spans="1:14" s="29" customFormat="1">
      <c r="A3334" s="81" t="s">
        <v>1051</v>
      </c>
      <c r="B3334" s="84">
        <f t="shared" si="219"/>
        <v>0</v>
      </c>
      <c r="C3334" s="84">
        <f t="shared" si="220"/>
        <v>0</v>
      </c>
      <c r="D3334" s="84">
        <v>0</v>
      </c>
      <c r="E3334" s="30"/>
      <c r="F3334" s="147"/>
      <c r="H3334" s="145"/>
      <c r="I3334" s="19"/>
      <c r="J3334" s="19"/>
      <c r="K3334" s="19"/>
      <c r="L3334" s="75"/>
      <c r="M3334" s="101"/>
      <c r="N3334" s="89"/>
    </row>
    <row r="3335" spans="1:14" s="29" customFormat="1">
      <c r="A3335" s="81" t="s">
        <v>1042</v>
      </c>
      <c r="B3335" s="84">
        <f t="shared" si="219"/>
        <v>1083</v>
      </c>
      <c r="C3335" s="84">
        <f t="shared" si="220"/>
        <v>984</v>
      </c>
      <c r="D3335" s="84">
        <v>24</v>
      </c>
      <c r="E3335" s="37"/>
      <c r="F3335" s="147"/>
      <c r="H3335" s="145"/>
      <c r="I3335" s="19"/>
      <c r="J3335" s="19"/>
      <c r="K3335" s="19"/>
      <c r="L3335" s="75"/>
      <c r="M3335" s="101"/>
      <c r="N3335" s="89"/>
    </row>
    <row r="3336" spans="1:14">
      <c r="A3336" s="81" t="s">
        <v>477</v>
      </c>
      <c r="B3336" s="84">
        <f t="shared" si="219"/>
        <v>0</v>
      </c>
      <c r="C3336" s="84">
        <f t="shared" si="220"/>
        <v>0</v>
      </c>
      <c r="D3336" s="84">
        <v>0</v>
      </c>
      <c r="E3336" s="30"/>
      <c r="M3336" s="101"/>
    </row>
    <row r="3337" spans="1:14">
      <c r="A3337" s="81" t="s">
        <v>1045</v>
      </c>
      <c r="B3337" s="84">
        <f t="shared" si="219"/>
        <v>0</v>
      </c>
      <c r="C3337" s="84">
        <f t="shared" si="220"/>
        <v>0</v>
      </c>
      <c r="D3337" s="84">
        <v>0</v>
      </c>
      <c r="M3337" s="101"/>
    </row>
    <row r="3338" spans="1:14">
      <c r="A3338" s="81" t="s">
        <v>1043</v>
      </c>
      <c r="B3338" s="84">
        <f t="shared" si="219"/>
        <v>316</v>
      </c>
      <c r="C3338" s="84">
        <f t="shared" si="220"/>
        <v>287</v>
      </c>
      <c r="D3338" s="84">
        <v>7</v>
      </c>
      <c r="E3338" s="1" t="s">
        <v>1055</v>
      </c>
      <c r="M3338" s="101"/>
    </row>
    <row r="3339" spans="1:14" s="29" customFormat="1">
      <c r="A3339" s="81" t="s">
        <v>1044</v>
      </c>
      <c r="B3339" s="84">
        <f t="shared" si="219"/>
        <v>271</v>
      </c>
      <c r="C3339" s="84">
        <f t="shared" si="220"/>
        <v>246</v>
      </c>
      <c r="D3339" s="84">
        <v>6</v>
      </c>
      <c r="E3339" s="1" t="s">
        <v>1056</v>
      </c>
      <c r="F3339" s="147"/>
      <c r="H3339" s="145"/>
      <c r="I3339" s="19"/>
      <c r="J3339" s="19"/>
      <c r="K3339" s="19"/>
      <c r="L3339" s="75"/>
      <c r="M3339" s="101"/>
      <c r="N3339" s="89"/>
    </row>
    <row r="3340" spans="1:14">
      <c r="A3340" s="81" t="s">
        <v>1046</v>
      </c>
      <c r="B3340" s="84">
        <f t="shared" si="219"/>
        <v>1173</v>
      </c>
      <c r="C3340" s="84">
        <f t="shared" si="220"/>
        <v>1066</v>
      </c>
      <c r="D3340" s="84">
        <v>26</v>
      </c>
      <c r="M3340" s="101"/>
    </row>
    <row r="3341" spans="1:14">
      <c r="A3341" s="81" t="s">
        <v>1047</v>
      </c>
      <c r="B3341" s="84">
        <f t="shared" si="219"/>
        <v>1173</v>
      </c>
      <c r="C3341" s="84">
        <f t="shared" si="220"/>
        <v>1066</v>
      </c>
      <c r="D3341" s="84">
        <v>26</v>
      </c>
      <c r="E3341" s="15"/>
      <c r="M3341" s="101"/>
    </row>
    <row r="3342" spans="1:14">
      <c r="A3342" s="81" t="s">
        <v>1035</v>
      </c>
      <c r="B3342" s="84">
        <f t="shared" si="219"/>
        <v>632</v>
      </c>
      <c r="C3342" s="84">
        <f t="shared" si="220"/>
        <v>574</v>
      </c>
      <c r="D3342" s="84">
        <v>14</v>
      </c>
      <c r="M3342" s="101"/>
    </row>
    <row r="3343" spans="1:14">
      <c r="A3343" s="81" t="s">
        <v>1036</v>
      </c>
      <c r="B3343" s="84">
        <f t="shared" si="219"/>
        <v>451</v>
      </c>
      <c r="C3343" s="84">
        <f t="shared" si="220"/>
        <v>410</v>
      </c>
      <c r="D3343" s="84">
        <v>10</v>
      </c>
      <c r="M3343" s="101"/>
    </row>
    <row r="3344" spans="1:14">
      <c r="A3344" s="81" t="s">
        <v>1037</v>
      </c>
      <c r="B3344" s="84">
        <f t="shared" si="219"/>
        <v>451</v>
      </c>
      <c r="C3344" s="84">
        <f t="shared" si="220"/>
        <v>410</v>
      </c>
      <c r="D3344" s="84">
        <v>10</v>
      </c>
      <c r="M3344" s="101"/>
    </row>
    <row r="3345" spans="1:14">
      <c r="A3345" s="81" t="s">
        <v>2466</v>
      </c>
      <c r="B3345" s="84">
        <f t="shared" si="219"/>
        <v>294</v>
      </c>
      <c r="C3345" s="84">
        <f t="shared" si="220"/>
        <v>266.5</v>
      </c>
      <c r="D3345" s="84">
        <v>6.5</v>
      </c>
      <c r="E3345" s="30" t="s">
        <v>1039</v>
      </c>
      <c r="M3345" s="101"/>
    </row>
    <row r="3346" spans="1:14">
      <c r="A3346" s="81" t="s">
        <v>1038</v>
      </c>
      <c r="B3346" s="84">
        <f t="shared" si="219"/>
        <v>0</v>
      </c>
      <c r="C3346" s="84">
        <f t="shared" si="220"/>
        <v>0</v>
      </c>
      <c r="D3346" s="84">
        <v>0</v>
      </c>
      <c r="E3346" s="37"/>
      <c r="M3346" s="101"/>
    </row>
    <row r="3347" spans="1:14">
      <c r="A3347" s="81" t="s">
        <v>1040</v>
      </c>
      <c r="B3347" s="84">
        <f t="shared" ref="B3347:B3379" si="223">ROUNDUP(C3347*1.1,0)</f>
        <v>451</v>
      </c>
      <c r="C3347" s="84">
        <f t="shared" ref="C3347:C3379" si="224">$K$2*D3347</f>
        <v>410</v>
      </c>
      <c r="D3347" s="84">
        <v>10</v>
      </c>
      <c r="E3347" s="37"/>
      <c r="M3347" s="101"/>
    </row>
    <row r="3348" spans="1:14">
      <c r="A3348" s="81" t="s">
        <v>1033</v>
      </c>
      <c r="B3348" s="84">
        <f t="shared" si="223"/>
        <v>384</v>
      </c>
      <c r="C3348" s="84">
        <f t="shared" si="224"/>
        <v>348.5</v>
      </c>
      <c r="D3348" s="84">
        <v>8.5</v>
      </c>
      <c r="M3348" s="101"/>
    </row>
    <row r="3349" spans="1:14" s="29" customFormat="1">
      <c r="A3349" s="81" t="s">
        <v>1034</v>
      </c>
      <c r="B3349" s="84">
        <f t="shared" si="223"/>
        <v>542</v>
      </c>
      <c r="C3349" s="84">
        <f t="shared" si="224"/>
        <v>492</v>
      </c>
      <c r="D3349" s="84">
        <v>12</v>
      </c>
      <c r="E3349" s="30"/>
      <c r="F3349" s="147"/>
      <c r="H3349" s="145"/>
      <c r="I3349" s="19"/>
      <c r="J3349" s="19"/>
      <c r="K3349" s="19"/>
      <c r="L3349" s="75"/>
      <c r="M3349" s="101"/>
      <c r="N3349" s="89"/>
    </row>
    <row r="3350" spans="1:14" s="29" customFormat="1">
      <c r="A3350" s="81" t="s">
        <v>1070</v>
      </c>
      <c r="B3350" s="84">
        <f t="shared" si="223"/>
        <v>722</v>
      </c>
      <c r="C3350" s="84">
        <f t="shared" si="224"/>
        <v>656</v>
      </c>
      <c r="D3350" s="84">
        <v>16</v>
      </c>
      <c r="E3350" s="30"/>
      <c r="F3350" s="147"/>
      <c r="H3350" s="145"/>
      <c r="I3350" s="19"/>
      <c r="J3350" s="19"/>
      <c r="K3350" s="19"/>
      <c r="L3350" s="75"/>
      <c r="M3350" s="101"/>
      <c r="N3350" s="89"/>
    </row>
    <row r="3351" spans="1:14">
      <c r="A3351" s="81" t="s">
        <v>1071</v>
      </c>
      <c r="B3351" s="84">
        <f t="shared" si="223"/>
        <v>226</v>
      </c>
      <c r="C3351" s="84">
        <f t="shared" si="224"/>
        <v>205</v>
      </c>
      <c r="D3351" s="84">
        <v>5</v>
      </c>
      <c r="M3351" s="101"/>
    </row>
    <row r="3352" spans="1:14">
      <c r="A3352" s="81" t="s">
        <v>1072</v>
      </c>
      <c r="B3352" s="84">
        <f t="shared" si="223"/>
        <v>271</v>
      </c>
      <c r="C3352" s="84">
        <f t="shared" si="224"/>
        <v>246</v>
      </c>
      <c r="D3352" s="84">
        <v>6</v>
      </c>
      <c r="M3352" s="101"/>
    </row>
    <row r="3353" spans="1:14">
      <c r="A3353" s="81" t="s">
        <v>1079</v>
      </c>
      <c r="B3353" s="84">
        <f t="shared" si="223"/>
        <v>316</v>
      </c>
      <c r="C3353" s="84">
        <f t="shared" si="224"/>
        <v>287</v>
      </c>
      <c r="D3353" s="84">
        <v>7</v>
      </c>
      <c r="M3353" s="101"/>
    </row>
    <row r="3354" spans="1:14">
      <c r="A3354" s="81" t="s">
        <v>1078</v>
      </c>
      <c r="B3354" s="84">
        <f t="shared" si="223"/>
        <v>316</v>
      </c>
      <c r="C3354" s="84">
        <f t="shared" si="224"/>
        <v>287</v>
      </c>
      <c r="D3354" s="84">
        <v>7</v>
      </c>
      <c r="M3354" s="101"/>
    </row>
    <row r="3355" spans="1:14">
      <c r="A3355" s="81" t="s">
        <v>1080</v>
      </c>
      <c r="B3355" s="84">
        <f t="shared" si="223"/>
        <v>316</v>
      </c>
      <c r="C3355" s="84">
        <f t="shared" si="224"/>
        <v>287</v>
      </c>
      <c r="D3355" s="84">
        <v>7</v>
      </c>
      <c r="M3355" s="101"/>
    </row>
    <row r="3356" spans="1:14">
      <c r="A3356" s="81" t="s">
        <v>1048</v>
      </c>
      <c r="B3356" s="84">
        <f t="shared" si="223"/>
        <v>812</v>
      </c>
      <c r="C3356" s="84">
        <f t="shared" si="224"/>
        <v>738</v>
      </c>
      <c r="D3356" s="84">
        <v>18</v>
      </c>
      <c r="E3356" s="30"/>
      <c r="M3356" s="101"/>
    </row>
    <row r="3357" spans="1:14">
      <c r="A3357" s="81" t="s">
        <v>1052</v>
      </c>
      <c r="B3357" s="84">
        <f t="shared" si="223"/>
        <v>0</v>
      </c>
      <c r="C3357" s="84">
        <f t="shared" si="224"/>
        <v>0</v>
      </c>
      <c r="D3357" s="84">
        <v>0</v>
      </c>
      <c r="E3357" s="30"/>
      <c r="M3357" s="101"/>
    </row>
    <row r="3358" spans="1:14">
      <c r="A3358" s="81" t="s">
        <v>1053</v>
      </c>
      <c r="B3358" s="84">
        <f t="shared" si="223"/>
        <v>0</v>
      </c>
      <c r="C3358" s="84">
        <f t="shared" si="224"/>
        <v>0</v>
      </c>
      <c r="D3358" s="84">
        <v>0</v>
      </c>
      <c r="M3358" s="101"/>
    </row>
    <row r="3359" spans="1:14" s="29" customFormat="1">
      <c r="A3359" s="81" t="s">
        <v>1805</v>
      </c>
      <c r="B3359" s="84">
        <f t="shared" si="223"/>
        <v>316</v>
      </c>
      <c r="C3359" s="84">
        <f t="shared" si="224"/>
        <v>287</v>
      </c>
      <c r="D3359" s="84">
        <v>7</v>
      </c>
      <c r="E3359" s="30"/>
      <c r="F3359" s="147"/>
      <c r="H3359" s="145"/>
      <c r="I3359" s="19"/>
      <c r="J3359" s="19"/>
      <c r="K3359" s="19"/>
      <c r="L3359" s="75"/>
      <c r="M3359" s="101"/>
      <c r="N3359" s="89"/>
    </row>
    <row r="3360" spans="1:14">
      <c r="A3360" s="81" t="s">
        <v>1065</v>
      </c>
      <c r="B3360" s="84">
        <f t="shared" si="223"/>
        <v>271</v>
      </c>
      <c r="C3360" s="84">
        <f t="shared" si="224"/>
        <v>246</v>
      </c>
      <c r="D3360" s="84">
        <v>6</v>
      </c>
      <c r="M3360" s="101"/>
    </row>
    <row r="3361" spans="1:14">
      <c r="A3361" s="81" t="s">
        <v>1066</v>
      </c>
      <c r="B3361" s="84">
        <f t="shared" si="223"/>
        <v>280</v>
      </c>
      <c r="C3361" s="84">
        <f t="shared" si="224"/>
        <v>254.20000000000002</v>
      </c>
      <c r="D3361" s="84">
        <v>6.2</v>
      </c>
      <c r="F3361" s="147">
        <v>437</v>
      </c>
      <c r="M3361" s="101"/>
    </row>
    <row r="3362" spans="1:14">
      <c r="A3362" s="81" t="s">
        <v>4166</v>
      </c>
      <c r="B3362" s="84">
        <f t="shared" si="223"/>
        <v>375</v>
      </c>
      <c r="C3362" s="84">
        <f t="shared" si="224"/>
        <v>340.3</v>
      </c>
      <c r="D3362" s="84">
        <v>8.3000000000000007</v>
      </c>
      <c r="E3362" s="30"/>
      <c r="M3362" s="101"/>
    </row>
    <row r="3363" spans="1:14" s="29" customFormat="1">
      <c r="A3363" s="81" t="s">
        <v>2183</v>
      </c>
      <c r="B3363" s="84">
        <f t="shared" si="223"/>
        <v>384</v>
      </c>
      <c r="C3363" s="84">
        <f t="shared" si="224"/>
        <v>348.5</v>
      </c>
      <c r="D3363" s="84">
        <v>8.5</v>
      </c>
      <c r="E3363" s="30"/>
      <c r="F3363" s="147" t="s">
        <v>2184</v>
      </c>
      <c r="H3363" s="145"/>
      <c r="I3363" s="19"/>
      <c r="J3363" s="19"/>
      <c r="K3363" s="19"/>
      <c r="L3363" s="75"/>
      <c r="M3363" s="101"/>
      <c r="N3363" s="89"/>
    </row>
    <row r="3364" spans="1:14" s="29" customFormat="1">
      <c r="A3364" s="81" t="s">
        <v>1064</v>
      </c>
      <c r="B3364" s="84">
        <f t="shared" si="223"/>
        <v>0</v>
      </c>
      <c r="C3364" s="84">
        <f t="shared" si="224"/>
        <v>0</v>
      </c>
      <c r="D3364" s="84">
        <v>0</v>
      </c>
      <c r="E3364" s="30"/>
      <c r="F3364" s="147"/>
      <c r="H3364" s="145"/>
      <c r="I3364" s="19"/>
      <c r="J3364" s="19"/>
      <c r="K3364" s="19"/>
      <c r="L3364" s="75"/>
      <c r="M3364" s="101"/>
      <c r="N3364" s="89"/>
    </row>
    <row r="3365" spans="1:14">
      <c r="A3365" s="81" t="s">
        <v>2009</v>
      </c>
      <c r="B3365" s="84">
        <f t="shared" si="223"/>
        <v>271</v>
      </c>
      <c r="C3365" s="84">
        <f t="shared" si="224"/>
        <v>246</v>
      </c>
      <c r="D3365" s="84">
        <v>6</v>
      </c>
      <c r="M3365" s="101"/>
    </row>
    <row r="3366" spans="1:14">
      <c r="A3366" s="81" t="s">
        <v>1054</v>
      </c>
      <c r="B3366" s="84">
        <f t="shared" si="223"/>
        <v>271</v>
      </c>
      <c r="C3366" s="84">
        <f t="shared" si="224"/>
        <v>246</v>
      </c>
      <c r="D3366" s="84">
        <v>6</v>
      </c>
      <c r="M3366" s="101"/>
    </row>
    <row r="3367" spans="1:14">
      <c r="A3367" s="81" t="s">
        <v>1057</v>
      </c>
      <c r="B3367" s="84">
        <f t="shared" si="223"/>
        <v>181</v>
      </c>
      <c r="C3367" s="84">
        <f t="shared" si="224"/>
        <v>164</v>
      </c>
      <c r="D3367" s="84">
        <v>4</v>
      </c>
      <c r="M3367" s="101"/>
    </row>
    <row r="3368" spans="1:14">
      <c r="A3368" s="81" t="s">
        <v>3319</v>
      </c>
      <c r="B3368" s="84">
        <f t="shared" si="223"/>
        <v>91</v>
      </c>
      <c r="C3368" s="84">
        <f t="shared" si="224"/>
        <v>82</v>
      </c>
      <c r="D3368" s="84">
        <v>2</v>
      </c>
      <c r="M3368" s="101"/>
    </row>
    <row r="3369" spans="1:14">
      <c r="A3369" s="81" t="s">
        <v>1058</v>
      </c>
      <c r="B3369" s="84">
        <f t="shared" si="223"/>
        <v>451</v>
      </c>
      <c r="C3369" s="84">
        <f t="shared" si="224"/>
        <v>410</v>
      </c>
      <c r="D3369" s="84">
        <v>10</v>
      </c>
      <c r="M3369" s="101"/>
    </row>
    <row r="3370" spans="1:14" s="29" customFormat="1">
      <c r="A3370" s="81" t="s">
        <v>1059</v>
      </c>
      <c r="B3370" s="84">
        <f t="shared" si="223"/>
        <v>542</v>
      </c>
      <c r="C3370" s="84">
        <f t="shared" si="224"/>
        <v>492</v>
      </c>
      <c r="D3370" s="84">
        <v>12</v>
      </c>
      <c r="E3370" s="30"/>
      <c r="F3370" s="147"/>
      <c r="H3370" s="145"/>
      <c r="I3370" s="19"/>
      <c r="J3370" s="19"/>
      <c r="K3370" s="19"/>
      <c r="L3370" s="75"/>
      <c r="M3370" s="101"/>
      <c r="N3370" s="89"/>
    </row>
    <row r="3371" spans="1:14">
      <c r="A3371" s="81" t="s">
        <v>1060</v>
      </c>
      <c r="B3371" s="84">
        <f t="shared" si="223"/>
        <v>203</v>
      </c>
      <c r="C3371" s="84">
        <f t="shared" si="224"/>
        <v>184.5</v>
      </c>
      <c r="D3371" s="84">
        <v>4.5</v>
      </c>
      <c r="M3371" s="101"/>
    </row>
    <row r="3372" spans="1:14">
      <c r="A3372" s="81" t="s">
        <v>1061</v>
      </c>
      <c r="B3372" s="84">
        <f t="shared" si="223"/>
        <v>271</v>
      </c>
      <c r="C3372" s="84">
        <f t="shared" si="224"/>
        <v>246</v>
      </c>
      <c r="D3372" s="84">
        <v>6</v>
      </c>
      <c r="M3372" s="101"/>
    </row>
    <row r="3373" spans="1:14" s="29" customFormat="1">
      <c r="A3373" s="81" t="s">
        <v>3248</v>
      </c>
      <c r="B3373" s="84">
        <f t="shared" si="223"/>
        <v>339</v>
      </c>
      <c r="C3373" s="84">
        <f t="shared" si="224"/>
        <v>307.5</v>
      </c>
      <c r="D3373" s="84">
        <v>7.5</v>
      </c>
      <c r="E3373" s="30"/>
      <c r="F3373" s="147"/>
      <c r="H3373" s="145"/>
      <c r="I3373" s="19"/>
      <c r="J3373" s="19"/>
      <c r="K3373" s="19"/>
      <c r="L3373" s="75"/>
      <c r="M3373" s="101"/>
      <c r="N3373" s="89"/>
    </row>
    <row r="3374" spans="1:14">
      <c r="A3374" s="81" t="s">
        <v>1063</v>
      </c>
      <c r="B3374" s="84">
        <f t="shared" si="223"/>
        <v>136</v>
      </c>
      <c r="C3374" s="84">
        <f t="shared" si="224"/>
        <v>123</v>
      </c>
      <c r="D3374" s="84">
        <v>3</v>
      </c>
      <c r="M3374" s="101"/>
    </row>
    <row r="3375" spans="1:14">
      <c r="A3375" s="82" t="s">
        <v>1062</v>
      </c>
      <c r="B3375" s="84">
        <f t="shared" si="223"/>
        <v>249</v>
      </c>
      <c r="C3375" s="84">
        <f t="shared" si="224"/>
        <v>225.5</v>
      </c>
      <c r="D3375" s="84">
        <v>5.5</v>
      </c>
      <c r="E3375" s="17"/>
      <c r="M3375" s="105"/>
    </row>
    <row r="3376" spans="1:14" s="29" customFormat="1">
      <c r="A3376" s="82" t="s">
        <v>1069</v>
      </c>
      <c r="B3376" s="84">
        <f t="shared" si="223"/>
        <v>451</v>
      </c>
      <c r="C3376" s="84">
        <f t="shared" si="224"/>
        <v>410</v>
      </c>
      <c r="D3376" s="84">
        <v>10</v>
      </c>
      <c r="E3376" s="17"/>
      <c r="F3376" s="147"/>
      <c r="H3376" s="145"/>
      <c r="I3376" s="19"/>
      <c r="J3376" s="19"/>
      <c r="K3376" s="19"/>
      <c r="L3376" s="75"/>
      <c r="M3376" s="105"/>
      <c r="N3376" s="89"/>
    </row>
    <row r="3377" spans="1:14" s="29" customFormat="1">
      <c r="A3377" s="82" t="s">
        <v>3247</v>
      </c>
      <c r="B3377" s="84">
        <f t="shared" si="223"/>
        <v>506</v>
      </c>
      <c r="C3377" s="84">
        <f t="shared" si="224"/>
        <v>459.2</v>
      </c>
      <c r="D3377" s="84">
        <v>11.2</v>
      </c>
      <c r="E3377" s="17"/>
      <c r="F3377" s="147">
        <v>2</v>
      </c>
      <c r="H3377" s="145"/>
      <c r="I3377" s="19"/>
      <c r="J3377" s="19"/>
      <c r="K3377" s="19"/>
      <c r="L3377" s="75"/>
      <c r="M3377" s="105"/>
      <c r="N3377" s="89"/>
    </row>
    <row r="3378" spans="1:14" s="29" customFormat="1">
      <c r="A3378" s="82" t="s">
        <v>1077</v>
      </c>
      <c r="B3378" s="84">
        <f t="shared" si="223"/>
        <v>226</v>
      </c>
      <c r="C3378" s="84">
        <f t="shared" si="224"/>
        <v>205</v>
      </c>
      <c r="D3378" s="84">
        <v>5</v>
      </c>
      <c r="E3378" s="17"/>
      <c r="F3378" s="147"/>
      <c r="H3378" s="145"/>
      <c r="I3378" s="19"/>
      <c r="J3378" s="19"/>
      <c r="K3378" s="19"/>
      <c r="L3378" s="75"/>
      <c r="M3378" s="105"/>
      <c r="N3378" s="89"/>
    </row>
    <row r="3379" spans="1:14" s="29" customFormat="1">
      <c r="A3379" s="82" t="s">
        <v>1076</v>
      </c>
      <c r="B3379" s="84">
        <f t="shared" si="223"/>
        <v>158</v>
      </c>
      <c r="C3379" s="84">
        <f t="shared" si="224"/>
        <v>143.5</v>
      </c>
      <c r="D3379" s="84">
        <v>3.5</v>
      </c>
      <c r="E3379" s="17"/>
      <c r="F3379" s="147"/>
      <c r="H3379" s="145"/>
      <c r="I3379" s="19"/>
      <c r="J3379" s="19"/>
      <c r="K3379" s="19"/>
      <c r="L3379" s="75"/>
      <c r="M3379" s="105"/>
      <c r="N3379" s="89"/>
    </row>
    <row r="3380" spans="1:14" s="29" customFormat="1">
      <c r="A3380" s="34"/>
      <c r="B3380" s="24"/>
      <c r="C3380" s="24"/>
      <c r="D3380" s="24"/>
      <c r="E3380" s="17"/>
      <c r="F3380" s="147"/>
      <c r="H3380" s="145"/>
      <c r="I3380" s="19"/>
      <c r="J3380" s="19"/>
      <c r="K3380" s="19"/>
      <c r="L3380" s="75"/>
      <c r="M3380" s="105"/>
      <c r="N3380" s="89"/>
    </row>
    <row r="3381" spans="1:14" s="29" customFormat="1">
      <c r="A3381" s="34" t="s">
        <v>3885</v>
      </c>
      <c r="B3381" s="84">
        <f t="shared" ref="B3381:B3382" si="225">ROUNDUP(C3381*1.1,0)</f>
        <v>100</v>
      </c>
      <c r="C3381" s="84">
        <f t="shared" ref="C3381:C3382" si="226">$K$2*D3381</f>
        <v>90.2</v>
      </c>
      <c r="D3381" s="84">
        <v>2.2000000000000002</v>
      </c>
      <c r="E3381" s="17"/>
      <c r="F3381" s="147"/>
      <c r="H3381" s="145"/>
      <c r="I3381" s="19"/>
      <c r="J3381" s="19"/>
      <c r="K3381" s="19"/>
      <c r="L3381" s="75"/>
      <c r="M3381" s="105"/>
      <c r="N3381" s="89"/>
    </row>
    <row r="3382" spans="1:14" s="29" customFormat="1">
      <c r="A3382" s="34" t="s">
        <v>3886</v>
      </c>
      <c r="B3382" s="84">
        <f t="shared" si="225"/>
        <v>77</v>
      </c>
      <c r="C3382" s="84">
        <f t="shared" si="226"/>
        <v>69.7</v>
      </c>
      <c r="D3382" s="84">
        <v>1.7</v>
      </c>
      <c r="E3382" s="17" t="s">
        <v>528</v>
      </c>
      <c r="F3382" s="147"/>
      <c r="H3382" s="145"/>
      <c r="I3382" s="19"/>
      <c r="J3382" s="19"/>
      <c r="K3382" s="19"/>
      <c r="L3382" s="75"/>
      <c r="M3382" s="105"/>
      <c r="N3382" s="89"/>
    </row>
    <row r="3383" spans="1:14" s="29" customFormat="1">
      <c r="A3383" s="34" t="s">
        <v>1736</v>
      </c>
      <c r="B3383" s="84">
        <f t="shared" ref="B3383:B3387" si="227">ROUNDUP(C3383*1.1,0)</f>
        <v>46</v>
      </c>
      <c r="C3383" s="84">
        <f t="shared" ref="C3383:C3387" si="228">$K$2*D3383</f>
        <v>41</v>
      </c>
      <c r="D3383" s="84">
        <v>1</v>
      </c>
      <c r="E3383" s="17" t="s">
        <v>1300</v>
      </c>
      <c r="F3383" s="147"/>
      <c r="H3383" s="145"/>
      <c r="I3383" s="19"/>
      <c r="J3383" s="19"/>
      <c r="K3383" s="19"/>
      <c r="L3383" s="75"/>
      <c r="M3383" s="105"/>
      <c r="N3383" s="89"/>
    </row>
    <row r="3384" spans="1:14" s="29" customFormat="1">
      <c r="A3384" s="34" t="s">
        <v>1737</v>
      </c>
      <c r="B3384" s="24">
        <f t="shared" si="227"/>
        <v>68</v>
      </c>
      <c r="C3384" s="24">
        <f t="shared" si="228"/>
        <v>61.5</v>
      </c>
      <c r="D3384" s="24">
        <v>1.5</v>
      </c>
      <c r="E3384" s="17" t="s">
        <v>1304</v>
      </c>
      <c r="F3384" s="147"/>
      <c r="H3384" s="145"/>
      <c r="I3384" s="19"/>
      <c r="J3384" s="19"/>
      <c r="K3384" s="19"/>
      <c r="L3384" s="75"/>
      <c r="M3384" s="105"/>
      <c r="N3384" s="89"/>
    </row>
    <row r="3385" spans="1:14" s="29" customFormat="1">
      <c r="A3385" s="34" t="s">
        <v>2523</v>
      </c>
      <c r="B3385" s="24">
        <f t="shared" si="227"/>
        <v>100</v>
      </c>
      <c r="C3385" s="24">
        <f t="shared" si="228"/>
        <v>90.2</v>
      </c>
      <c r="D3385" s="24">
        <v>2.2000000000000002</v>
      </c>
      <c r="E3385" s="17"/>
      <c r="F3385" s="147"/>
      <c r="H3385" s="145"/>
      <c r="I3385" s="19"/>
      <c r="J3385" s="19"/>
      <c r="K3385" s="19"/>
      <c r="L3385" s="75"/>
      <c r="M3385" s="105"/>
      <c r="N3385" s="89"/>
    </row>
    <row r="3386" spans="1:14" s="29" customFormat="1">
      <c r="A3386" s="34" t="s">
        <v>1738</v>
      </c>
      <c r="B3386" s="24">
        <f t="shared" si="227"/>
        <v>82</v>
      </c>
      <c r="C3386" s="24">
        <f t="shared" si="228"/>
        <v>73.8</v>
      </c>
      <c r="D3386" s="24">
        <v>1.8</v>
      </c>
      <c r="E3386" s="17" t="s">
        <v>1739</v>
      </c>
      <c r="F3386" s="147"/>
      <c r="H3386" s="145"/>
      <c r="I3386" s="19"/>
      <c r="J3386" s="19"/>
      <c r="K3386" s="19"/>
      <c r="L3386" s="75"/>
      <c r="M3386" s="105"/>
      <c r="N3386" s="89"/>
    </row>
    <row r="3387" spans="1:14">
      <c r="A3387" s="34" t="s">
        <v>1740</v>
      </c>
      <c r="B3387" s="24">
        <f t="shared" si="227"/>
        <v>113</v>
      </c>
      <c r="C3387" s="24">
        <f t="shared" si="228"/>
        <v>102.5</v>
      </c>
      <c r="D3387" s="24">
        <v>2.5</v>
      </c>
      <c r="E3387" s="17" t="s">
        <v>1301</v>
      </c>
      <c r="M3387" s="105"/>
    </row>
    <row r="3388" spans="1:14" s="29" customFormat="1" ht="15.75" thickBot="1">
      <c r="A3388" s="17"/>
      <c r="B3388" s="24"/>
      <c r="C3388" s="24"/>
      <c r="D3388" s="24"/>
      <c r="E3388" s="17"/>
      <c r="F3388" s="147"/>
      <c r="H3388" s="145"/>
      <c r="I3388" s="19"/>
      <c r="J3388" s="19"/>
      <c r="K3388" s="19"/>
      <c r="L3388" s="75"/>
      <c r="M3388" s="105"/>
      <c r="N3388" s="89"/>
    </row>
    <row r="3389" spans="1:14" s="29" customFormat="1">
      <c r="A3389" s="60"/>
      <c r="B3389" s="61"/>
      <c r="C3389" s="63"/>
      <c r="D3389" s="63"/>
      <c r="E3389" s="62"/>
      <c r="F3389" s="147"/>
      <c r="H3389" s="145"/>
      <c r="I3389" s="19"/>
      <c r="J3389" s="19"/>
      <c r="K3389" s="19"/>
      <c r="L3389" s="75"/>
      <c r="M3389" s="106"/>
      <c r="N3389" s="89"/>
    </row>
    <row r="3390" spans="1:14" s="29" customFormat="1" ht="18.75">
      <c r="A3390" s="11" t="s">
        <v>478</v>
      </c>
      <c r="B3390" s="33"/>
      <c r="C3390" s="33"/>
      <c r="D3390" s="33"/>
      <c r="E3390" s="30"/>
      <c r="F3390" s="147"/>
      <c r="H3390" s="145"/>
      <c r="I3390" s="19"/>
      <c r="J3390" s="19"/>
      <c r="K3390" s="19"/>
      <c r="L3390" s="75"/>
      <c r="M3390" s="101"/>
      <c r="N3390" s="89"/>
    </row>
    <row r="3391" spans="1:14" s="29" customFormat="1">
      <c r="A3391" s="1"/>
      <c r="B3391" s="33"/>
      <c r="C3391" s="33"/>
      <c r="D3391" s="33"/>
      <c r="E3391" s="1"/>
      <c r="F3391" s="147"/>
      <c r="H3391" s="145"/>
      <c r="I3391" s="19"/>
      <c r="J3391" s="19"/>
      <c r="K3391" s="19"/>
      <c r="L3391" s="75"/>
      <c r="M3391" s="101"/>
      <c r="N3391" s="89"/>
    </row>
    <row r="3392" spans="1:14" s="29" customFormat="1">
      <c r="A3392" s="20">
        <v>2874028900</v>
      </c>
      <c r="B3392" s="84">
        <f t="shared" ref="B3392" si="229">ROUNDUP(C3392*1.1,0)</f>
        <v>226</v>
      </c>
      <c r="C3392" s="84">
        <f t="shared" ref="C3392" si="230">$K$2*D3392</f>
        <v>205</v>
      </c>
      <c r="D3392" s="84">
        <v>5</v>
      </c>
      <c r="E3392" s="1"/>
      <c r="F3392" s="147" t="s">
        <v>3397</v>
      </c>
      <c r="H3392" s="145"/>
      <c r="I3392" s="19"/>
      <c r="J3392" s="19"/>
      <c r="K3392" s="19"/>
      <c r="L3392" s="75"/>
      <c r="M3392" s="101"/>
      <c r="N3392" s="89"/>
    </row>
    <row r="3393" spans="1:14">
      <c r="A3393" s="20">
        <v>2874029800</v>
      </c>
      <c r="B3393" s="33">
        <v>80</v>
      </c>
      <c r="C3393" s="33"/>
      <c r="D3393" s="33"/>
      <c r="M3393" s="101"/>
    </row>
    <row r="3394" spans="1:14">
      <c r="A3394" s="20" t="s">
        <v>479</v>
      </c>
      <c r="B3394" s="33">
        <v>70</v>
      </c>
      <c r="C3394" s="33"/>
      <c r="D3394" s="33"/>
      <c r="M3394" s="101"/>
    </row>
    <row r="3395" spans="1:14">
      <c r="A3395" s="20" t="s">
        <v>480</v>
      </c>
      <c r="B3395" s="33">
        <v>60</v>
      </c>
      <c r="C3395" s="33"/>
      <c r="D3395" s="33"/>
      <c r="M3395" s="101"/>
    </row>
    <row r="3396" spans="1:14" s="29" customFormat="1">
      <c r="A3396" s="20" t="s">
        <v>4877</v>
      </c>
      <c r="B3396" s="84">
        <f t="shared" ref="B3396" si="231">ROUNDUP(C3396*1.1,0)</f>
        <v>158</v>
      </c>
      <c r="C3396" s="84">
        <f t="shared" ref="C3396" si="232">$K$2*D3396</f>
        <v>143.5</v>
      </c>
      <c r="D3396" s="84">
        <v>3.5</v>
      </c>
      <c r="E3396" s="30" t="s">
        <v>570</v>
      </c>
      <c r="F3396" s="147" t="s">
        <v>5096</v>
      </c>
      <c r="H3396" s="217">
        <v>43971</v>
      </c>
      <c r="I3396" s="19"/>
      <c r="J3396" s="19"/>
      <c r="K3396" s="19"/>
      <c r="L3396" s="75"/>
      <c r="M3396" s="101"/>
      <c r="N3396" s="89"/>
    </row>
    <row r="3397" spans="1:14">
      <c r="A3397" s="20" t="s">
        <v>481</v>
      </c>
      <c r="B3397" s="33">
        <v>80</v>
      </c>
      <c r="C3397" s="33"/>
      <c r="D3397" s="33"/>
      <c r="M3397" s="101"/>
    </row>
    <row r="3398" spans="1:14">
      <c r="A3398" s="20" t="s">
        <v>482</v>
      </c>
      <c r="B3398" s="33">
        <v>60</v>
      </c>
      <c r="C3398" s="33"/>
      <c r="D3398" s="33"/>
      <c r="M3398" s="101"/>
    </row>
    <row r="3399" spans="1:14">
      <c r="A3399" s="20" t="s">
        <v>483</v>
      </c>
      <c r="B3399" s="33">
        <v>80</v>
      </c>
      <c r="C3399" s="33"/>
      <c r="D3399" s="33"/>
      <c r="M3399" s="101"/>
    </row>
    <row r="3400" spans="1:14">
      <c r="A3400" s="20" t="s">
        <v>484</v>
      </c>
      <c r="B3400" s="33">
        <v>80</v>
      </c>
      <c r="C3400" s="33"/>
      <c r="D3400" s="33"/>
      <c r="M3400" s="101"/>
    </row>
    <row r="3401" spans="1:14">
      <c r="A3401" s="20" t="s">
        <v>485</v>
      </c>
      <c r="B3401" s="33">
        <v>0</v>
      </c>
      <c r="C3401" s="33"/>
      <c r="D3401" s="33"/>
      <c r="E3401" s="30" t="s">
        <v>435</v>
      </c>
      <c r="M3401" s="101"/>
    </row>
    <row r="3402" spans="1:14" s="29" customFormat="1" ht="15" customHeight="1">
      <c r="A3402" s="20" t="s">
        <v>2966</v>
      </c>
      <c r="B3402" s="84">
        <f t="shared" ref="B3402" si="233">ROUNDUP(C3402*1.1,0)</f>
        <v>199</v>
      </c>
      <c r="C3402" s="84">
        <f t="shared" ref="C3402" si="234">$K$2*D3402</f>
        <v>180.4</v>
      </c>
      <c r="D3402" s="84">
        <v>4.4000000000000004</v>
      </c>
      <c r="E3402" s="30"/>
      <c r="F3402" s="147" t="s">
        <v>2967</v>
      </c>
      <c r="H3402" s="145"/>
      <c r="I3402" s="19"/>
      <c r="J3402" s="19"/>
      <c r="K3402" s="19"/>
      <c r="L3402" s="75"/>
      <c r="M3402" s="101"/>
      <c r="N3402" s="89"/>
    </row>
    <row r="3403" spans="1:14" s="29" customFormat="1" ht="15" customHeight="1">
      <c r="A3403" s="20" t="s">
        <v>5972</v>
      </c>
      <c r="B3403" s="84">
        <f t="shared" ref="B3403" si="235">ROUNDUP(C3403*1.1,0)</f>
        <v>812</v>
      </c>
      <c r="C3403" s="84">
        <f t="shared" ref="C3403" si="236">$K$2*D3403</f>
        <v>738</v>
      </c>
      <c r="D3403" s="84">
        <v>18</v>
      </c>
      <c r="E3403" s="30"/>
      <c r="F3403" s="147">
        <v>1</v>
      </c>
      <c r="H3403" s="145"/>
      <c r="I3403" s="19"/>
      <c r="J3403" s="19"/>
      <c r="K3403" s="19"/>
      <c r="L3403" s="75"/>
      <c r="M3403" s="101"/>
      <c r="N3403" s="89"/>
    </row>
    <row r="3404" spans="1:14" s="29" customFormat="1" ht="15" customHeight="1">
      <c r="A3404" s="20" t="s">
        <v>3695</v>
      </c>
      <c r="B3404" s="84">
        <f t="shared" ref="B3404" si="237">ROUNDUP(C3404*1.1,0)</f>
        <v>677</v>
      </c>
      <c r="C3404" s="84">
        <f t="shared" ref="C3404" si="238">$K$2*D3404</f>
        <v>615</v>
      </c>
      <c r="D3404" s="84">
        <v>15</v>
      </c>
      <c r="E3404" s="30"/>
      <c r="F3404" s="147">
        <v>1</v>
      </c>
      <c r="H3404" s="145"/>
      <c r="I3404" s="19"/>
      <c r="J3404" s="19"/>
      <c r="K3404" s="19"/>
      <c r="L3404" s="75"/>
      <c r="M3404" s="101"/>
      <c r="N3404" s="89"/>
    </row>
    <row r="3405" spans="1:14" ht="15" customHeight="1">
      <c r="A3405" s="20" t="s">
        <v>486</v>
      </c>
      <c r="B3405" s="84">
        <f t="shared" ref="B3405" si="239">ROUNDUP(C3405*1.1,0)</f>
        <v>226</v>
      </c>
      <c r="C3405" s="84">
        <f t="shared" ref="C3405" si="240">$K$2*D3405</f>
        <v>205</v>
      </c>
      <c r="D3405" s="84">
        <v>5</v>
      </c>
      <c r="M3405" s="101"/>
    </row>
    <row r="3406" spans="1:14" s="29" customFormat="1">
      <c r="A3406" s="20" t="s">
        <v>1754</v>
      </c>
      <c r="B3406" s="84">
        <f t="shared" ref="B3406" si="241">ROUNDUP(C3406*1.1,0)</f>
        <v>0</v>
      </c>
      <c r="C3406" s="84">
        <f t="shared" ref="C3406" si="242">$K$2*D3406</f>
        <v>0</v>
      </c>
      <c r="D3406" s="84">
        <v>0</v>
      </c>
      <c r="E3406" s="30"/>
      <c r="F3406" s="147"/>
      <c r="H3406" s="145"/>
      <c r="I3406" s="19"/>
      <c r="J3406" s="19"/>
      <c r="K3406" s="19"/>
      <c r="L3406" s="75"/>
      <c r="M3406" s="101"/>
      <c r="N3406" s="89"/>
    </row>
    <row r="3407" spans="1:14">
      <c r="A3407" s="20" t="s">
        <v>487</v>
      </c>
      <c r="B3407" s="84">
        <f t="shared" ref="B3407:B3409" si="243">ROUNDUP(C3407*1.1,0)</f>
        <v>226</v>
      </c>
      <c r="C3407" s="84">
        <f t="shared" ref="C3407:C3409" si="244">$K$2*D3407</f>
        <v>205</v>
      </c>
      <c r="D3407" s="84">
        <v>5</v>
      </c>
      <c r="M3407" s="101"/>
    </row>
    <row r="3408" spans="1:14">
      <c r="A3408" s="20" t="s">
        <v>488</v>
      </c>
      <c r="B3408" s="84">
        <f t="shared" si="243"/>
        <v>190</v>
      </c>
      <c r="C3408" s="84">
        <f t="shared" si="244"/>
        <v>172.20000000000002</v>
      </c>
      <c r="D3408" s="84">
        <v>4.2</v>
      </c>
      <c r="E3408" s="182" t="s">
        <v>4419</v>
      </c>
      <c r="F3408" s="147" t="s">
        <v>2428</v>
      </c>
      <c r="M3408" s="101"/>
    </row>
    <row r="3409" spans="1:14" s="29" customFormat="1">
      <c r="A3409" s="20" t="s">
        <v>4418</v>
      </c>
      <c r="B3409" s="84">
        <f t="shared" si="243"/>
        <v>190</v>
      </c>
      <c r="C3409" s="84">
        <f t="shared" si="244"/>
        <v>172.20000000000002</v>
      </c>
      <c r="D3409" s="84">
        <v>4.2</v>
      </c>
      <c r="E3409" s="182"/>
      <c r="F3409" s="147" t="s">
        <v>4124</v>
      </c>
      <c r="H3409" s="145"/>
      <c r="I3409" s="19"/>
      <c r="J3409" s="19"/>
      <c r="K3409" s="19"/>
      <c r="L3409" s="75"/>
      <c r="M3409" s="101"/>
      <c r="N3409" s="89"/>
    </row>
    <row r="3410" spans="1:14">
      <c r="A3410" s="20" t="s">
        <v>489</v>
      </c>
      <c r="B3410" s="84">
        <f t="shared" ref="B3410" si="245">ROUNDUP(C3410*1.1,0)</f>
        <v>217</v>
      </c>
      <c r="C3410" s="84">
        <f t="shared" ref="C3410" si="246">$K$2*D3410</f>
        <v>196.79999999999998</v>
      </c>
      <c r="D3410" s="84">
        <v>4.8</v>
      </c>
      <c r="E3410" s="30"/>
      <c r="F3410" s="147" t="s">
        <v>5090</v>
      </c>
      <c r="M3410" s="101"/>
    </row>
    <row r="3411" spans="1:14">
      <c r="A3411" s="20" t="s">
        <v>3094</v>
      </c>
      <c r="B3411" s="84">
        <f t="shared" ref="B3411:B3412" si="247">ROUNDUP(C3411*1.1,0)</f>
        <v>181</v>
      </c>
      <c r="C3411" s="84">
        <f t="shared" ref="C3411:C3412" si="248">$K$2*D3411</f>
        <v>164</v>
      </c>
      <c r="D3411" s="84">
        <v>4</v>
      </c>
      <c r="M3411" s="101"/>
    </row>
    <row r="3412" spans="1:14" s="29" customFormat="1">
      <c r="A3412" s="20" t="s">
        <v>6861</v>
      </c>
      <c r="B3412" s="84">
        <f t="shared" si="247"/>
        <v>181</v>
      </c>
      <c r="C3412" s="84">
        <f t="shared" si="248"/>
        <v>164</v>
      </c>
      <c r="D3412" s="84">
        <v>4</v>
      </c>
      <c r="E3412" s="30"/>
      <c r="F3412" s="147"/>
      <c r="G3412" s="29" t="s">
        <v>6862</v>
      </c>
      <c r="H3412" s="145"/>
      <c r="I3412" s="19"/>
      <c r="J3412" s="19"/>
      <c r="K3412" s="19"/>
      <c r="L3412" s="75"/>
      <c r="M3412" s="101"/>
      <c r="N3412" s="89"/>
    </row>
    <row r="3413" spans="1:14" s="29" customFormat="1">
      <c r="A3413" s="20" t="s">
        <v>1338</v>
      </c>
      <c r="B3413" s="84">
        <f t="shared" ref="B3413:B3414" si="249">ROUNDUP(C3413*1.1,0)</f>
        <v>181</v>
      </c>
      <c r="C3413" s="84">
        <f t="shared" ref="C3413:C3414" si="250">$K$2*D3413</f>
        <v>164</v>
      </c>
      <c r="D3413" s="84">
        <v>4</v>
      </c>
      <c r="E3413" s="30"/>
      <c r="F3413" s="147"/>
      <c r="H3413" s="145"/>
      <c r="I3413" s="19"/>
      <c r="J3413" s="19"/>
      <c r="K3413" s="19"/>
      <c r="L3413" s="75"/>
      <c r="M3413" s="101"/>
      <c r="N3413" s="89"/>
    </row>
    <row r="3414" spans="1:14" s="29" customFormat="1">
      <c r="A3414" s="20" t="s">
        <v>3201</v>
      </c>
      <c r="B3414" s="84">
        <f t="shared" si="249"/>
        <v>226</v>
      </c>
      <c r="C3414" s="84">
        <f t="shared" si="250"/>
        <v>205</v>
      </c>
      <c r="D3414" s="84">
        <v>5</v>
      </c>
      <c r="E3414" s="30"/>
      <c r="F3414" s="147">
        <v>6</v>
      </c>
      <c r="H3414" s="145"/>
      <c r="I3414" s="19"/>
      <c r="J3414" s="19"/>
      <c r="K3414" s="19"/>
      <c r="L3414" s="75"/>
      <c r="M3414" s="101"/>
      <c r="N3414" s="89"/>
    </row>
    <row r="3415" spans="1:14">
      <c r="A3415" s="20" t="s">
        <v>490</v>
      </c>
      <c r="B3415" s="84">
        <f t="shared" ref="B3415:B3417" si="251">ROUNDUP(C3415*1.1,0)</f>
        <v>136</v>
      </c>
      <c r="C3415" s="84">
        <f t="shared" ref="C3415:C3417" si="252">$K$2*D3415</f>
        <v>123</v>
      </c>
      <c r="D3415" s="84">
        <v>3</v>
      </c>
      <c r="M3415" s="101"/>
    </row>
    <row r="3416" spans="1:14">
      <c r="A3416" s="20" t="s">
        <v>491</v>
      </c>
      <c r="B3416" s="84">
        <f t="shared" si="251"/>
        <v>136</v>
      </c>
      <c r="C3416" s="84">
        <f t="shared" si="252"/>
        <v>123</v>
      </c>
      <c r="D3416" s="84">
        <v>3</v>
      </c>
      <c r="M3416" s="101"/>
    </row>
    <row r="3417" spans="1:14">
      <c r="A3417" s="20" t="s">
        <v>492</v>
      </c>
      <c r="B3417" s="84">
        <f t="shared" si="251"/>
        <v>136</v>
      </c>
      <c r="C3417" s="84">
        <f t="shared" si="252"/>
        <v>123</v>
      </c>
      <c r="D3417" s="84">
        <v>3</v>
      </c>
      <c r="M3417" s="101"/>
    </row>
    <row r="3418" spans="1:14">
      <c r="A3418" s="20" t="s">
        <v>493</v>
      </c>
      <c r="B3418" s="33">
        <v>65</v>
      </c>
      <c r="C3418" s="33"/>
      <c r="D3418" s="33"/>
      <c r="M3418" s="101"/>
    </row>
    <row r="3419" spans="1:14" s="29" customFormat="1">
      <c r="A3419" s="20" t="s">
        <v>6516</v>
      </c>
      <c r="B3419" s="84">
        <f t="shared" ref="B3419:B3424" si="253">ROUNDUP(C3419*1.1,0)</f>
        <v>199</v>
      </c>
      <c r="C3419" s="84">
        <f t="shared" ref="C3419:C3421" si="254">$K$2*D3419</f>
        <v>180.4</v>
      </c>
      <c r="D3419" s="84">
        <v>4.4000000000000004</v>
      </c>
      <c r="E3419" s="30"/>
      <c r="F3419" s="147"/>
      <c r="H3419" s="145"/>
      <c r="I3419" s="19"/>
      <c r="J3419" s="19"/>
      <c r="K3419" s="19"/>
      <c r="L3419" s="75"/>
      <c r="M3419" s="101"/>
      <c r="N3419" s="89"/>
    </row>
    <row r="3420" spans="1:14" s="29" customFormat="1">
      <c r="A3420" s="30" t="s">
        <v>6517</v>
      </c>
      <c r="B3420" s="84">
        <f t="shared" si="253"/>
        <v>226</v>
      </c>
      <c r="C3420" s="84">
        <f t="shared" si="254"/>
        <v>205</v>
      </c>
      <c r="D3420" s="84">
        <v>5</v>
      </c>
      <c r="E3420" s="30"/>
      <c r="F3420" s="147"/>
      <c r="H3420" s="145"/>
      <c r="I3420" s="19"/>
      <c r="J3420" s="19"/>
      <c r="K3420" s="19"/>
      <c r="L3420" s="75"/>
      <c r="M3420" s="101"/>
      <c r="N3420" s="89"/>
    </row>
    <row r="3421" spans="1:14" s="29" customFormat="1">
      <c r="A3421" s="30" t="s">
        <v>6783</v>
      </c>
      <c r="B3421" s="84">
        <f t="shared" si="253"/>
        <v>271</v>
      </c>
      <c r="C3421" s="84">
        <f t="shared" si="254"/>
        <v>246</v>
      </c>
      <c r="D3421" s="84">
        <v>6</v>
      </c>
      <c r="E3421" s="30"/>
      <c r="F3421" s="147"/>
      <c r="H3421" s="145"/>
      <c r="I3421" s="19"/>
      <c r="J3421" s="19"/>
      <c r="K3421" s="19"/>
      <c r="L3421" s="75"/>
      <c r="M3421" s="101"/>
      <c r="N3421" s="89"/>
    </row>
    <row r="3422" spans="1:14">
      <c r="A3422" s="20" t="s">
        <v>3818</v>
      </c>
      <c r="B3422" s="84">
        <f t="shared" si="253"/>
        <v>307</v>
      </c>
      <c r="C3422" s="84">
        <f t="shared" ref="C3422:C3424" si="255">$K$2*D3422</f>
        <v>278.8</v>
      </c>
      <c r="D3422" s="84">
        <v>6.8</v>
      </c>
      <c r="E3422" s="30" t="s">
        <v>2854</v>
      </c>
      <c r="F3422" s="147">
        <v>343</v>
      </c>
      <c r="M3422" s="101"/>
    </row>
    <row r="3423" spans="1:14">
      <c r="A3423" s="30" t="s">
        <v>3819</v>
      </c>
      <c r="B3423" s="84">
        <f t="shared" si="253"/>
        <v>280</v>
      </c>
      <c r="C3423" s="84">
        <f t="shared" si="255"/>
        <v>254.20000000000002</v>
      </c>
      <c r="D3423" s="84">
        <v>6.2</v>
      </c>
      <c r="E3423" s="30" t="s">
        <v>2855</v>
      </c>
      <c r="F3423" s="147">
        <v>343</v>
      </c>
      <c r="M3423" s="101"/>
    </row>
    <row r="3424" spans="1:14" s="29" customFormat="1">
      <c r="A3424" s="30" t="s">
        <v>4505</v>
      </c>
      <c r="B3424" s="84">
        <f t="shared" si="253"/>
        <v>181</v>
      </c>
      <c r="C3424" s="84">
        <f t="shared" si="255"/>
        <v>164</v>
      </c>
      <c r="D3424" s="84">
        <v>4</v>
      </c>
      <c r="E3424" s="30"/>
      <c r="F3424" s="147" t="s">
        <v>4506</v>
      </c>
      <c r="H3424" s="145"/>
      <c r="I3424" s="19"/>
      <c r="J3424" s="19"/>
      <c r="K3424" s="19"/>
      <c r="L3424" s="75"/>
      <c r="M3424" s="101"/>
      <c r="N3424" s="89"/>
    </row>
    <row r="3425" spans="1:14">
      <c r="A3425" s="20" t="s">
        <v>494</v>
      </c>
      <c r="B3425" s="33">
        <v>40</v>
      </c>
      <c r="C3425" s="33"/>
      <c r="D3425" s="33"/>
      <c r="M3425" s="101"/>
    </row>
    <row r="3426" spans="1:14">
      <c r="A3426" s="20" t="s">
        <v>495</v>
      </c>
      <c r="B3426" s="33">
        <v>60</v>
      </c>
      <c r="C3426" s="33"/>
      <c r="D3426" s="33"/>
      <c r="M3426" s="101"/>
    </row>
    <row r="3427" spans="1:14" s="29" customFormat="1">
      <c r="A3427" s="20" t="s">
        <v>496</v>
      </c>
      <c r="B3427" s="33">
        <v>80</v>
      </c>
      <c r="C3427" s="33"/>
      <c r="D3427" s="33"/>
      <c r="E3427" s="30"/>
      <c r="F3427" s="147"/>
      <c r="H3427" s="145"/>
      <c r="I3427" s="19"/>
      <c r="J3427" s="19"/>
      <c r="K3427" s="19"/>
      <c r="L3427" s="75"/>
      <c r="M3427" s="101"/>
      <c r="N3427" s="89"/>
    </row>
    <row r="3428" spans="1:14" s="29" customFormat="1">
      <c r="A3428" s="20" t="s">
        <v>497</v>
      </c>
      <c r="B3428" s="33">
        <v>0</v>
      </c>
      <c r="C3428" s="33"/>
      <c r="D3428" s="33"/>
      <c r="E3428" s="1"/>
      <c r="F3428" s="147"/>
      <c r="H3428" s="145"/>
      <c r="I3428" s="19"/>
      <c r="J3428" s="19"/>
      <c r="K3428" s="19"/>
      <c r="L3428" s="75"/>
      <c r="M3428" s="101"/>
      <c r="N3428" s="89"/>
    </row>
    <row r="3429" spans="1:14" s="29" customFormat="1">
      <c r="A3429" s="20" t="s">
        <v>1467</v>
      </c>
      <c r="B3429" s="84">
        <f t="shared" ref="B3429" si="256">ROUNDUP(C3429*1.1,0)</f>
        <v>181</v>
      </c>
      <c r="C3429" s="84">
        <f t="shared" ref="C3429" si="257">$K$2*D3429</f>
        <v>164</v>
      </c>
      <c r="D3429" s="84">
        <v>4</v>
      </c>
      <c r="E3429" s="30" t="s">
        <v>1468</v>
      </c>
      <c r="F3429" s="147">
        <v>2250</v>
      </c>
      <c r="H3429" s="145"/>
      <c r="I3429" s="19"/>
      <c r="J3429" s="19"/>
      <c r="K3429" s="19"/>
      <c r="L3429" s="75"/>
      <c r="M3429" s="101"/>
      <c r="N3429" s="89"/>
    </row>
    <row r="3430" spans="1:14" s="29" customFormat="1">
      <c r="A3430" s="193" t="s">
        <v>3781</v>
      </c>
      <c r="B3430" s="84">
        <f t="shared" ref="B3430" si="258">ROUNDUP(C3430*1.1,0)</f>
        <v>307</v>
      </c>
      <c r="C3430" s="84">
        <f t="shared" ref="C3430" si="259">$K$2*D3430</f>
        <v>278.8</v>
      </c>
      <c r="D3430" s="84">
        <v>6.8</v>
      </c>
      <c r="E3430" s="30" t="s">
        <v>3782</v>
      </c>
      <c r="F3430" s="179">
        <v>43377</v>
      </c>
      <c r="H3430" s="145"/>
      <c r="I3430" s="19"/>
      <c r="J3430" s="19"/>
      <c r="K3430" s="19"/>
      <c r="L3430" s="75"/>
      <c r="M3430" s="101"/>
      <c r="N3430" s="89"/>
    </row>
    <row r="3431" spans="1:14" s="29" customFormat="1">
      <c r="A3431" s="20" t="s">
        <v>664</v>
      </c>
      <c r="B3431" s="84">
        <f t="shared" ref="B3431" si="260">ROUNDUP(C3431*1.1,0)</f>
        <v>158</v>
      </c>
      <c r="C3431" s="84">
        <f t="shared" ref="C3431" si="261">$K$2*D3431</f>
        <v>143.5</v>
      </c>
      <c r="D3431" s="84">
        <v>3.5</v>
      </c>
      <c r="E3431" s="1" t="s">
        <v>662</v>
      </c>
      <c r="F3431" s="147"/>
      <c r="H3431" s="145"/>
      <c r="I3431" s="19"/>
      <c r="J3431" s="19"/>
      <c r="K3431" s="19"/>
      <c r="L3431" s="75"/>
      <c r="M3431" s="101"/>
      <c r="N3431" s="89"/>
    </row>
    <row r="3432" spans="1:14" s="29" customFormat="1">
      <c r="A3432" s="20" t="s">
        <v>4507</v>
      </c>
      <c r="B3432" s="84">
        <f t="shared" ref="B3432" si="262">ROUNDUP(C3432*1.1,0)</f>
        <v>316</v>
      </c>
      <c r="C3432" s="84">
        <f t="shared" ref="C3432" si="263">$K$2*D3432</f>
        <v>287</v>
      </c>
      <c r="D3432" s="84">
        <v>7</v>
      </c>
      <c r="E3432" s="30"/>
      <c r="F3432" s="147" t="s">
        <v>4506</v>
      </c>
      <c r="H3432" s="145"/>
      <c r="I3432" s="19"/>
      <c r="J3432" s="19"/>
      <c r="K3432" s="19"/>
      <c r="L3432" s="75"/>
      <c r="M3432" s="101"/>
      <c r="N3432" s="89"/>
    </row>
    <row r="3433" spans="1:14" s="29" customFormat="1">
      <c r="A3433" s="20" t="s">
        <v>4212</v>
      </c>
      <c r="B3433" s="84">
        <f t="shared" ref="B3433:B3434" si="264">ROUNDUP(C3433*1.1,0)</f>
        <v>993</v>
      </c>
      <c r="C3433" s="84">
        <f t="shared" ref="C3433:C3434" si="265">$K$2*D3433</f>
        <v>902</v>
      </c>
      <c r="D3433" s="84">
        <v>22</v>
      </c>
      <c r="E3433" s="30" t="s">
        <v>570</v>
      </c>
      <c r="F3433" s="147">
        <v>1</v>
      </c>
      <c r="H3433" s="145"/>
      <c r="I3433" s="19"/>
      <c r="J3433" s="19"/>
      <c r="K3433" s="19"/>
      <c r="L3433" s="75"/>
      <c r="M3433" s="101"/>
      <c r="N3433" s="89"/>
    </row>
    <row r="3434" spans="1:14" s="29" customFormat="1">
      <c r="A3434" s="20" t="s">
        <v>498</v>
      </c>
      <c r="B3434" s="84">
        <f t="shared" si="264"/>
        <v>181</v>
      </c>
      <c r="C3434" s="84">
        <f t="shared" si="265"/>
        <v>164</v>
      </c>
      <c r="D3434" s="84">
        <v>4</v>
      </c>
      <c r="E3434" s="1"/>
      <c r="F3434" s="147"/>
      <c r="H3434" s="145"/>
      <c r="I3434" s="19"/>
      <c r="J3434" s="19"/>
      <c r="K3434" s="19"/>
      <c r="L3434" s="75"/>
      <c r="M3434" s="101"/>
      <c r="N3434" s="89"/>
    </row>
    <row r="3435" spans="1:14" s="29" customFormat="1">
      <c r="A3435" s="20" t="s">
        <v>5999</v>
      </c>
      <c r="B3435" s="84">
        <f t="shared" ref="B3435" si="266">ROUNDUP(C3435*1.1,0)</f>
        <v>158</v>
      </c>
      <c r="C3435" s="84">
        <f t="shared" ref="C3435" si="267">$K$2*D3435</f>
        <v>143.5</v>
      </c>
      <c r="D3435" s="84">
        <v>3.5</v>
      </c>
      <c r="E3435" s="30"/>
      <c r="F3435" s="147"/>
      <c r="H3435" s="145"/>
      <c r="I3435" s="19"/>
      <c r="J3435" s="19"/>
      <c r="K3435" s="19"/>
      <c r="L3435" s="75"/>
      <c r="M3435" s="101"/>
      <c r="N3435" s="89"/>
    </row>
    <row r="3436" spans="1:14" s="29" customFormat="1">
      <c r="A3436" s="20" t="s">
        <v>3181</v>
      </c>
      <c r="B3436" s="84">
        <f t="shared" ref="B3436" si="268">ROUNDUP(C3436*1.1,0)</f>
        <v>226</v>
      </c>
      <c r="C3436" s="84">
        <f t="shared" ref="C3436" si="269">$K$2*D3436</f>
        <v>205</v>
      </c>
      <c r="D3436" s="84">
        <v>5</v>
      </c>
      <c r="E3436" s="30"/>
      <c r="F3436" s="147" t="s">
        <v>2728</v>
      </c>
      <c r="H3436" s="145"/>
      <c r="I3436" s="19"/>
      <c r="J3436" s="19"/>
      <c r="K3436" s="19"/>
      <c r="L3436" s="75"/>
      <c r="M3436" s="101"/>
      <c r="N3436" s="89"/>
    </row>
    <row r="3437" spans="1:14" s="29" customFormat="1">
      <c r="A3437" s="20" t="s">
        <v>6000</v>
      </c>
      <c r="B3437" s="84">
        <f t="shared" ref="B3437" si="270">ROUNDUP(C3437*1.1,0)</f>
        <v>217</v>
      </c>
      <c r="C3437" s="84">
        <f t="shared" ref="C3437" si="271">$K$2*D3437</f>
        <v>196.79999999999998</v>
      </c>
      <c r="D3437" s="84">
        <v>4.8</v>
      </c>
      <c r="E3437" s="16" t="s">
        <v>2566</v>
      </c>
      <c r="F3437" s="147">
        <v>1142</v>
      </c>
      <c r="H3437" s="145"/>
      <c r="I3437" s="19"/>
      <c r="J3437" s="19"/>
      <c r="K3437" s="19"/>
      <c r="L3437" s="75"/>
      <c r="M3437" s="101"/>
      <c r="N3437" s="89"/>
    </row>
    <row r="3438" spans="1:14" s="29" customFormat="1">
      <c r="A3438" s="20" t="s">
        <v>1308</v>
      </c>
      <c r="B3438" s="84">
        <f t="shared" ref="B3438" si="272">ROUNDUP(C3438*1.1,0)</f>
        <v>235</v>
      </c>
      <c r="C3438" s="84">
        <f t="shared" ref="C3438" si="273">$K$2*D3438</f>
        <v>213.20000000000002</v>
      </c>
      <c r="D3438" s="84">
        <v>5.2</v>
      </c>
      <c r="E3438" s="16" t="s">
        <v>663</v>
      </c>
      <c r="F3438" s="147">
        <v>192</v>
      </c>
      <c r="H3438" s="145"/>
      <c r="I3438" s="19"/>
      <c r="J3438" s="19"/>
      <c r="K3438" s="19"/>
      <c r="L3438" s="75"/>
      <c r="M3438" s="101"/>
      <c r="N3438" s="89"/>
    </row>
    <row r="3439" spans="1:14" s="29" customFormat="1">
      <c r="A3439" s="20" t="s">
        <v>1429</v>
      </c>
      <c r="B3439" s="84">
        <f t="shared" ref="B3439" si="274">ROUNDUP(C3439*1.1,0)</f>
        <v>235</v>
      </c>
      <c r="C3439" s="84">
        <f t="shared" ref="C3439" si="275">$K$2*D3439</f>
        <v>213.20000000000002</v>
      </c>
      <c r="D3439" s="84">
        <v>5.2</v>
      </c>
      <c r="E3439" s="16" t="s">
        <v>663</v>
      </c>
      <c r="F3439" s="147">
        <v>183</v>
      </c>
      <c r="H3439" s="145"/>
      <c r="I3439" s="19"/>
      <c r="J3439" s="19"/>
      <c r="K3439" s="19"/>
      <c r="L3439" s="75"/>
      <c r="M3439" s="101"/>
      <c r="N3439" s="89"/>
    </row>
    <row r="3440" spans="1:14" s="29" customFormat="1">
      <c r="A3440" s="20" t="s">
        <v>499</v>
      </c>
      <c r="B3440" s="33">
        <v>80</v>
      </c>
      <c r="C3440" s="33"/>
      <c r="D3440" s="33"/>
      <c r="E3440" s="1"/>
      <c r="F3440" s="147"/>
      <c r="H3440" s="145"/>
      <c r="I3440" s="19"/>
      <c r="J3440" s="19"/>
      <c r="K3440" s="19"/>
      <c r="L3440" s="75"/>
      <c r="M3440" s="101"/>
      <c r="N3440" s="89"/>
    </row>
    <row r="3441" spans="1:14">
      <c r="A3441" s="20" t="s">
        <v>3854</v>
      </c>
      <c r="B3441" s="84">
        <f t="shared" ref="B3441" si="276">ROUNDUP(C3441*1.1,0)</f>
        <v>91</v>
      </c>
      <c r="C3441" s="84">
        <f t="shared" ref="C3441" si="277">$K$2*D3441</f>
        <v>82</v>
      </c>
      <c r="D3441" s="84">
        <v>2</v>
      </c>
      <c r="M3441" s="101"/>
    </row>
    <row r="3442" spans="1:14">
      <c r="A3442" s="20" t="s">
        <v>500</v>
      </c>
      <c r="B3442" s="33">
        <v>60</v>
      </c>
      <c r="C3442" s="33"/>
      <c r="D3442" s="33"/>
      <c r="M3442" s="101"/>
    </row>
    <row r="3443" spans="1:14" s="29" customFormat="1">
      <c r="A3443" s="20" t="s">
        <v>4853</v>
      </c>
      <c r="B3443" s="84">
        <f t="shared" ref="B3443:B3444" si="278">ROUNDUP(C3443*1.1,0)</f>
        <v>271</v>
      </c>
      <c r="C3443" s="84">
        <f t="shared" ref="C3443:C3444" si="279">$K$2*D3443</f>
        <v>246</v>
      </c>
      <c r="D3443" s="84">
        <v>6</v>
      </c>
      <c r="E3443" s="30"/>
      <c r="F3443" s="147" t="s">
        <v>4854</v>
      </c>
      <c r="H3443" s="145"/>
      <c r="I3443" s="19"/>
      <c r="J3443" s="19"/>
      <c r="K3443" s="19"/>
      <c r="L3443" s="75"/>
      <c r="M3443" s="101"/>
      <c r="N3443" s="89"/>
    </row>
    <row r="3444" spans="1:14" s="29" customFormat="1">
      <c r="A3444" s="20" t="s">
        <v>4855</v>
      </c>
      <c r="B3444" s="84">
        <f t="shared" si="278"/>
        <v>271</v>
      </c>
      <c r="C3444" s="84">
        <f t="shared" si="279"/>
        <v>246</v>
      </c>
      <c r="D3444" s="84">
        <v>6</v>
      </c>
      <c r="E3444" s="30"/>
      <c r="F3444" s="147" t="s">
        <v>4854</v>
      </c>
      <c r="H3444" s="145"/>
      <c r="I3444" s="19"/>
      <c r="J3444" s="19"/>
      <c r="K3444" s="19"/>
      <c r="L3444" s="75"/>
      <c r="M3444" s="101"/>
      <c r="N3444" s="89"/>
    </row>
    <row r="3445" spans="1:14">
      <c r="A3445" s="20" t="s">
        <v>501</v>
      </c>
      <c r="B3445" s="84">
        <f t="shared" ref="B3445:B3446" si="280">ROUNDUP(C3445*1.1,0)</f>
        <v>316</v>
      </c>
      <c r="C3445" s="84">
        <f t="shared" ref="C3445:C3446" si="281">$K$2*D3445</f>
        <v>287</v>
      </c>
      <c r="D3445" s="84">
        <v>7</v>
      </c>
      <c r="F3445" s="147">
        <v>2</v>
      </c>
      <c r="H3445" s="217">
        <v>44248</v>
      </c>
      <c r="I3445" s="19">
        <v>1</v>
      </c>
      <c r="M3445" s="101"/>
    </row>
    <row r="3446" spans="1:14">
      <c r="A3446" s="20" t="s">
        <v>502</v>
      </c>
      <c r="B3446" s="84">
        <f t="shared" si="280"/>
        <v>0</v>
      </c>
      <c r="C3446" s="84">
        <f t="shared" si="281"/>
        <v>0</v>
      </c>
      <c r="D3446" s="84">
        <v>0</v>
      </c>
      <c r="I3446" s="19">
        <v>0</v>
      </c>
      <c r="M3446" s="101"/>
    </row>
    <row r="3447" spans="1:14">
      <c r="A3447" s="20" t="s">
        <v>503</v>
      </c>
      <c r="B3447" s="33">
        <v>80</v>
      </c>
      <c r="C3447" s="33"/>
      <c r="D3447" s="33"/>
      <c r="M3447" s="101"/>
    </row>
    <row r="3448" spans="1:14" s="29" customFormat="1">
      <c r="A3448" s="20" t="s">
        <v>504</v>
      </c>
      <c r="B3448" s="33">
        <v>80</v>
      </c>
      <c r="C3448" s="33"/>
      <c r="D3448" s="33"/>
      <c r="E3448" s="1"/>
      <c r="F3448" s="147"/>
      <c r="H3448" s="145"/>
      <c r="I3448" s="19"/>
      <c r="J3448" s="19"/>
      <c r="K3448" s="19"/>
      <c r="L3448" s="75"/>
      <c r="M3448" s="101"/>
      <c r="N3448" s="89"/>
    </row>
    <row r="3449" spans="1:14">
      <c r="A3449" s="20" t="s">
        <v>5319</v>
      </c>
      <c r="B3449" s="84">
        <f t="shared" ref="B3449:B3451" si="282">ROUNDUP(C3449*1.1,0)</f>
        <v>253</v>
      </c>
      <c r="C3449" s="84">
        <f t="shared" ref="C3449:C3451" si="283">$K$2*D3449</f>
        <v>229.6</v>
      </c>
      <c r="D3449" s="84">
        <v>5.6</v>
      </c>
      <c r="E3449" s="30"/>
      <c r="M3449" s="101"/>
    </row>
    <row r="3450" spans="1:14" s="29" customFormat="1">
      <c r="A3450" s="20" t="s">
        <v>904</v>
      </c>
      <c r="B3450" s="84">
        <f t="shared" si="282"/>
        <v>339</v>
      </c>
      <c r="C3450" s="84">
        <f t="shared" si="283"/>
        <v>307.5</v>
      </c>
      <c r="D3450" s="84">
        <v>7.5</v>
      </c>
      <c r="E3450" s="30"/>
      <c r="F3450" s="147"/>
      <c r="H3450" s="145"/>
      <c r="I3450" s="19"/>
      <c r="J3450" s="19"/>
      <c r="K3450" s="19"/>
      <c r="L3450" s="75"/>
      <c r="M3450" s="101"/>
      <c r="N3450" s="89"/>
    </row>
    <row r="3451" spans="1:14">
      <c r="A3451" s="20" t="s">
        <v>543</v>
      </c>
      <c r="B3451" s="84">
        <f t="shared" si="282"/>
        <v>158</v>
      </c>
      <c r="C3451" s="84">
        <f t="shared" si="283"/>
        <v>143.5</v>
      </c>
      <c r="D3451" s="84">
        <v>3.5</v>
      </c>
      <c r="E3451" s="30"/>
      <c r="M3451" s="101"/>
    </row>
    <row r="3452" spans="1:14">
      <c r="A3452" s="35" t="s">
        <v>3708</v>
      </c>
      <c r="B3452" s="84">
        <f t="shared" ref="B3452" si="284">ROUNDUP(C3452*1.1,0)</f>
        <v>158</v>
      </c>
      <c r="C3452" s="84">
        <f t="shared" ref="C3452" si="285">$K$2*D3452</f>
        <v>143.5</v>
      </c>
      <c r="D3452" s="84">
        <v>3.5</v>
      </c>
      <c r="M3452" s="101"/>
    </row>
    <row r="3453" spans="1:14">
      <c r="A3453" s="35" t="s">
        <v>780</v>
      </c>
      <c r="B3453" s="84">
        <f t="shared" ref="B3453" si="286">ROUNDUP(C3453*1.1,0)</f>
        <v>203</v>
      </c>
      <c r="C3453" s="84">
        <f t="shared" ref="C3453" si="287">$K$2*D3453</f>
        <v>184.5</v>
      </c>
      <c r="D3453" s="84">
        <v>4.5</v>
      </c>
      <c r="E3453" s="1" t="s">
        <v>662</v>
      </c>
      <c r="M3453" s="101"/>
    </row>
    <row r="3454" spans="1:14" s="29" customFormat="1">
      <c r="A3454" s="35" t="s">
        <v>1413</v>
      </c>
      <c r="B3454" s="84">
        <f t="shared" ref="B3454" si="288">ROUNDUP(C3454*1.1,0)</f>
        <v>181</v>
      </c>
      <c r="C3454" s="84">
        <f t="shared" ref="C3454" si="289">$K$2*D3454</f>
        <v>164</v>
      </c>
      <c r="D3454" s="84">
        <v>4</v>
      </c>
      <c r="E3454" s="30"/>
      <c r="F3454" s="147">
        <v>1</v>
      </c>
      <c r="H3454" s="145"/>
      <c r="I3454" s="19"/>
      <c r="J3454" s="19"/>
      <c r="K3454" s="19"/>
      <c r="L3454" s="75"/>
      <c r="M3454" s="101"/>
      <c r="N3454" s="89"/>
    </row>
    <row r="3455" spans="1:14">
      <c r="A3455" s="20" t="s">
        <v>574</v>
      </c>
      <c r="B3455" s="33">
        <v>70</v>
      </c>
      <c r="C3455" s="33"/>
      <c r="D3455" s="33"/>
      <c r="M3455" s="101"/>
    </row>
    <row r="3456" spans="1:14">
      <c r="A3456" s="20" t="s">
        <v>505</v>
      </c>
      <c r="B3456" s="33">
        <v>0</v>
      </c>
      <c r="C3456" s="33"/>
      <c r="D3456" s="33"/>
      <c r="E3456" s="30"/>
      <c r="M3456" s="101"/>
    </row>
    <row r="3457" spans="1:14" s="29" customFormat="1">
      <c r="A3457" s="20" t="s">
        <v>506</v>
      </c>
      <c r="B3457" s="33">
        <v>80</v>
      </c>
      <c r="C3457" s="33"/>
      <c r="D3457" s="33"/>
      <c r="E3457" s="1"/>
      <c r="F3457" s="147"/>
      <c r="H3457" s="145"/>
      <c r="I3457" s="19"/>
      <c r="J3457" s="19"/>
      <c r="K3457" s="19"/>
      <c r="L3457" s="75"/>
      <c r="M3457" s="101"/>
      <c r="N3457" s="89"/>
    </row>
    <row r="3458" spans="1:14" s="29" customFormat="1">
      <c r="A3458" s="20" t="s">
        <v>507</v>
      </c>
      <c r="B3458" s="33">
        <v>70</v>
      </c>
      <c r="C3458" s="33"/>
      <c r="D3458" s="33"/>
      <c r="E3458" s="1"/>
      <c r="F3458" s="147"/>
      <c r="H3458" s="145"/>
      <c r="I3458" s="19"/>
      <c r="J3458" s="19"/>
      <c r="K3458" s="19"/>
      <c r="L3458" s="75"/>
      <c r="M3458" s="101"/>
      <c r="N3458" s="89"/>
    </row>
    <row r="3459" spans="1:14" s="29" customFormat="1">
      <c r="A3459" s="20" t="s">
        <v>508</v>
      </c>
      <c r="B3459" s="84">
        <f t="shared" ref="B3459" si="290">ROUNDUP(C3459*1.1,0)</f>
        <v>127</v>
      </c>
      <c r="C3459" s="84">
        <f t="shared" ref="C3459" si="291">$K$2*D3459</f>
        <v>114.8</v>
      </c>
      <c r="D3459" s="84">
        <v>2.8</v>
      </c>
      <c r="E3459" s="1"/>
      <c r="F3459" s="147" t="s">
        <v>5847</v>
      </c>
      <c r="H3459" s="145"/>
      <c r="I3459" s="19"/>
      <c r="J3459" s="19"/>
      <c r="K3459" s="19"/>
      <c r="L3459" s="75"/>
      <c r="M3459" s="101"/>
      <c r="N3459" s="89"/>
    </row>
    <row r="3460" spans="1:14">
      <c r="A3460" s="20" t="s">
        <v>509</v>
      </c>
      <c r="B3460" s="33">
        <v>70</v>
      </c>
      <c r="C3460" s="33"/>
      <c r="D3460" s="33"/>
      <c r="M3460" s="101"/>
    </row>
    <row r="3461" spans="1:14" s="29" customFormat="1">
      <c r="A3461" s="20" t="s">
        <v>510</v>
      </c>
      <c r="B3461" s="84">
        <f t="shared" ref="B3461" si="292">ROUNDUP(C3461*1.1,0)</f>
        <v>226</v>
      </c>
      <c r="C3461" s="84">
        <f t="shared" ref="C3461" si="293">$K$2*D3461</f>
        <v>205</v>
      </c>
      <c r="D3461" s="84">
        <v>5</v>
      </c>
      <c r="E3461" s="30"/>
      <c r="F3461" s="147" t="s">
        <v>1224</v>
      </c>
      <c r="H3461" s="145"/>
      <c r="I3461" s="19"/>
      <c r="J3461" s="19"/>
      <c r="K3461" s="19"/>
      <c r="L3461" s="75"/>
      <c r="M3461" s="101"/>
      <c r="N3461" s="89"/>
    </row>
    <row r="3462" spans="1:14" s="29" customFormat="1">
      <c r="A3462" s="20" t="s">
        <v>511</v>
      </c>
      <c r="B3462" s="84">
        <f t="shared" ref="B3462" si="294">ROUNDUP(C3462*1.1,0)</f>
        <v>181</v>
      </c>
      <c r="C3462" s="84">
        <f t="shared" ref="C3462" si="295">$K$2*D3462</f>
        <v>164</v>
      </c>
      <c r="D3462" s="84">
        <v>4</v>
      </c>
      <c r="E3462" s="1"/>
      <c r="F3462" s="147">
        <v>2</v>
      </c>
      <c r="H3462" s="145"/>
      <c r="I3462" s="19"/>
      <c r="J3462" s="19"/>
      <c r="K3462" s="19"/>
      <c r="L3462" s="75"/>
      <c r="M3462" s="101"/>
      <c r="N3462" s="89"/>
    </row>
    <row r="3463" spans="1:14" s="29" customFormat="1">
      <c r="A3463" s="20" t="s">
        <v>3750</v>
      </c>
      <c r="B3463" s="84">
        <f t="shared" ref="B3463" si="296">ROUNDUP(C3463*1.1,0)</f>
        <v>158</v>
      </c>
      <c r="C3463" s="84">
        <f t="shared" ref="C3463" si="297">$K$2*D3463</f>
        <v>143.5</v>
      </c>
      <c r="D3463" s="84">
        <v>3.5</v>
      </c>
      <c r="E3463" s="30"/>
      <c r="F3463" s="147">
        <v>6</v>
      </c>
      <c r="H3463" s="145"/>
      <c r="I3463" s="19"/>
      <c r="J3463" s="19"/>
      <c r="K3463" s="19"/>
      <c r="L3463" s="75"/>
      <c r="M3463" s="101"/>
      <c r="N3463" s="89"/>
    </row>
    <row r="3464" spans="1:14" s="29" customFormat="1">
      <c r="A3464" s="20" t="s">
        <v>2642</v>
      </c>
      <c r="B3464" s="84">
        <f t="shared" ref="B3464" si="298">ROUNDUP(C3464*1.1,0)</f>
        <v>199</v>
      </c>
      <c r="C3464" s="84">
        <f t="shared" ref="C3464" si="299">$K$2*D3464</f>
        <v>180.4</v>
      </c>
      <c r="D3464" s="84">
        <v>4.4000000000000004</v>
      </c>
      <c r="E3464" s="30" t="s">
        <v>2016</v>
      </c>
      <c r="F3464" s="147" t="s">
        <v>2643</v>
      </c>
      <c r="H3464" s="145"/>
      <c r="I3464" s="19"/>
      <c r="J3464" s="19"/>
      <c r="K3464" s="19"/>
      <c r="L3464" s="75"/>
      <c r="M3464" s="101"/>
      <c r="N3464" s="89"/>
    </row>
    <row r="3465" spans="1:14" s="29" customFormat="1">
      <c r="A3465" s="20" t="s">
        <v>6360</v>
      </c>
      <c r="B3465" s="84">
        <f t="shared" ref="B3465" si="300">ROUNDUP(C3465*1.1,0)</f>
        <v>181</v>
      </c>
      <c r="C3465" s="84">
        <f t="shared" ref="C3465" si="301">$K$2*D3465</f>
        <v>164</v>
      </c>
      <c r="D3465" s="84">
        <v>4</v>
      </c>
      <c r="E3465" s="1"/>
      <c r="F3465" s="147"/>
      <c r="H3465" s="145"/>
      <c r="I3465" s="19"/>
      <c r="J3465" s="19"/>
      <c r="K3465" s="19"/>
      <c r="L3465" s="75"/>
      <c r="M3465" s="101"/>
      <c r="N3465" s="89"/>
    </row>
    <row r="3466" spans="1:14" s="29" customFormat="1">
      <c r="A3466" s="20" t="s">
        <v>6174</v>
      </c>
      <c r="B3466" s="84">
        <f t="shared" ref="B3466" si="302">ROUNDUP(C3466*1.1,0)</f>
        <v>0</v>
      </c>
      <c r="C3466" s="84">
        <f t="shared" ref="C3466" si="303">$K$2*D3466</f>
        <v>0</v>
      </c>
      <c r="D3466" s="84">
        <v>0</v>
      </c>
      <c r="E3466" s="30"/>
      <c r="F3466" s="147"/>
      <c r="H3466" s="145"/>
      <c r="I3466" s="19"/>
      <c r="J3466" s="19"/>
      <c r="K3466" s="19"/>
      <c r="L3466" s="75"/>
      <c r="M3466" s="101"/>
      <c r="N3466" s="89"/>
    </row>
    <row r="3467" spans="1:14" s="29" customFormat="1">
      <c r="A3467" s="20" t="s">
        <v>1309</v>
      </c>
      <c r="B3467" s="84">
        <f t="shared" ref="B3467" si="304">ROUNDUP(C3467*1.1,0)</f>
        <v>249</v>
      </c>
      <c r="C3467" s="84">
        <f t="shared" ref="C3467" si="305">$K$2*D3467</f>
        <v>225.5</v>
      </c>
      <c r="D3467" s="84">
        <v>5.5</v>
      </c>
      <c r="E3467" s="30" t="s">
        <v>2015</v>
      </c>
      <c r="F3467" s="147">
        <v>470</v>
      </c>
      <c r="H3467" s="145"/>
      <c r="I3467" s="19"/>
      <c r="J3467" s="19"/>
      <c r="K3467" s="19"/>
      <c r="L3467" s="75"/>
      <c r="M3467" s="101"/>
      <c r="N3467" s="89"/>
    </row>
    <row r="3468" spans="1:14" s="29" customFormat="1">
      <c r="A3468" s="30" t="s">
        <v>575</v>
      </c>
      <c r="B3468" s="33">
        <v>0</v>
      </c>
      <c r="C3468" s="33"/>
      <c r="D3468" s="33"/>
      <c r="E3468" s="30"/>
      <c r="F3468" s="147"/>
      <c r="H3468" s="145"/>
      <c r="I3468" s="19"/>
      <c r="J3468" s="19"/>
      <c r="K3468" s="19"/>
      <c r="L3468" s="75"/>
      <c r="M3468" s="101"/>
      <c r="N3468" s="89"/>
    </row>
    <row r="3469" spans="1:14">
      <c r="A3469" s="20" t="s">
        <v>616</v>
      </c>
      <c r="B3469" s="84">
        <f t="shared" ref="B3469" si="306">ROUNDUP(C3469*1.1,0)</f>
        <v>217</v>
      </c>
      <c r="C3469" s="84">
        <f t="shared" ref="C3469" si="307">$K$2*D3469</f>
        <v>196.79999999999998</v>
      </c>
      <c r="D3469" s="84">
        <v>4.8</v>
      </c>
      <c r="E3469" s="30" t="s">
        <v>2016</v>
      </c>
      <c r="M3469" s="101"/>
    </row>
    <row r="3470" spans="1:14">
      <c r="A3470" s="20" t="s">
        <v>1968</v>
      </c>
      <c r="B3470" s="84">
        <f t="shared" ref="B3470" si="308">ROUNDUP(C3470*1.1,0)</f>
        <v>136</v>
      </c>
      <c r="C3470" s="84">
        <f t="shared" ref="C3470" si="309">$K$2*D3470</f>
        <v>123</v>
      </c>
      <c r="D3470" s="84">
        <v>3</v>
      </c>
      <c r="M3470" s="101"/>
    </row>
    <row r="3471" spans="1:14" s="29" customFormat="1">
      <c r="A3471" s="20" t="s">
        <v>573</v>
      </c>
      <c r="B3471" s="33">
        <v>60</v>
      </c>
      <c r="C3471" s="33"/>
      <c r="D3471" s="33"/>
      <c r="E3471" s="1"/>
      <c r="F3471" s="147"/>
      <c r="H3471" s="145"/>
      <c r="I3471" s="19"/>
      <c r="J3471" s="19"/>
      <c r="K3471" s="19"/>
      <c r="L3471" s="75"/>
      <c r="M3471" s="101"/>
      <c r="N3471" s="89"/>
    </row>
    <row r="3472" spans="1:14">
      <c r="A3472" s="20" t="s">
        <v>512</v>
      </c>
      <c r="B3472" s="33">
        <v>60</v>
      </c>
      <c r="C3472" s="33"/>
      <c r="D3472" s="33"/>
      <c r="M3472" s="101"/>
    </row>
    <row r="3473" spans="1:14" s="29" customFormat="1">
      <c r="A3473" s="20" t="s">
        <v>864</v>
      </c>
      <c r="B3473" s="33">
        <v>60</v>
      </c>
      <c r="C3473" s="33"/>
      <c r="D3473" s="33"/>
      <c r="E3473" s="30"/>
      <c r="F3473" s="147"/>
      <c r="H3473" s="145"/>
      <c r="I3473" s="19"/>
      <c r="J3473" s="19"/>
      <c r="K3473" s="19"/>
      <c r="L3473" s="75"/>
      <c r="M3473" s="101"/>
      <c r="N3473" s="89"/>
    </row>
    <row r="3474" spans="1:14">
      <c r="A3474" s="20" t="s">
        <v>513</v>
      </c>
      <c r="B3474" s="33">
        <v>60</v>
      </c>
      <c r="C3474" s="33"/>
      <c r="D3474" s="33"/>
      <c r="E3474" s="30" t="s">
        <v>715</v>
      </c>
      <c r="M3474" s="101"/>
    </row>
    <row r="3475" spans="1:14">
      <c r="A3475" s="30" t="s">
        <v>542</v>
      </c>
      <c r="B3475" s="33">
        <v>60</v>
      </c>
      <c r="C3475" s="33"/>
      <c r="D3475" s="33"/>
      <c r="E3475" s="30" t="s">
        <v>715</v>
      </c>
      <c r="M3475" s="101"/>
    </row>
    <row r="3476" spans="1:14">
      <c r="A3476" s="20" t="s">
        <v>514</v>
      </c>
      <c r="B3476" s="84">
        <f t="shared" ref="B3476" si="310">ROUNDUP(C3476*1.1,0)</f>
        <v>113</v>
      </c>
      <c r="C3476" s="84">
        <f t="shared" ref="C3476" si="311">$K$2*D3476</f>
        <v>102.5</v>
      </c>
      <c r="D3476" s="84">
        <v>2.5</v>
      </c>
      <c r="H3476" s="145">
        <v>3</v>
      </c>
      <c r="I3476" s="19">
        <v>3</v>
      </c>
      <c r="M3476" s="101"/>
    </row>
    <row r="3477" spans="1:14">
      <c r="A3477" s="20" t="s">
        <v>515</v>
      </c>
      <c r="B3477" s="33">
        <v>0</v>
      </c>
      <c r="C3477" s="33"/>
      <c r="D3477" s="33"/>
      <c r="E3477" s="30"/>
      <c r="M3477" s="101"/>
    </row>
    <row r="3478" spans="1:14">
      <c r="A3478" s="20" t="s">
        <v>516</v>
      </c>
      <c r="B3478" s="33">
        <v>60</v>
      </c>
      <c r="C3478" s="33"/>
      <c r="D3478" s="33"/>
      <c r="E3478" s="30"/>
      <c r="M3478" s="101"/>
    </row>
    <row r="3479" spans="1:14">
      <c r="A3479" s="20" t="s">
        <v>572</v>
      </c>
      <c r="B3479" s="33">
        <v>60</v>
      </c>
      <c r="C3479" s="33"/>
      <c r="D3479" s="33"/>
      <c r="E3479" s="30"/>
      <c r="M3479" s="101"/>
    </row>
    <row r="3480" spans="1:14">
      <c r="A3480" s="20" t="s">
        <v>571</v>
      </c>
      <c r="B3480" s="33">
        <v>0</v>
      </c>
      <c r="C3480" s="33"/>
      <c r="D3480" s="33"/>
      <c r="E3480" s="30"/>
      <c r="M3480" s="101"/>
    </row>
    <row r="3481" spans="1:14" s="29" customFormat="1">
      <c r="A3481" s="20" t="s">
        <v>517</v>
      </c>
      <c r="B3481" s="84">
        <f t="shared" ref="B3481" si="312">ROUNDUP(C3481*1.1,0)</f>
        <v>113</v>
      </c>
      <c r="C3481" s="84">
        <f t="shared" ref="C3481" si="313">$K$2*D3481</f>
        <v>102.5</v>
      </c>
      <c r="D3481" s="84">
        <v>2.5</v>
      </c>
      <c r="E3481" s="30"/>
      <c r="F3481" s="147"/>
      <c r="H3481" s="145"/>
      <c r="I3481" s="19"/>
      <c r="J3481" s="19"/>
      <c r="K3481" s="19"/>
      <c r="L3481" s="75"/>
      <c r="M3481" s="101"/>
      <c r="N3481" s="89"/>
    </row>
    <row r="3482" spans="1:14" s="29" customFormat="1">
      <c r="A3482" s="20" t="s">
        <v>518</v>
      </c>
      <c r="B3482" s="33">
        <v>60</v>
      </c>
      <c r="C3482" s="33"/>
      <c r="D3482" s="33"/>
      <c r="E3482" s="30"/>
      <c r="F3482" s="147"/>
      <c r="H3482" s="145"/>
      <c r="I3482" s="19"/>
      <c r="J3482" s="19"/>
      <c r="K3482" s="19"/>
      <c r="L3482" s="75"/>
      <c r="M3482" s="101"/>
      <c r="N3482" s="89"/>
    </row>
    <row r="3483" spans="1:14">
      <c r="A3483" s="46" t="s">
        <v>6275</v>
      </c>
      <c r="B3483" s="84">
        <f t="shared" ref="B3483" si="314">ROUNDUP(C3483*1.1,0)</f>
        <v>172</v>
      </c>
      <c r="C3483" s="84">
        <f t="shared" ref="C3483" si="315">$K$2*D3483</f>
        <v>155.79999999999998</v>
      </c>
      <c r="D3483" s="84">
        <v>3.8</v>
      </c>
      <c r="E3483" s="17" t="s">
        <v>3217</v>
      </c>
      <c r="M3483" s="105"/>
    </row>
    <row r="3484" spans="1:14">
      <c r="A3484" s="46" t="s">
        <v>615</v>
      </c>
      <c r="B3484" s="84">
        <f t="shared" ref="B3484" si="316">ROUNDUP(C3484*1.1,0)</f>
        <v>203</v>
      </c>
      <c r="C3484" s="84">
        <f t="shared" ref="C3484" si="317">$K$2*D3484</f>
        <v>184.5</v>
      </c>
      <c r="D3484" s="84">
        <v>4.5</v>
      </c>
      <c r="E3484" s="17" t="s">
        <v>3216</v>
      </c>
      <c r="M3484" s="105"/>
    </row>
    <row r="3485" spans="1:14">
      <c r="A3485" s="46" t="s">
        <v>519</v>
      </c>
      <c r="B3485" s="84">
        <f t="shared" ref="B3485" si="318">ROUNDUP(C3485*1.1,0)</f>
        <v>127</v>
      </c>
      <c r="C3485" s="84">
        <f t="shared" ref="C3485" si="319">$K$2*D3485</f>
        <v>114.8</v>
      </c>
      <c r="D3485" s="84">
        <v>2.8</v>
      </c>
      <c r="E3485" s="17"/>
      <c r="F3485" s="147">
        <v>3</v>
      </c>
      <c r="M3485" s="105"/>
    </row>
    <row r="3486" spans="1:14">
      <c r="A3486" s="46" t="s">
        <v>520</v>
      </c>
      <c r="B3486" s="24">
        <v>50</v>
      </c>
      <c r="C3486" s="24"/>
      <c r="D3486" s="24"/>
      <c r="E3486" s="17"/>
      <c r="M3486" s="105"/>
    </row>
    <row r="3487" spans="1:14" s="29" customFormat="1">
      <c r="A3487" s="46"/>
      <c r="B3487" s="24"/>
      <c r="C3487" s="24"/>
      <c r="D3487" s="24"/>
      <c r="E3487" s="17"/>
      <c r="F3487" s="147"/>
      <c r="H3487" s="145"/>
      <c r="I3487" s="19"/>
      <c r="J3487" s="19"/>
      <c r="K3487" s="19"/>
      <c r="L3487" s="75"/>
      <c r="M3487" s="105"/>
      <c r="N3487" s="89"/>
    </row>
    <row r="3488" spans="1:14" s="29" customFormat="1">
      <c r="A3488" s="46"/>
      <c r="B3488" s="24"/>
      <c r="C3488" s="24"/>
      <c r="D3488" s="24"/>
      <c r="E3488" s="17"/>
      <c r="F3488" s="147"/>
      <c r="H3488" s="145"/>
      <c r="I3488" s="19"/>
      <c r="J3488" s="19"/>
      <c r="K3488" s="19"/>
      <c r="L3488" s="75"/>
      <c r="M3488" s="105"/>
      <c r="N3488" s="89"/>
    </row>
    <row r="3489" spans="1:14" s="29" customFormat="1">
      <c r="A3489" s="30" t="s">
        <v>3158</v>
      </c>
      <c r="B3489" s="84">
        <f t="shared" ref="B3489" si="320">ROUNDUP(C3489*1.1,0)</f>
        <v>316</v>
      </c>
      <c r="C3489" s="84">
        <f t="shared" ref="C3489" si="321">$K$2*D3489</f>
        <v>287</v>
      </c>
      <c r="D3489" s="83">
        <v>7</v>
      </c>
      <c r="E3489" s="30" t="s">
        <v>3159</v>
      </c>
      <c r="F3489" s="147">
        <v>57</v>
      </c>
      <c r="H3489" s="145"/>
      <c r="I3489" s="19"/>
      <c r="J3489" s="19"/>
      <c r="K3489" s="19"/>
      <c r="L3489" s="75"/>
      <c r="M3489" s="105"/>
      <c r="N3489" s="89"/>
    </row>
    <row r="3490" spans="1:14">
      <c r="A3490" s="30" t="s">
        <v>1848</v>
      </c>
      <c r="B3490" s="84">
        <f t="shared" ref="B3490:B3491" si="322">ROUNDUP(C3490*1.1,0)</f>
        <v>361</v>
      </c>
      <c r="C3490" s="84">
        <f t="shared" ref="C3490:C3491" si="323">$K$2*D3490</f>
        <v>328</v>
      </c>
      <c r="D3490" s="83">
        <v>8</v>
      </c>
      <c r="E3490" s="30" t="s">
        <v>1542</v>
      </c>
      <c r="F3490" s="147">
        <v>4248</v>
      </c>
      <c r="M3490" s="105"/>
    </row>
    <row r="3491" spans="1:14" s="29" customFormat="1">
      <c r="A3491" s="30" t="s">
        <v>2900</v>
      </c>
      <c r="B3491" s="84">
        <f t="shared" si="322"/>
        <v>244</v>
      </c>
      <c r="C3491" s="84">
        <f t="shared" si="323"/>
        <v>221.4</v>
      </c>
      <c r="D3491" s="83">
        <v>5.4</v>
      </c>
      <c r="E3491" s="30" t="s">
        <v>2088</v>
      </c>
      <c r="F3491" s="147"/>
      <c r="H3491" s="145"/>
      <c r="I3491" s="19"/>
      <c r="J3491" s="19"/>
      <c r="K3491" s="19"/>
      <c r="L3491" s="75"/>
      <c r="M3491" s="105"/>
      <c r="N3491" s="89"/>
    </row>
    <row r="3492" spans="1:14" ht="15.75" thickBot="1">
      <c r="A3492" s="17"/>
      <c r="B3492" s="24"/>
      <c r="C3492" s="24"/>
      <c r="D3492" s="24"/>
      <c r="E3492" s="17"/>
      <c r="M3492" s="105"/>
    </row>
    <row r="3493" spans="1:14">
      <c r="A3493" s="68"/>
      <c r="B3493" s="69"/>
      <c r="C3493" s="63"/>
      <c r="D3493" s="63"/>
      <c r="E3493" s="62"/>
      <c r="M3493" s="109"/>
    </row>
    <row r="3494" spans="1:14" ht="18.75">
      <c r="A3494" s="11" t="s">
        <v>4881</v>
      </c>
      <c r="B3494" s="33"/>
      <c r="C3494" s="33"/>
      <c r="D3494" s="33"/>
      <c r="M3494" s="101"/>
    </row>
    <row r="3495" spans="1:14" ht="15.75">
      <c r="A3495" s="39" t="s">
        <v>551</v>
      </c>
      <c r="B3495" s="38"/>
      <c r="C3495" s="38"/>
      <c r="D3495" s="38"/>
      <c r="E3495" s="37"/>
      <c r="M3495" s="102"/>
    </row>
    <row r="3496" spans="1:14">
      <c r="A3496" s="37"/>
      <c r="B3496" s="38"/>
      <c r="C3496" s="38"/>
      <c r="D3496" s="38"/>
      <c r="E3496" s="37"/>
      <c r="M3496" s="102"/>
    </row>
    <row r="3497" spans="1:14">
      <c r="A3497" s="30" t="s">
        <v>2716</v>
      </c>
      <c r="B3497" s="84">
        <f t="shared" ref="B3497:B3515" si="324">ROUNDUP(C3497*1.1,0)</f>
        <v>948</v>
      </c>
      <c r="C3497" s="84">
        <f t="shared" ref="C3497:C3515" si="325">$K$2*D3497</f>
        <v>861</v>
      </c>
      <c r="D3497" s="84">
        <v>21</v>
      </c>
      <c r="E3497" s="30"/>
      <c r="M3497" s="101"/>
    </row>
    <row r="3498" spans="1:14" s="29" customFormat="1">
      <c r="A3498" s="30" t="s">
        <v>5115</v>
      </c>
      <c r="B3498" s="84">
        <f t="shared" ref="B3498" si="326">ROUNDUP(C3498*1.1,0)</f>
        <v>0</v>
      </c>
      <c r="C3498" s="84">
        <f t="shared" ref="C3498" si="327">$K$2*D3498</f>
        <v>0</v>
      </c>
      <c r="D3498" s="84">
        <v>0</v>
      </c>
      <c r="E3498" s="30"/>
      <c r="F3498" s="147"/>
      <c r="H3498" s="145"/>
      <c r="I3498" s="19"/>
      <c r="J3498" s="19"/>
      <c r="K3498" s="19"/>
      <c r="L3498" s="75"/>
      <c r="M3498" s="101"/>
      <c r="N3498" s="89"/>
    </row>
    <row r="3499" spans="1:14" s="29" customFormat="1">
      <c r="A3499" s="30" t="s">
        <v>2956</v>
      </c>
      <c r="B3499" s="84">
        <f t="shared" ref="B3499" si="328">ROUNDUP(C3499*1.1,0)</f>
        <v>136</v>
      </c>
      <c r="C3499" s="84">
        <f t="shared" ref="C3499" si="329">$K$2*D3499</f>
        <v>123</v>
      </c>
      <c r="D3499" s="84">
        <v>3</v>
      </c>
      <c r="E3499" s="30"/>
      <c r="F3499" s="147"/>
      <c r="H3499" s="145"/>
      <c r="I3499" s="19"/>
      <c r="J3499" s="19"/>
      <c r="K3499" s="19"/>
      <c r="L3499" s="75"/>
      <c r="M3499" s="101"/>
      <c r="N3499" s="89"/>
    </row>
    <row r="3500" spans="1:14" s="29" customFormat="1">
      <c r="A3500" s="30" t="s">
        <v>3706</v>
      </c>
      <c r="B3500" s="84">
        <f t="shared" ref="B3500" si="330">ROUNDUP(C3500*1.1,0)</f>
        <v>451</v>
      </c>
      <c r="C3500" s="84">
        <f t="shared" ref="C3500" si="331">$K$2*D3500</f>
        <v>410</v>
      </c>
      <c r="D3500" s="84">
        <v>10</v>
      </c>
      <c r="E3500" s="30"/>
      <c r="F3500" s="147"/>
      <c r="H3500" s="145"/>
      <c r="I3500" s="19"/>
      <c r="J3500" s="19"/>
      <c r="K3500" s="19"/>
      <c r="L3500" s="75"/>
      <c r="M3500" s="101"/>
      <c r="N3500" s="89"/>
    </row>
    <row r="3501" spans="1:14" s="29" customFormat="1">
      <c r="A3501" s="30" t="s">
        <v>2715</v>
      </c>
      <c r="B3501" s="84">
        <f t="shared" si="324"/>
        <v>902</v>
      </c>
      <c r="C3501" s="84">
        <f t="shared" si="325"/>
        <v>820</v>
      </c>
      <c r="D3501" s="84">
        <v>20</v>
      </c>
      <c r="E3501" s="30"/>
      <c r="F3501" s="147"/>
      <c r="H3501" s="145"/>
      <c r="I3501" s="19"/>
      <c r="J3501" s="19"/>
      <c r="K3501" s="19"/>
      <c r="L3501" s="75"/>
      <c r="M3501" s="101"/>
      <c r="N3501" s="89"/>
    </row>
    <row r="3502" spans="1:14" s="29" customFormat="1">
      <c r="A3502" s="37" t="s">
        <v>559</v>
      </c>
      <c r="B3502" s="84">
        <f t="shared" si="324"/>
        <v>0</v>
      </c>
      <c r="C3502" s="84">
        <f t="shared" si="325"/>
        <v>0</v>
      </c>
      <c r="D3502" s="84">
        <v>0</v>
      </c>
      <c r="E3502" s="30" t="s">
        <v>3538</v>
      </c>
      <c r="F3502" s="147"/>
      <c r="H3502" s="145"/>
      <c r="I3502" s="19"/>
      <c r="J3502" s="19"/>
      <c r="K3502" s="19"/>
      <c r="L3502" s="75"/>
      <c r="M3502" s="101"/>
      <c r="N3502" s="89"/>
    </row>
    <row r="3503" spans="1:14">
      <c r="A3503" s="30" t="s">
        <v>1905</v>
      </c>
      <c r="B3503" s="84">
        <f t="shared" si="324"/>
        <v>564</v>
      </c>
      <c r="C3503" s="84">
        <f t="shared" si="325"/>
        <v>512.5</v>
      </c>
      <c r="D3503" s="84">
        <v>12.5</v>
      </c>
      <c r="E3503" s="37"/>
      <c r="M3503" s="102"/>
    </row>
    <row r="3504" spans="1:14" s="29" customFormat="1">
      <c r="A3504" s="126" t="s">
        <v>1415</v>
      </c>
      <c r="B3504" s="84">
        <f t="shared" si="324"/>
        <v>519</v>
      </c>
      <c r="C3504" s="84">
        <f t="shared" si="325"/>
        <v>471.5</v>
      </c>
      <c r="D3504" s="84">
        <v>11.5</v>
      </c>
      <c r="E3504" s="37"/>
      <c r="F3504" s="147" t="s">
        <v>2074</v>
      </c>
      <c r="H3504" s="145"/>
      <c r="I3504" s="19"/>
      <c r="J3504" s="19"/>
      <c r="K3504" s="19"/>
      <c r="L3504" s="75"/>
      <c r="M3504" s="102"/>
      <c r="N3504" s="89"/>
    </row>
    <row r="3505" spans="1:14" s="29" customFormat="1">
      <c r="A3505" s="29" t="s">
        <v>6137</v>
      </c>
      <c r="B3505" s="84">
        <f t="shared" si="324"/>
        <v>587</v>
      </c>
      <c r="C3505" s="84">
        <f t="shared" si="325"/>
        <v>533</v>
      </c>
      <c r="D3505" s="84">
        <v>13</v>
      </c>
      <c r="E3505" s="30" t="s">
        <v>5017</v>
      </c>
      <c r="F3505" s="147"/>
      <c r="H3505" s="145"/>
      <c r="I3505" s="19">
        <v>2</v>
      </c>
      <c r="J3505" s="19"/>
      <c r="K3505" s="19"/>
      <c r="L3505" s="75"/>
      <c r="M3505" s="102"/>
      <c r="N3505" s="89"/>
    </row>
    <row r="3506" spans="1:14">
      <c r="A3506" s="37" t="s">
        <v>617</v>
      </c>
      <c r="B3506" s="84">
        <f t="shared" si="324"/>
        <v>632</v>
      </c>
      <c r="C3506" s="84">
        <f t="shared" si="325"/>
        <v>574</v>
      </c>
      <c r="D3506" s="84">
        <v>14</v>
      </c>
      <c r="E3506" s="30"/>
      <c r="M3506" s="102"/>
    </row>
    <row r="3507" spans="1:14" s="29" customFormat="1">
      <c r="A3507" s="37" t="s">
        <v>1313</v>
      </c>
      <c r="B3507" s="84">
        <f t="shared" si="324"/>
        <v>542</v>
      </c>
      <c r="C3507" s="84">
        <f t="shared" si="325"/>
        <v>492</v>
      </c>
      <c r="D3507" s="84">
        <v>12</v>
      </c>
      <c r="E3507" s="37"/>
      <c r="F3507" s="147"/>
      <c r="H3507" s="145"/>
      <c r="I3507" s="19"/>
      <c r="J3507" s="19"/>
      <c r="K3507" s="19"/>
      <c r="L3507" s="75"/>
      <c r="M3507" s="102"/>
      <c r="N3507" s="89"/>
    </row>
    <row r="3508" spans="1:14" s="29" customFormat="1">
      <c r="A3508" s="30" t="s">
        <v>2955</v>
      </c>
      <c r="B3508" s="84">
        <f t="shared" si="324"/>
        <v>136</v>
      </c>
      <c r="C3508" s="84">
        <f t="shared" si="325"/>
        <v>123</v>
      </c>
      <c r="D3508" s="84">
        <v>3</v>
      </c>
      <c r="E3508" s="37"/>
      <c r="F3508" s="147"/>
      <c r="H3508" s="145"/>
      <c r="I3508" s="19"/>
      <c r="J3508" s="19"/>
      <c r="K3508" s="19"/>
      <c r="L3508" s="75"/>
      <c r="M3508" s="102"/>
      <c r="N3508" s="89"/>
    </row>
    <row r="3509" spans="1:14" s="29" customFormat="1">
      <c r="A3509" s="30" t="s">
        <v>2044</v>
      </c>
      <c r="B3509" s="84">
        <f t="shared" si="324"/>
        <v>0</v>
      </c>
      <c r="C3509" s="84">
        <f t="shared" si="325"/>
        <v>0</v>
      </c>
      <c r="D3509" s="84">
        <v>0</v>
      </c>
      <c r="E3509" s="30"/>
      <c r="F3509" s="147"/>
      <c r="H3509" s="145"/>
      <c r="I3509" s="19"/>
      <c r="J3509" s="19"/>
      <c r="K3509" s="19"/>
      <c r="L3509" s="75"/>
      <c r="M3509" s="102"/>
      <c r="N3509" s="89"/>
    </row>
    <row r="3510" spans="1:14" s="29" customFormat="1">
      <c r="A3510" s="30" t="s">
        <v>1332</v>
      </c>
      <c r="B3510" s="84">
        <f t="shared" si="324"/>
        <v>677</v>
      </c>
      <c r="C3510" s="84">
        <f t="shared" si="325"/>
        <v>615</v>
      </c>
      <c r="D3510" s="84">
        <v>15</v>
      </c>
      <c r="E3510" s="30" t="s">
        <v>5017</v>
      </c>
      <c r="F3510" s="147"/>
      <c r="H3510" s="145"/>
      <c r="I3510" s="19"/>
      <c r="J3510" s="19"/>
      <c r="K3510" s="19"/>
      <c r="L3510" s="75"/>
      <c r="M3510" s="102"/>
      <c r="N3510" s="89"/>
    </row>
    <row r="3511" spans="1:14">
      <c r="A3511" s="37" t="s">
        <v>1232</v>
      </c>
      <c r="B3511" s="84">
        <f t="shared" si="324"/>
        <v>68</v>
      </c>
      <c r="C3511" s="84">
        <f t="shared" si="325"/>
        <v>61.5</v>
      </c>
      <c r="D3511" s="84">
        <v>1.5</v>
      </c>
      <c r="E3511" s="37"/>
      <c r="M3511" s="102"/>
    </row>
    <row r="3512" spans="1:14">
      <c r="A3512" s="37" t="s">
        <v>1312</v>
      </c>
      <c r="B3512" s="84">
        <f t="shared" si="324"/>
        <v>542</v>
      </c>
      <c r="C3512" s="84">
        <f t="shared" si="325"/>
        <v>492</v>
      </c>
      <c r="D3512" s="84">
        <v>12</v>
      </c>
      <c r="E3512" s="30"/>
      <c r="M3512" s="102"/>
    </row>
    <row r="3513" spans="1:14" s="29" customFormat="1">
      <c r="A3513" s="30" t="s">
        <v>4919</v>
      </c>
      <c r="B3513" s="84">
        <f t="shared" si="324"/>
        <v>0</v>
      </c>
      <c r="C3513" s="84">
        <f t="shared" si="325"/>
        <v>0</v>
      </c>
      <c r="D3513" s="84">
        <v>0</v>
      </c>
      <c r="E3513" s="30" t="s">
        <v>528</v>
      </c>
      <c r="F3513" s="147"/>
      <c r="H3513" s="145"/>
      <c r="I3513" s="19"/>
      <c r="J3513" s="19"/>
      <c r="K3513" s="19"/>
      <c r="L3513" s="75"/>
      <c r="M3513" s="102"/>
      <c r="N3513" s="89"/>
    </row>
    <row r="3514" spans="1:14" s="29" customFormat="1">
      <c r="A3514" s="30" t="s">
        <v>3817</v>
      </c>
      <c r="B3514" s="84">
        <f t="shared" si="324"/>
        <v>451</v>
      </c>
      <c r="C3514" s="84">
        <f t="shared" si="325"/>
        <v>410</v>
      </c>
      <c r="D3514" s="84">
        <v>10</v>
      </c>
      <c r="E3514" s="30"/>
      <c r="F3514" s="147"/>
      <c r="H3514" s="145"/>
      <c r="I3514" s="19"/>
      <c r="J3514" s="19"/>
      <c r="K3514" s="19"/>
      <c r="L3514" s="75"/>
      <c r="M3514" s="102"/>
      <c r="N3514" s="89"/>
    </row>
    <row r="3515" spans="1:14">
      <c r="A3515" s="30" t="s">
        <v>788</v>
      </c>
      <c r="B3515" s="38">
        <f t="shared" si="324"/>
        <v>0</v>
      </c>
      <c r="C3515" s="38">
        <f t="shared" si="325"/>
        <v>0</v>
      </c>
      <c r="D3515" s="33">
        <v>0</v>
      </c>
      <c r="E3515" s="30"/>
      <c r="M3515" s="102"/>
    </row>
    <row r="3516" spans="1:14" s="29" customFormat="1">
      <c r="A3516" s="30" t="s">
        <v>2045</v>
      </c>
      <c r="B3516" s="84">
        <f t="shared" ref="B3516" si="332">ROUNDUP(C3516*1.1,0)</f>
        <v>542</v>
      </c>
      <c r="C3516" s="84">
        <f t="shared" ref="C3516" si="333">$K$2*D3516</f>
        <v>492</v>
      </c>
      <c r="D3516" s="84">
        <v>12</v>
      </c>
      <c r="E3516" s="30"/>
      <c r="F3516" s="147"/>
      <c r="H3516" s="145"/>
      <c r="I3516" s="19">
        <v>1</v>
      </c>
      <c r="J3516" s="19"/>
      <c r="K3516" s="19"/>
      <c r="L3516" s="75"/>
      <c r="M3516" s="102"/>
      <c r="N3516" s="89"/>
    </row>
    <row r="3517" spans="1:14">
      <c r="A3517" s="30" t="s">
        <v>1315</v>
      </c>
      <c r="B3517" s="84">
        <f t="shared" ref="B3517:B3529" si="334">ROUNDUP(C3517*1.1,0)</f>
        <v>812</v>
      </c>
      <c r="C3517" s="84">
        <f t="shared" ref="C3517:C3529" si="335">$K$2*D3517</f>
        <v>738</v>
      </c>
      <c r="D3517" s="84">
        <v>18</v>
      </c>
      <c r="E3517" s="30" t="s">
        <v>528</v>
      </c>
      <c r="M3517" s="102"/>
    </row>
    <row r="3518" spans="1:14" s="29" customFormat="1">
      <c r="A3518" s="30" t="s">
        <v>4433</v>
      </c>
      <c r="B3518" s="84">
        <f t="shared" si="334"/>
        <v>722</v>
      </c>
      <c r="C3518" s="84">
        <f t="shared" si="335"/>
        <v>656</v>
      </c>
      <c r="D3518" s="84">
        <v>16</v>
      </c>
      <c r="E3518" s="30"/>
      <c r="F3518" s="147">
        <v>2</v>
      </c>
      <c r="H3518" s="145"/>
      <c r="I3518" s="19"/>
      <c r="J3518" s="19"/>
      <c r="K3518" s="19"/>
      <c r="L3518" s="75"/>
      <c r="M3518" s="103"/>
      <c r="N3518" s="89"/>
    </row>
    <row r="3519" spans="1:14" s="29" customFormat="1">
      <c r="A3519" s="30" t="s">
        <v>550</v>
      </c>
      <c r="B3519" s="84">
        <f t="shared" si="334"/>
        <v>700</v>
      </c>
      <c r="C3519" s="84">
        <f t="shared" si="335"/>
        <v>635.5</v>
      </c>
      <c r="D3519" s="84">
        <v>15.5</v>
      </c>
      <c r="E3519" s="30"/>
      <c r="F3519" s="147"/>
      <c r="H3519" s="145"/>
      <c r="I3519" s="19"/>
      <c r="J3519" s="19"/>
      <c r="K3519" s="19"/>
      <c r="L3519" s="75"/>
      <c r="M3519" s="103"/>
      <c r="N3519" s="89"/>
    </row>
    <row r="3520" spans="1:14" s="29" customFormat="1">
      <c r="A3520" s="37" t="s">
        <v>549</v>
      </c>
      <c r="B3520" s="84">
        <f t="shared" si="334"/>
        <v>722</v>
      </c>
      <c r="C3520" s="84">
        <f t="shared" si="335"/>
        <v>656</v>
      </c>
      <c r="D3520" s="84">
        <v>16</v>
      </c>
      <c r="E3520" s="30" t="s">
        <v>5017</v>
      </c>
      <c r="F3520" s="147"/>
      <c r="H3520" s="145"/>
      <c r="I3520" s="19"/>
      <c r="J3520" s="19"/>
      <c r="K3520" s="19"/>
      <c r="L3520" s="75"/>
      <c r="M3520" s="103"/>
      <c r="N3520" s="89"/>
    </row>
    <row r="3521" spans="1:14" s="29" customFormat="1">
      <c r="A3521" s="30" t="s">
        <v>5549</v>
      </c>
      <c r="B3521" s="84">
        <f t="shared" si="334"/>
        <v>451</v>
      </c>
      <c r="C3521" s="84">
        <f t="shared" si="335"/>
        <v>410</v>
      </c>
      <c r="D3521" s="84">
        <v>10</v>
      </c>
      <c r="E3521" s="30"/>
      <c r="F3521" s="147">
        <v>1</v>
      </c>
      <c r="H3521" s="145"/>
      <c r="I3521" s="19"/>
      <c r="J3521" s="19"/>
      <c r="K3521" s="19"/>
      <c r="L3521" s="75"/>
      <c r="M3521" s="103"/>
      <c r="N3521" s="89"/>
    </row>
    <row r="3522" spans="1:14" s="29" customFormat="1">
      <c r="A3522" s="30" t="s">
        <v>2714</v>
      </c>
      <c r="B3522" s="84">
        <f t="shared" si="334"/>
        <v>542</v>
      </c>
      <c r="C3522" s="84">
        <f t="shared" si="335"/>
        <v>492</v>
      </c>
      <c r="D3522" s="84">
        <v>12</v>
      </c>
      <c r="E3522" s="30" t="s">
        <v>528</v>
      </c>
      <c r="F3522" s="147">
        <v>1</v>
      </c>
      <c r="H3522" s="145"/>
      <c r="I3522" s="19"/>
      <c r="J3522" s="19"/>
      <c r="K3522" s="19"/>
      <c r="L3522" s="75"/>
      <c r="M3522" s="103"/>
      <c r="N3522" s="89"/>
    </row>
    <row r="3523" spans="1:14" s="29" customFormat="1">
      <c r="A3523" s="30" t="s">
        <v>3263</v>
      </c>
      <c r="B3523" s="84">
        <f t="shared" si="334"/>
        <v>902</v>
      </c>
      <c r="C3523" s="84">
        <f t="shared" si="335"/>
        <v>820</v>
      </c>
      <c r="D3523" s="84">
        <v>20</v>
      </c>
      <c r="E3523" s="30" t="s">
        <v>5016</v>
      </c>
      <c r="F3523" s="147">
        <v>1</v>
      </c>
      <c r="H3523" s="145"/>
      <c r="I3523" s="19"/>
      <c r="J3523" s="19"/>
      <c r="K3523" s="19"/>
      <c r="L3523" s="75"/>
      <c r="M3523" s="103"/>
      <c r="N3523" s="89"/>
    </row>
    <row r="3524" spans="1:14" s="29" customFormat="1">
      <c r="A3524" s="37" t="s">
        <v>1314</v>
      </c>
      <c r="B3524" s="84">
        <f t="shared" si="334"/>
        <v>497</v>
      </c>
      <c r="C3524" s="84">
        <f t="shared" si="335"/>
        <v>451</v>
      </c>
      <c r="D3524" s="84">
        <v>11</v>
      </c>
      <c r="E3524" s="37"/>
      <c r="F3524" s="147"/>
      <c r="H3524" s="145"/>
      <c r="I3524" s="19"/>
      <c r="J3524" s="19"/>
      <c r="K3524" s="19"/>
      <c r="L3524" s="75"/>
      <c r="M3524" s="103"/>
      <c r="N3524" s="89"/>
    </row>
    <row r="3525" spans="1:14" s="29" customFormat="1">
      <c r="A3525" s="30" t="s">
        <v>1334</v>
      </c>
      <c r="B3525" s="84">
        <f t="shared" si="334"/>
        <v>0</v>
      </c>
      <c r="C3525" s="84">
        <f t="shared" si="335"/>
        <v>0</v>
      </c>
      <c r="D3525" s="84">
        <v>0</v>
      </c>
      <c r="E3525" s="30"/>
      <c r="F3525" s="147"/>
      <c r="H3525" s="145"/>
      <c r="I3525" s="19"/>
      <c r="J3525" s="19"/>
      <c r="K3525" s="19"/>
      <c r="L3525" s="75"/>
      <c r="M3525" s="103"/>
      <c r="N3525" s="89"/>
    </row>
    <row r="3526" spans="1:14" s="29" customFormat="1">
      <c r="A3526" s="30" t="s">
        <v>1333</v>
      </c>
      <c r="B3526" s="84">
        <f t="shared" si="334"/>
        <v>902</v>
      </c>
      <c r="C3526" s="84">
        <f t="shared" si="335"/>
        <v>820</v>
      </c>
      <c r="D3526" s="84">
        <v>20</v>
      </c>
      <c r="E3526" s="30" t="s">
        <v>5017</v>
      </c>
      <c r="F3526" s="147"/>
      <c r="H3526" s="145"/>
      <c r="I3526" s="19"/>
      <c r="J3526" s="19"/>
      <c r="K3526" s="19"/>
      <c r="L3526" s="75"/>
      <c r="M3526" s="103"/>
      <c r="N3526" s="89"/>
    </row>
    <row r="3527" spans="1:14" s="29" customFormat="1">
      <c r="A3527" s="30" t="s">
        <v>910</v>
      </c>
      <c r="B3527" s="84">
        <f t="shared" si="334"/>
        <v>0</v>
      </c>
      <c r="C3527" s="84">
        <f t="shared" si="335"/>
        <v>0</v>
      </c>
      <c r="D3527" s="84">
        <v>0</v>
      </c>
      <c r="E3527" s="30"/>
      <c r="F3527" s="147"/>
      <c r="H3527" s="145"/>
      <c r="I3527" s="19"/>
      <c r="J3527" s="19"/>
      <c r="K3527" s="19"/>
      <c r="L3527" s="75"/>
      <c r="M3527" s="103"/>
      <c r="N3527" s="89"/>
    </row>
    <row r="3528" spans="1:14" s="29" customFormat="1">
      <c r="A3528" s="37" t="s">
        <v>1087</v>
      </c>
      <c r="B3528" s="84">
        <f t="shared" si="334"/>
        <v>226</v>
      </c>
      <c r="C3528" s="84">
        <f t="shared" si="335"/>
        <v>205</v>
      </c>
      <c r="D3528" s="84">
        <v>5</v>
      </c>
      <c r="E3528" s="37"/>
      <c r="F3528" s="147"/>
      <c r="H3528" s="145"/>
      <c r="I3528" s="19"/>
      <c r="J3528" s="19"/>
      <c r="K3528" s="19"/>
      <c r="L3528" s="75"/>
      <c r="M3528" s="103"/>
      <c r="N3528" s="89"/>
    </row>
    <row r="3529" spans="1:14" s="29" customFormat="1">
      <c r="A3529" s="40" t="s">
        <v>1083</v>
      </c>
      <c r="B3529" s="88">
        <f t="shared" si="334"/>
        <v>226</v>
      </c>
      <c r="C3529" s="88">
        <f t="shared" si="335"/>
        <v>205</v>
      </c>
      <c r="D3529" s="88">
        <v>5</v>
      </c>
      <c r="E3529" s="17"/>
      <c r="F3529" s="147"/>
      <c r="H3529" s="145"/>
      <c r="I3529" s="19"/>
      <c r="J3529" s="19"/>
      <c r="K3529" s="19"/>
      <c r="L3529" s="75"/>
      <c r="M3529" s="103"/>
      <c r="N3529" s="89"/>
    </row>
    <row r="3530" spans="1:14" s="29" customFormat="1">
      <c r="A3530" s="248"/>
      <c r="B3530" s="249"/>
      <c r="C3530" s="249"/>
      <c r="D3530" s="249"/>
      <c r="E3530" s="250"/>
      <c r="F3530" s="147"/>
      <c r="H3530" s="145"/>
      <c r="I3530" s="19"/>
      <c r="J3530" s="19"/>
      <c r="K3530" s="19"/>
      <c r="L3530" s="75"/>
      <c r="M3530" s="103"/>
      <c r="N3530" s="89"/>
    </row>
    <row r="3531" spans="1:14" s="29" customFormat="1">
      <c r="A3531" s="17" t="s">
        <v>6564</v>
      </c>
      <c r="B3531" s="88"/>
      <c r="C3531" s="88"/>
      <c r="D3531" s="88"/>
      <c r="E3531" s="17"/>
      <c r="F3531" s="147"/>
      <c r="H3531" s="145"/>
      <c r="I3531" s="19">
        <v>1</v>
      </c>
      <c r="J3531" s="19"/>
      <c r="K3531" s="19"/>
      <c r="L3531" s="75"/>
      <c r="M3531" s="103"/>
      <c r="N3531" s="89"/>
    </row>
    <row r="3532" spans="1:14" s="29" customFormat="1">
      <c r="A3532" s="17" t="s">
        <v>6565</v>
      </c>
      <c r="B3532" s="88"/>
      <c r="C3532" s="88"/>
      <c r="D3532" s="88"/>
      <c r="E3532" s="17"/>
      <c r="F3532" s="147"/>
      <c r="H3532" s="145"/>
      <c r="I3532" s="19">
        <v>1</v>
      </c>
      <c r="J3532" s="19"/>
      <c r="K3532" s="19"/>
      <c r="L3532" s="75"/>
      <c r="M3532" s="103"/>
      <c r="N3532" s="89"/>
    </row>
    <row r="3533" spans="1:14" s="29" customFormat="1">
      <c r="A3533" s="17" t="s">
        <v>6566</v>
      </c>
      <c r="B3533" s="88"/>
      <c r="C3533" s="88"/>
      <c r="D3533" s="88"/>
      <c r="E3533" s="17" t="s">
        <v>528</v>
      </c>
      <c r="F3533" s="147"/>
      <c r="H3533" s="145"/>
      <c r="I3533" s="19">
        <v>1</v>
      </c>
      <c r="J3533" s="19"/>
      <c r="K3533" s="19"/>
      <c r="L3533" s="75"/>
      <c r="M3533" s="103"/>
      <c r="N3533" s="89"/>
    </row>
    <row r="3534" spans="1:14" s="29" customFormat="1">
      <c r="A3534" s="17" t="s">
        <v>6567</v>
      </c>
      <c r="B3534" s="88"/>
      <c r="C3534" s="88"/>
      <c r="D3534" s="88"/>
      <c r="E3534" s="17" t="s">
        <v>6568</v>
      </c>
      <c r="F3534" s="147"/>
      <c r="H3534" s="145"/>
      <c r="I3534" s="19">
        <v>1</v>
      </c>
      <c r="J3534" s="19"/>
      <c r="K3534" s="19"/>
      <c r="L3534" s="75"/>
      <c r="M3534" s="103"/>
      <c r="N3534" s="89"/>
    </row>
    <row r="3535" spans="1:14" s="29" customFormat="1">
      <c r="A3535" s="17" t="s">
        <v>6569</v>
      </c>
      <c r="B3535" s="88"/>
      <c r="C3535" s="88"/>
      <c r="D3535" s="88"/>
      <c r="E3535" s="17" t="s">
        <v>528</v>
      </c>
      <c r="F3535" s="147"/>
      <c r="H3535" s="145"/>
      <c r="I3535" s="19">
        <v>1</v>
      </c>
      <c r="J3535" s="19"/>
      <c r="K3535" s="19"/>
      <c r="L3535" s="75"/>
      <c r="M3535" s="103"/>
      <c r="N3535" s="89"/>
    </row>
    <row r="3536" spans="1:14" s="29" customFormat="1">
      <c r="A3536" s="17" t="s">
        <v>6570</v>
      </c>
      <c r="B3536" s="88"/>
      <c r="C3536" s="88"/>
      <c r="D3536" s="88"/>
      <c r="E3536" s="17"/>
      <c r="F3536" s="147"/>
      <c r="H3536" s="145"/>
      <c r="I3536" s="19">
        <v>1</v>
      </c>
      <c r="J3536" s="19"/>
      <c r="K3536" s="19"/>
      <c r="L3536" s="75"/>
      <c r="M3536" s="103"/>
      <c r="N3536" s="89"/>
    </row>
    <row r="3537" spans="1:14" s="29" customFormat="1">
      <c r="A3537" s="40"/>
      <c r="B3537" s="88"/>
      <c r="C3537" s="88"/>
      <c r="D3537" s="88"/>
      <c r="E3537" s="17"/>
      <c r="F3537" s="147"/>
      <c r="H3537" s="145"/>
      <c r="I3537" s="19"/>
      <c r="J3537" s="19"/>
      <c r="K3537" s="19"/>
      <c r="L3537" s="75"/>
      <c r="M3537" s="103"/>
      <c r="N3537" s="89"/>
    </row>
    <row r="3538" spans="1:14" s="29" customFormat="1">
      <c r="A3538" s="40"/>
      <c r="B3538" s="88"/>
      <c r="C3538" s="88"/>
      <c r="D3538" s="88"/>
      <c r="E3538" s="17"/>
      <c r="F3538" s="147"/>
      <c r="H3538" s="145"/>
      <c r="I3538" s="19"/>
      <c r="J3538" s="19"/>
      <c r="K3538" s="19"/>
      <c r="L3538" s="75"/>
      <c r="M3538" s="103"/>
      <c r="N3538" s="89"/>
    </row>
    <row r="3539" spans="1:14" s="29" customFormat="1">
      <c r="A3539" s="40"/>
      <c r="B3539" s="88"/>
      <c r="C3539" s="88"/>
      <c r="D3539" s="88"/>
      <c r="E3539" s="17"/>
      <c r="F3539" s="147"/>
      <c r="H3539" s="145"/>
      <c r="I3539" s="19"/>
      <c r="J3539" s="19"/>
      <c r="K3539" s="19"/>
      <c r="L3539" s="75"/>
      <c r="M3539" s="103"/>
      <c r="N3539" s="89"/>
    </row>
    <row r="3540" spans="1:14" s="29" customFormat="1">
      <c r="A3540" s="40"/>
      <c r="B3540" s="88"/>
      <c r="C3540" s="88"/>
      <c r="D3540" s="88"/>
      <c r="E3540" s="17"/>
      <c r="F3540" s="147"/>
      <c r="H3540" s="145"/>
      <c r="I3540" s="19"/>
      <c r="J3540" s="19"/>
      <c r="K3540" s="19"/>
      <c r="L3540" s="75"/>
      <c r="M3540" s="103"/>
      <c r="N3540" s="89"/>
    </row>
    <row r="3541" spans="1:14" s="29" customFormat="1">
      <c r="A3541" s="40"/>
      <c r="B3541" s="88"/>
      <c r="C3541" s="88"/>
      <c r="D3541" s="88"/>
      <c r="E3541" s="17"/>
      <c r="F3541" s="147"/>
      <c r="H3541" s="145"/>
      <c r="I3541" s="19"/>
      <c r="J3541" s="19"/>
      <c r="K3541" s="19"/>
      <c r="L3541" s="75"/>
      <c r="M3541" s="103"/>
      <c r="N3541" s="89"/>
    </row>
    <row r="3542" spans="1:14" s="29" customFormat="1">
      <c r="A3542" s="40"/>
      <c r="B3542" s="88"/>
      <c r="C3542" s="88"/>
      <c r="D3542" s="88"/>
      <c r="E3542" s="17"/>
      <c r="F3542" s="147"/>
      <c r="H3542" s="145"/>
      <c r="I3542" s="19"/>
      <c r="J3542" s="19"/>
      <c r="K3542" s="19"/>
      <c r="L3542" s="75"/>
      <c r="M3542" s="103"/>
      <c r="N3542" s="89"/>
    </row>
    <row r="3543" spans="1:14" s="29" customFormat="1">
      <c r="A3543" s="40"/>
      <c r="B3543" s="88"/>
      <c r="C3543" s="88"/>
      <c r="D3543" s="88"/>
      <c r="E3543" s="17"/>
      <c r="F3543" s="147"/>
      <c r="H3543" s="145"/>
      <c r="I3543" s="19"/>
      <c r="J3543" s="19"/>
      <c r="K3543" s="19"/>
      <c r="L3543" s="75"/>
      <c r="M3543" s="103"/>
      <c r="N3543" s="89"/>
    </row>
    <row r="3544" spans="1:14" s="29" customFormat="1">
      <c r="A3544" s="40"/>
      <c r="B3544" s="88"/>
      <c r="C3544" s="88"/>
      <c r="D3544" s="88"/>
      <c r="E3544" s="17"/>
      <c r="F3544" s="147"/>
      <c r="H3544" s="145"/>
      <c r="I3544" s="19"/>
      <c r="J3544" s="19"/>
      <c r="K3544" s="19"/>
      <c r="L3544" s="75"/>
      <c r="M3544" s="103"/>
      <c r="N3544" s="89"/>
    </row>
    <row r="3545" spans="1:14" s="29" customFormat="1">
      <c r="A3545" s="40"/>
      <c r="B3545" s="88"/>
      <c r="C3545" s="88"/>
      <c r="D3545" s="88"/>
      <c r="E3545" s="17"/>
      <c r="F3545" s="147"/>
      <c r="H3545" s="145"/>
      <c r="I3545" s="19"/>
      <c r="J3545" s="19"/>
      <c r="K3545" s="19"/>
      <c r="L3545" s="75"/>
      <c r="M3545" s="103"/>
      <c r="N3545" s="89"/>
    </row>
    <row r="3546" spans="1:14" s="29" customFormat="1">
      <c r="A3546" s="40"/>
      <c r="B3546" s="88"/>
      <c r="C3546" s="88"/>
      <c r="D3546" s="88"/>
      <c r="E3546" s="17"/>
      <c r="F3546" s="147"/>
      <c r="H3546" s="145"/>
      <c r="I3546" s="19"/>
      <c r="J3546" s="19"/>
      <c r="K3546" s="19"/>
      <c r="L3546" s="75"/>
      <c r="M3546" s="103"/>
      <c r="N3546" s="89"/>
    </row>
    <row r="3547" spans="1:14" s="29" customFormat="1">
      <c r="A3547" s="199"/>
      <c r="B3547" s="200"/>
      <c r="C3547" s="200"/>
      <c r="D3547" s="200"/>
      <c r="E3547" s="199"/>
      <c r="F3547" s="147"/>
      <c r="H3547" s="145"/>
      <c r="I3547" s="19"/>
      <c r="J3547" s="19"/>
      <c r="K3547" s="19"/>
      <c r="L3547" s="75"/>
      <c r="M3547" s="103"/>
      <c r="N3547" s="89"/>
    </row>
    <row r="3548" spans="1:14" s="29" customFormat="1">
      <c r="A3548" s="193" t="s">
        <v>3781</v>
      </c>
      <c r="B3548" s="84">
        <f t="shared" ref="B3548:B3550" si="336">ROUNDUP(C3548*1.1,0)</f>
        <v>307</v>
      </c>
      <c r="C3548" s="84">
        <f t="shared" ref="C3548:C3550" si="337">$K$2*D3548</f>
        <v>278.8</v>
      </c>
      <c r="D3548" s="84">
        <v>6.8</v>
      </c>
      <c r="E3548" s="30" t="s">
        <v>3782</v>
      </c>
      <c r="F3548" s="147"/>
      <c r="H3548" s="145"/>
      <c r="I3548" s="19"/>
      <c r="J3548" s="19"/>
      <c r="K3548" s="19"/>
      <c r="L3548" s="75"/>
      <c r="M3548" s="103"/>
      <c r="N3548" s="89"/>
    </row>
    <row r="3549" spans="1:14" s="29" customFormat="1">
      <c r="A3549" s="198" t="s">
        <v>4874</v>
      </c>
      <c r="B3549" s="88">
        <f t="shared" si="336"/>
        <v>136</v>
      </c>
      <c r="C3549" s="88">
        <f t="shared" si="337"/>
        <v>123</v>
      </c>
      <c r="D3549" s="88">
        <v>3</v>
      </c>
      <c r="E3549" s="17" t="s">
        <v>4875</v>
      </c>
      <c r="F3549" s="147">
        <v>2</v>
      </c>
      <c r="H3549" s="145"/>
      <c r="I3549" s="19"/>
      <c r="J3549" s="19"/>
      <c r="K3549" s="19"/>
      <c r="L3549" s="75"/>
      <c r="M3549" s="103"/>
      <c r="N3549" s="89"/>
    </row>
    <row r="3550" spans="1:14" s="29" customFormat="1">
      <c r="A3550" s="198" t="s">
        <v>4876</v>
      </c>
      <c r="B3550" s="88">
        <f t="shared" si="336"/>
        <v>158</v>
      </c>
      <c r="C3550" s="88">
        <f t="shared" si="337"/>
        <v>143.5</v>
      </c>
      <c r="D3550" s="88">
        <v>3.5</v>
      </c>
      <c r="E3550" s="17" t="s">
        <v>4875</v>
      </c>
      <c r="F3550" s="147">
        <v>3</v>
      </c>
      <c r="H3550" s="145"/>
      <c r="I3550" s="19"/>
      <c r="J3550" s="19"/>
      <c r="K3550" s="19"/>
      <c r="L3550" s="75"/>
      <c r="M3550" s="103"/>
      <c r="N3550" s="89"/>
    </row>
    <row r="3551" spans="1:14" s="29" customFormat="1">
      <c r="A3551" s="198"/>
      <c r="B3551" s="88"/>
      <c r="C3551" s="88"/>
      <c r="D3551" s="88"/>
      <c r="E3551" s="17"/>
      <c r="F3551" s="147"/>
      <c r="H3551" s="145"/>
      <c r="I3551" s="19"/>
      <c r="J3551" s="19"/>
      <c r="K3551" s="19"/>
      <c r="L3551" s="75"/>
      <c r="M3551" s="103"/>
      <c r="N3551" s="89"/>
    </row>
    <row r="3552" spans="1:14" s="29" customFormat="1">
      <c r="A3552" s="201"/>
      <c r="B3552" s="200"/>
      <c r="C3552" s="200"/>
      <c r="D3552" s="200"/>
      <c r="E3552" s="202"/>
      <c r="F3552" s="147"/>
      <c r="H3552" s="145"/>
      <c r="I3552" s="19"/>
      <c r="J3552" s="19"/>
      <c r="K3552" s="19"/>
      <c r="L3552" s="75"/>
      <c r="M3552" s="103"/>
      <c r="N3552" s="89"/>
    </row>
    <row r="3553" spans="1:14" s="29" customFormat="1">
      <c r="A3553" s="17" t="s">
        <v>4882</v>
      </c>
      <c r="B3553" s="88">
        <f t="shared" ref="B3553" si="338">ROUNDUP(C3553*1.1,0)</f>
        <v>361</v>
      </c>
      <c r="C3553" s="88">
        <f t="shared" ref="C3553" si="339">$K$2*D3553</f>
        <v>328</v>
      </c>
      <c r="D3553" s="88">
        <v>8</v>
      </c>
      <c r="E3553" s="17" t="s">
        <v>4883</v>
      </c>
      <c r="F3553" s="147"/>
      <c r="H3553" s="145"/>
      <c r="I3553" s="19"/>
      <c r="J3553" s="19"/>
      <c r="K3553" s="19"/>
      <c r="L3553" s="75"/>
      <c r="M3553" s="103"/>
      <c r="N3553" s="89"/>
    </row>
    <row r="3554" spans="1:14" ht="15.75" thickBot="1">
      <c r="A3554" s="40"/>
      <c r="B3554" s="41"/>
      <c r="C3554" s="41"/>
      <c r="D3554" s="41"/>
      <c r="E3554" s="40"/>
      <c r="M3554" s="103"/>
    </row>
    <row r="3555" spans="1:14">
      <c r="A3555" s="64"/>
      <c r="B3555" s="65"/>
      <c r="C3555" s="66"/>
      <c r="D3555" s="66"/>
      <c r="E3555" s="67"/>
      <c r="M3555" s="110"/>
    </row>
    <row r="3556" spans="1:14" ht="18.75">
      <c r="A3556" s="11" t="s">
        <v>552</v>
      </c>
      <c r="B3556" s="38"/>
      <c r="C3556" s="38"/>
      <c r="D3556" s="38"/>
      <c r="E3556" s="37"/>
      <c r="M3556" s="102"/>
    </row>
    <row r="3557" spans="1:14">
      <c r="A3557" s="37"/>
      <c r="B3557" s="38"/>
      <c r="C3557" s="38"/>
      <c r="D3557" s="38"/>
      <c r="E3557" s="37"/>
      <c r="M3557" s="102"/>
    </row>
    <row r="3558" spans="1:14" s="29" customFormat="1">
      <c r="A3558" s="17" t="s">
        <v>867</v>
      </c>
      <c r="B3558" s="41">
        <v>50</v>
      </c>
      <c r="C3558" s="41"/>
      <c r="D3558" s="41"/>
      <c r="E3558" s="17" t="s">
        <v>528</v>
      </c>
      <c r="F3558" s="147"/>
      <c r="H3558" s="145"/>
      <c r="I3558" s="19"/>
      <c r="J3558" s="19"/>
      <c r="K3558" s="19"/>
      <c r="L3558" s="75"/>
      <c r="M3558" s="103"/>
      <c r="N3558" s="89"/>
    </row>
    <row r="3559" spans="1:14" s="29" customFormat="1">
      <c r="A3559" s="17" t="s">
        <v>563</v>
      </c>
      <c r="B3559" s="24">
        <v>120</v>
      </c>
      <c r="C3559" s="24"/>
      <c r="D3559" s="24"/>
      <c r="E3559" s="17"/>
      <c r="F3559" s="147"/>
      <c r="H3559" s="145"/>
      <c r="I3559" s="19"/>
      <c r="J3559" s="19"/>
      <c r="K3559" s="19"/>
      <c r="L3559" s="75"/>
      <c r="M3559" s="105"/>
      <c r="N3559" s="89"/>
    </row>
    <row r="3560" spans="1:14" s="29" customFormat="1">
      <c r="A3560" s="17" t="s">
        <v>2549</v>
      </c>
      <c r="B3560" s="84">
        <f t="shared" ref="B3560" si="340">ROUNDUP(C3560*1.1,0)</f>
        <v>406</v>
      </c>
      <c r="C3560" s="84">
        <f t="shared" ref="C3560" si="341">$K$2*D3560</f>
        <v>369</v>
      </c>
      <c r="D3560" s="84">
        <v>9</v>
      </c>
      <c r="E3560" s="17"/>
      <c r="F3560" s="147" t="s">
        <v>2550</v>
      </c>
      <c r="H3560" s="145"/>
      <c r="I3560" s="19"/>
      <c r="J3560" s="19"/>
      <c r="K3560" s="19"/>
      <c r="L3560" s="75"/>
      <c r="M3560" s="105"/>
      <c r="N3560" s="89"/>
    </row>
    <row r="3561" spans="1:14" s="29" customFormat="1">
      <c r="A3561" s="17" t="s">
        <v>667</v>
      </c>
      <c r="B3561" s="84">
        <f t="shared" ref="B3561:B3562" si="342">ROUNDUP(C3561*1.1,0)</f>
        <v>181</v>
      </c>
      <c r="C3561" s="84">
        <f t="shared" ref="C3561:C3562" si="343">$K$2*D3561</f>
        <v>164</v>
      </c>
      <c r="D3561" s="84">
        <v>4</v>
      </c>
      <c r="E3561" s="17" t="s">
        <v>583</v>
      </c>
      <c r="F3561" s="147"/>
      <c r="H3561" s="145"/>
      <c r="I3561" s="19"/>
      <c r="J3561" s="19"/>
      <c r="K3561" s="19"/>
      <c r="L3561" s="75"/>
      <c r="M3561" s="105"/>
      <c r="N3561" s="89"/>
    </row>
    <row r="3562" spans="1:14">
      <c r="A3562" s="30" t="s">
        <v>582</v>
      </c>
      <c r="B3562" s="84">
        <f t="shared" si="342"/>
        <v>181</v>
      </c>
      <c r="C3562" s="84">
        <f t="shared" si="343"/>
        <v>164</v>
      </c>
      <c r="D3562" s="84">
        <v>4</v>
      </c>
      <c r="E3562" s="30" t="s">
        <v>583</v>
      </c>
      <c r="M3562" s="101"/>
    </row>
    <row r="3563" spans="1:14" s="29" customFormat="1">
      <c r="A3563" s="30" t="s">
        <v>3603</v>
      </c>
      <c r="B3563" s="84">
        <f t="shared" ref="B3563" si="344">ROUNDUP(C3563*1.1,0)</f>
        <v>677</v>
      </c>
      <c r="C3563" s="84">
        <f t="shared" ref="C3563" si="345">$K$2*D3563</f>
        <v>615</v>
      </c>
      <c r="D3563" s="84">
        <v>15</v>
      </c>
      <c r="E3563" s="30"/>
      <c r="F3563" s="147">
        <v>1</v>
      </c>
      <c r="H3563" s="145"/>
      <c r="I3563" s="19"/>
      <c r="J3563" s="19"/>
      <c r="K3563" s="19"/>
      <c r="L3563" s="75"/>
      <c r="M3563" s="101"/>
      <c r="N3563" s="89"/>
    </row>
    <row r="3564" spans="1:14" s="29" customFormat="1">
      <c r="A3564" s="30" t="s">
        <v>895</v>
      </c>
      <c r="B3564" s="33">
        <v>100</v>
      </c>
      <c r="C3564" s="33"/>
      <c r="D3564" s="33"/>
      <c r="E3564" s="30"/>
      <c r="F3564" s="147"/>
      <c r="H3564" s="145"/>
      <c r="I3564" s="19"/>
      <c r="J3564" s="19"/>
      <c r="K3564" s="19"/>
      <c r="L3564" s="75"/>
      <c r="M3564" s="101"/>
      <c r="N3564" s="89"/>
    </row>
    <row r="3565" spans="1:14" s="29" customFormat="1">
      <c r="A3565" s="30" t="s">
        <v>851</v>
      </c>
      <c r="B3565" s="84">
        <f t="shared" ref="B3565:B3566" si="346">ROUNDUP(C3565*1.1,0)</f>
        <v>0</v>
      </c>
      <c r="C3565" s="84">
        <f t="shared" ref="C3565:C3566" si="347">$K$2*D3565</f>
        <v>0</v>
      </c>
      <c r="D3565" s="84">
        <v>0</v>
      </c>
      <c r="E3565" s="30"/>
      <c r="F3565" s="147"/>
      <c r="H3565" s="145"/>
      <c r="I3565" s="19"/>
      <c r="J3565" s="19"/>
      <c r="K3565" s="19"/>
      <c r="L3565" s="75"/>
      <c r="M3565" s="101"/>
      <c r="N3565" s="89"/>
    </row>
    <row r="3566" spans="1:14">
      <c r="A3566" s="30" t="s">
        <v>553</v>
      </c>
      <c r="B3566" s="84">
        <f t="shared" si="346"/>
        <v>0</v>
      </c>
      <c r="C3566" s="84">
        <f t="shared" si="347"/>
        <v>0</v>
      </c>
      <c r="D3566" s="84">
        <v>0</v>
      </c>
      <c r="E3566" s="30"/>
      <c r="M3566" s="101"/>
    </row>
    <row r="3567" spans="1:14">
      <c r="A3567" s="30" t="s">
        <v>1321</v>
      </c>
      <c r="B3567" s="84">
        <f t="shared" ref="B3567" si="348">ROUNDUP(C3567*1.1,0)</f>
        <v>361</v>
      </c>
      <c r="C3567" s="84">
        <f t="shared" ref="C3567" si="349">$K$2*D3567</f>
        <v>328</v>
      </c>
      <c r="D3567" s="84">
        <v>8</v>
      </c>
      <c r="E3567" s="30"/>
      <c r="F3567" s="147" t="s">
        <v>5538</v>
      </c>
      <c r="H3567" s="217">
        <v>44089</v>
      </c>
      <c r="M3567" s="101"/>
    </row>
    <row r="3568" spans="1:14" s="29" customFormat="1">
      <c r="A3568" s="30" t="s">
        <v>665</v>
      </c>
      <c r="B3568" s="84">
        <f t="shared" ref="B3568:B3569" si="350">ROUNDUP(C3568*1.1,0)</f>
        <v>158</v>
      </c>
      <c r="C3568" s="84">
        <f t="shared" ref="C3568:C3569" si="351">$K$2*D3568</f>
        <v>143.5</v>
      </c>
      <c r="D3568" s="84">
        <v>3.5</v>
      </c>
      <c r="E3568" s="30" t="s">
        <v>666</v>
      </c>
      <c r="F3568" s="147"/>
      <c r="H3568" s="145"/>
      <c r="I3568" s="19"/>
      <c r="J3568" s="19"/>
      <c r="K3568" s="19"/>
      <c r="L3568" s="75"/>
      <c r="M3568" s="101"/>
      <c r="N3568" s="89"/>
    </row>
    <row r="3569" spans="1:14" s="29" customFormat="1">
      <c r="A3569" s="17" t="s">
        <v>1219</v>
      </c>
      <c r="B3569" s="84">
        <f t="shared" si="350"/>
        <v>722</v>
      </c>
      <c r="C3569" s="84">
        <f t="shared" si="351"/>
        <v>656</v>
      </c>
      <c r="D3569" s="84">
        <v>16</v>
      </c>
      <c r="E3569" s="30"/>
      <c r="F3569" s="147">
        <v>1</v>
      </c>
      <c r="H3569" s="145"/>
      <c r="I3569" s="19"/>
      <c r="J3569" s="19"/>
      <c r="K3569" s="19"/>
      <c r="L3569" s="75"/>
      <c r="M3569" s="101"/>
      <c r="N3569" s="89"/>
    </row>
    <row r="3570" spans="1:14">
      <c r="A3570" s="30" t="s">
        <v>2035</v>
      </c>
      <c r="B3570" s="84">
        <f t="shared" ref="B3570:B3571" si="352">ROUNDUP(C3570*1.1,0)</f>
        <v>1444</v>
      </c>
      <c r="C3570" s="84">
        <f t="shared" ref="C3570:C3571" si="353">$K$2*D3570</f>
        <v>1312</v>
      </c>
      <c r="D3570" s="84">
        <v>32</v>
      </c>
      <c r="E3570" s="17" t="s">
        <v>5752</v>
      </c>
      <c r="M3570" s="102"/>
    </row>
    <row r="3571" spans="1:14" s="29" customFormat="1">
      <c r="A3571" s="17" t="s">
        <v>994</v>
      </c>
      <c r="B3571" s="84">
        <f t="shared" si="352"/>
        <v>0</v>
      </c>
      <c r="C3571" s="84">
        <f t="shared" si="353"/>
        <v>0</v>
      </c>
      <c r="D3571" s="84">
        <v>0</v>
      </c>
      <c r="E3571" s="17" t="s">
        <v>528</v>
      </c>
      <c r="F3571" s="147"/>
      <c r="H3571" s="145"/>
      <c r="I3571" s="19"/>
      <c r="J3571" s="19"/>
      <c r="K3571" s="19"/>
      <c r="L3571" s="75"/>
      <c r="M3571" s="103"/>
      <c r="N3571" s="89"/>
    </row>
    <row r="3572" spans="1:14" s="29" customFormat="1">
      <c r="A3572" s="17" t="s">
        <v>995</v>
      </c>
      <c r="B3572" s="84">
        <f t="shared" ref="B3572:B3573" si="354">ROUNDUP(C3572*1.1,0)</f>
        <v>767</v>
      </c>
      <c r="C3572" s="84">
        <f t="shared" ref="C3572:C3573" si="355">$K$2*D3572</f>
        <v>697</v>
      </c>
      <c r="D3572" s="84">
        <v>17</v>
      </c>
      <c r="E3572" s="40"/>
      <c r="F3572" s="147">
        <v>1</v>
      </c>
      <c r="H3572" s="145"/>
      <c r="I3572" s="19"/>
      <c r="J3572" s="19"/>
      <c r="K3572" s="19"/>
      <c r="L3572" s="75"/>
      <c r="M3572" s="103"/>
      <c r="N3572" s="89"/>
    </row>
    <row r="3573" spans="1:14" s="29" customFormat="1">
      <c r="A3573" s="17" t="s">
        <v>1190</v>
      </c>
      <c r="B3573" s="84">
        <f t="shared" si="354"/>
        <v>587</v>
      </c>
      <c r="C3573" s="84">
        <f t="shared" si="355"/>
        <v>533</v>
      </c>
      <c r="D3573" s="84">
        <v>13</v>
      </c>
      <c r="E3573" s="17" t="s">
        <v>4053</v>
      </c>
      <c r="F3573" s="147"/>
      <c r="H3573" s="145"/>
      <c r="I3573" s="19"/>
      <c r="J3573" s="19"/>
      <c r="K3573" s="19"/>
      <c r="L3573" s="75"/>
      <c r="M3573" s="103"/>
      <c r="N3573" s="89"/>
    </row>
    <row r="3574" spans="1:14">
      <c r="A3574" s="17" t="s">
        <v>1417</v>
      </c>
      <c r="B3574" s="84">
        <f t="shared" ref="B3574:B3575" si="356">ROUNDUP(C3574*1.1,0)</f>
        <v>0</v>
      </c>
      <c r="C3574" s="84">
        <f t="shared" ref="C3574:C3575" si="357">$K$2*D3574</f>
        <v>0</v>
      </c>
      <c r="D3574" s="84">
        <v>0</v>
      </c>
      <c r="E3574" s="17"/>
      <c r="M3574" s="105"/>
    </row>
    <row r="3575" spans="1:14" s="29" customFormat="1">
      <c r="A3575" s="17" t="s">
        <v>4780</v>
      </c>
      <c r="B3575" s="84">
        <f t="shared" si="356"/>
        <v>587</v>
      </c>
      <c r="C3575" s="84">
        <f t="shared" si="357"/>
        <v>533</v>
      </c>
      <c r="D3575" s="84">
        <v>13</v>
      </c>
      <c r="E3575" s="17" t="s">
        <v>4053</v>
      </c>
      <c r="F3575" s="147"/>
      <c r="H3575" s="145"/>
      <c r="I3575" s="19"/>
      <c r="J3575" s="19"/>
      <c r="K3575" s="19"/>
      <c r="L3575" s="75"/>
      <c r="M3575" s="105"/>
      <c r="N3575" s="89"/>
    </row>
    <row r="3576" spans="1:14" s="29" customFormat="1">
      <c r="A3576" s="17" t="s">
        <v>1329</v>
      </c>
      <c r="B3576" s="84">
        <f t="shared" ref="B3576:B3577" si="358">ROUNDUP(C3576*1.1,0)</f>
        <v>0</v>
      </c>
      <c r="C3576" s="84">
        <f t="shared" ref="C3576:C3577" si="359">$K$2*D3576</f>
        <v>0</v>
      </c>
      <c r="D3576" s="84">
        <v>0</v>
      </c>
      <c r="E3576" s="17"/>
      <c r="F3576" s="147"/>
      <c r="H3576" s="145"/>
      <c r="I3576" s="19"/>
      <c r="J3576" s="19"/>
      <c r="K3576" s="19"/>
      <c r="L3576" s="75"/>
      <c r="M3576" s="105"/>
      <c r="N3576" s="89"/>
    </row>
    <row r="3577" spans="1:14" s="29" customFormat="1">
      <c r="A3577" s="17" t="s">
        <v>7153</v>
      </c>
      <c r="B3577" s="84">
        <f t="shared" si="358"/>
        <v>632</v>
      </c>
      <c r="C3577" s="84">
        <f t="shared" si="359"/>
        <v>574</v>
      </c>
      <c r="D3577" s="84">
        <v>14</v>
      </c>
      <c r="E3577" s="17"/>
      <c r="F3577" s="147"/>
      <c r="H3577" s="145"/>
      <c r="I3577" s="19"/>
      <c r="J3577" s="19"/>
      <c r="K3577" s="19"/>
      <c r="L3577" s="75"/>
      <c r="M3577" s="105"/>
      <c r="N3577" s="89"/>
    </row>
    <row r="3578" spans="1:14" s="29" customFormat="1">
      <c r="A3578" s="17" t="s">
        <v>1006</v>
      </c>
      <c r="B3578" s="84">
        <f t="shared" ref="B3578" si="360">ROUNDUP(C3578*1.1,0)</f>
        <v>0</v>
      </c>
      <c r="C3578" s="84">
        <f t="shared" ref="C3578" si="361">$K$2*D3578</f>
        <v>0</v>
      </c>
      <c r="D3578" s="84">
        <v>0</v>
      </c>
      <c r="E3578" s="17"/>
      <c r="F3578" s="147"/>
      <c r="H3578" s="145"/>
      <c r="I3578" s="19"/>
      <c r="J3578" s="19"/>
      <c r="K3578" s="19"/>
      <c r="L3578" s="75"/>
      <c r="M3578" s="105"/>
      <c r="N3578" s="89"/>
    </row>
    <row r="3579" spans="1:14" s="29" customFormat="1">
      <c r="A3579" s="17" t="s">
        <v>930</v>
      </c>
      <c r="B3579" s="24">
        <v>130</v>
      </c>
      <c r="C3579" s="24"/>
      <c r="D3579" s="24"/>
      <c r="E3579" s="17"/>
      <c r="F3579" s="147"/>
      <c r="H3579" s="145"/>
      <c r="I3579" s="19"/>
      <c r="J3579" s="19"/>
      <c r="K3579" s="19"/>
      <c r="L3579" s="75"/>
      <c r="M3579" s="105"/>
      <c r="N3579" s="89"/>
    </row>
    <row r="3580" spans="1:14">
      <c r="A3580" s="17" t="s">
        <v>993</v>
      </c>
      <c r="B3580" s="24">
        <v>130</v>
      </c>
      <c r="C3580" s="24"/>
      <c r="D3580" s="24"/>
      <c r="E3580" s="17"/>
      <c r="M3580" s="105"/>
    </row>
    <row r="3581" spans="1:14" s="29" customFormat="1">
      <c r="A3581" s="17" t="s">
        <v>900</v>
      </c>
      <c r="B3581" s="24">
        <v>100</v>
      </c>
      <c r="C3581" s="24"/>
      <c r="D3581" s="24"/>
      <c r="E3581" s="17"/>
      <c r="F3581" s="147"/>
      <c r="H3581" s="145"/>
      <c r="I3581" s="19"/>
      <c r="J3581" s="19"/>
      <c r="K3581" s="19"/>
      <c r="L3581" s="75"/>
      <c r="M3581" s="105"/>
      <c r="N3581" s="89"/>
    </row>
    <row r="3582" spans="1:14" s="29" customFormat="1">
      <c r="A3582" s="17" t="s">
        <v>866</v>
      </c>
      <c r="B3582" s="24">
        <v>90</v>
      </c>
      <c r="C3582" s="24"/>
      <c r="D3582" s="24"/>
      <c r="E3582" s="17"/>
      <c r="F3582" s="147"/>
      <c r="H3582" s="145"/>
      <c r="I3582" s="19"/>
      <c r="J3582" s="19"/>
      <c r="K3582" s="19"/>
      <c r="L3582" s="75"/>
      <c r="M3582" s="105"/>
      <c r="N3582" s="89"/>
    </row>
    <row r="3583" spans="1:14" s="29" customFormat="1">
      <c r="A3583" s="17" t="s">
        <v>1398</v>
      </c>
      <c r="B3583" s="84">
        <f t="shared" ref="B3583" si="362">ROUNDUP(C3583*1.1,0)</f>
        <v>316</v>
      </c>
      <c r="C3583" s="84">
        <f t="shared" ref="C3583" si="363">$K$2*D3583</f>
        <v>287</v>
      </c>
      <c r="D3583" s="84">
        <v>7</v>
      </c>
      <c r="E3583" s="17"/>
      <c r="F3583" s="147"/>
      <c r="H3583" s="145"/>
      <c r="I3583" s="19"/>
      <c r="J3583" s="19"/>
      <c r="K3583" s="19"/>
      <c r="L3583" s="75"/>
      <c r="M3583" s="105"/>
      <c r="N3583" s="89"/>
    </row>
    <row r="3584" spans="1:14">
      <c r="M3584" s="101"/>
    </row>
    <row r="3585" spans="1:14" ht="15.75" thickBot="1">
      <c r="A3585" s="17"/>
      <c r="B3585" s="59"/>
      <c r="C3585" s="59"/>
      <c r="D3585" s="59"/>
      <c r="E3585" s="17"/>
      <c r="M3585" s="105"/>
    </row>
    <row r="3586" spans="1:14">
      <c r="A3586" s="60"/>
      <c r="B3586" s="61"/>
      <c r="C3586" s="61"/>
      <c r="D3586" s="63"/>
      <c r="E3586" s="62"/>
      <c r="M3586" s="106"/>
    </row>
    <row r="3587" spans="1:14" ht="18.75">
      <c r="A3587" s="11" t="s">
        <v>800</v>
      </c>
      <c r="B3587" s="33"/>
      <c r="C3587" s="33"/>
      <c r="D3587" s="33"/>
      <c r="E3587" s="44" t="s">
        <v>868</v>
      </c>
      <c r="M3587" s="101"/>
    </row>
    <row r="3588" spans="1:14" s="29" customFormat="1">
      <c r="A3588" s="30"/>
      <c r="B3588" s="33"/>
      <c r="C3588" s="33"/>
      <c r="D3588" s="33"/>
      <c r="E3588" s="30"/>
      <c r="F3588" s="173"/>
      <c r="H3588" s="145"/>
      <c r="I3588" s="19"/>
      <c r="J3588" s="19"/>
      <c r="K3588" s="19"/>
      <c r="L3588" s="75"/>
      <c r="M3588" s="101"/>
      <c r="N3588" s="89"/>
    </row>
    <row r="3589" spans="1:14" s="29" customFormat="1">
      <c r="A3589" s="122" t="s">
        <v>2033</v>
      </c>
      <c r="B3589" s="123"/>
      <c r="C3589" s="123"/>
      <c r="D3589" s="123"/>
      <c r="E3589" s="124"/>
      <c r="F3589" s="173"/>
      <c r="H3589" s="145"/>
      <c r="I3589" s="19"/>
      <c r="J3589" s="19"/>
      <c r="K3589" s="19"/>
      <c r="L3589" s="75"/>
      <c r="M3589" s="101"/>
      <c r="N3589" s="89"/>
    </row>
    <row r="3590" spans="1:14" s="29" customFormat="1">
      <c r="A3590" s="122" t="s">
        <v>1411</v>
      </c>
      <c r="B3590" s="123"/>
      <c r="C3590" s="123"/>
      <c r="D3590" s="123"/>
      <c r="E3590" s="124"/>
      <c r="F3590" s="173"/>
      <c r="H3590" s="145"/>
      <c r="I3590" s="19"/>
      <c r="J3590" s="19"/>
      <c r="K3590" s="19"/>
      <c r="L3590" s="75"/>
      <c r="M3590" s="101"/>
      <c r="N3590" s="89"/>
    </row>
    <row r="3591" spans="1:14" s="29" customFormat="1">
      <c r="A3591" s="122" t="s">
        <v>1921</v>
      </c>
      <c r="B3591" s="123"/>
      <c r="C3591" s="123"/>
      <c r="D3591" s="123"/>
      <c r="E3591" s="124"/>
      <c r="F3591" s="173"/>
      <c r="H3591" s="145"/>
      <c r="I3591" s="19"/>
      <c r="J3591" s="19"/>
      <c r="K3591" s="19"/>
      <c r="L3591" s="75"/>
      <c r="M3591" s="101"/>
      <c r="N3591" s="89"/>
    </row>
    <row r="3592" spans="1:14" s="29" customFormat="1">
      <c r="A3592" s="125"/>
      <c r="B3592" s="83"/>
      <c r="C3592" s="83"/>
      <c r="D3592" s="83"/>
      <c r="E3592" s="90"/>
      <c r="F3592" s="173"/>
      <c r="H3592" s="145"/>
      <c r="I3592" s="19"/>
      <c r="J3592" s="19"/>
      <c r="K3592" s="19"/>
      <c r="L3592" s="75"/>
      <c r="M3592" s="101"/>
      <c r="N3592" s="89"/>
    </row>
    <row r="3593" spans="1:14" s="29" customFormat="1">
      <c r="A3593" s="138" t="s">
        <v>1582</v>
      </c>
      <c r="B3593" s="83"/>
      <c r="C3593" s="83"/>
      <c r="D3593" s="83"/>
      <c r="E3593" s="90"/>
      <c r="F3593" s="173"/>
      <c r="H3593" s="145"/>
      <c r="I3593" s="19"/>
      <c r="J3593" s="19"/>
      <c r="K3593" s="19"/>
      <c r="L3593" s="75"/>
      <c r="M3593" s="101"/>
      <c r="N3593" s="89"/>
    </row>
    <row r="3594" spans="1:14" s="29" customFormat="1">
      <c r="A3594" s="30" t="s">
        <v>2583</v>
      </c>
      <c r="B3594" s="84">
        <f t="shared" ref="B3594" si="364">ROUNDUP(C3594*1.1,0)</f>
        <v>2</v>
      </c>
      <c r="C3594" s="84">
        <f t="shared" ref="C3594" si="365">$K$2*D3594</f>
        <v>1.23</v>
      </c>
      <c r="D3594" s="84">
        <v>0.03</v>
      </c>
      <c r="E3594" s="90"/>
      <c r="F3594" s="173"/>
      <c r="H3594" s="145"/>
      <c r="I3594" s="19"/>
      <c r="J3594" s="19"/>
      <c r="K3594" s="19"/>
      <c r="L3594" s="75"/>
      <c r="M3594" s="101"/>
      <c r="N3594" s="89"/>
    </row>
    <row r="3595" spans="1:14" s="29" customFormat="1">
      <c r="A3595" s="30" t="s">
        <v>2229</v>
      </c>
      <c r="B3595" s="84">
        <f t="shared" ref="B3595" si="366">ROUNDUP(C3595*1.1,0)</f>
        <v>2</v>
      </c>
      <c r="C3595" s="84">
        <f t="shared" ref="C3595" si="367">$K$2*D3595</f>
        <v>1.23</v>
      </c>
      <c r="D3595" s="84">
        <v>0.03</v>
      </c>
      <c r="E3595" s="90"/>
      <c r="F3595" s="173"/>
      <c r="H3595" s="145"/>
      <c r="I3595" s="19"/>
      <c r="J3595" s="19"/>
      <c r="K3595" s="19"/>
      <c r="L3595" s="75"/>
      <c r="M3595" s="101"/>
      <c r="N3595" s="89"/>
    </row>
    <row r="3596" spans="1:14" s="29" customFormat="1">
      <c r="A3596" s="30" t="s">
        <v>5188</v>
      </c>
      <c r="B3596" s="84">
        <f t="shared" ref="B3596" si="368">ROUNDUP(C3596*1.1,0)</f>
        <v>2</v>
      </c>
      <c r="C3596" s="84">
        <f t="shared" ref="C3596" si="369">$K$2*D3596</f>
        <v>1.23</v>
      </c>
      <c r="D3596" s="84">
        <v>0.03</v>
      </c>
      <c r="E3596" s="90"/>
      <c r="F3596" s="173" t="s">
        <v>1640</v>
      </c>
      <c r="H3596" s="145"/>
      <c r="I3596" s="19"/>
      <c r="J3596" s="19"/>
      <c r="K3596" s="19"/>
      <c r="L3596" s="75"/>
      <c r="M3596" s="101"/>
      <c r="N3596" s="89"/>
    </row>
    <row r="3597" spans="1:14" s="29" customFormat="1">
      <c r="A3597" s="30" t="s">
        <v>2133</v>
      </c>
      <c r="B3597" s="84">
        <f t="shared" ref="B3597" si="370">ROUNDUP(C3597*1.1,0)</f>
        <v>2</v>
      </c>
      <c r="C3597" s="84">
        <f t="shared" ref="C3597" si="371">$K$2*D3597</f>
        <v>1.23</v>
      </c>
      <c r="D3597" s="84">
        <v>0.03</v>
      </c>
      <c r="E3597" s="90"/>
      <c r="F3597" s="173"/>
      <c r="H3597" s="145"/>
      <c r="I3597" s="19"/>
      <c r="J3597" s="19"/>
      <c r="K3597" s="19"/>
      <c r="L3597" s="75"/>
      <c r="M3597" s="101"/>
      <c r="N3597" s="89"/>
    </row>
    <row r="3598" spans="1:14" s="29" customFormat="1">
      <c r="A3598" s="30" t="s">
        <v>1526</v>
      </c>
      <c r="B3598" s="84">
        <f t="shared" ref="B3598" si="372">ROUNDUP(C3598*1.1,0)</f>
        <v>3</v>
      </c>
      <c r="C3598" s="84">
        <f t="shared" ref="C3598" si="373">$K$2*D3598</f>
        <v>2.0500000000000003</v>
      </c>
      <c r="D3598" s="84">
        <v>0.05</v>
      </c>
      <c r="E3598" s="90"/>
      <c r="F3598" s="173">
        <v>300</v>
      </c>
      <c r="H3598" s="145"/>
      <c r="I3598" s="19"/>
      <c r="J3598" s="19"/>
      <c r="K3598" s="19"/>
      <c r="L3598" s="75"/>
      <c r="M3598" s="101"/>
      <c r="N3598" s="89"/>
    </row>
    <row r="3599" spans="1:14" s="29" customFormat="1">
      <c r="A3599" s="30" t="s">
        <v>1527</v>
      </c>
      <c r="B3599" s="84">
        <f t="shared" ref="B3599:B3627" si="374">ROUNDUP(C3599*1.1,0)</f>
        <v>3</v>
      </c>
      <c r="C3599" s="84">
        <f t="shared" ref="C3599:C3627" si="375">$K$2*D3599</f>
        <v>2.214</v>
      </c>
      <c r="D3599" s="84">
        <v>5.3999999999999999E-2</v>
      </c>
      <c r="E3599" s="30"/>
      <c r="F3599" s="173">
        <v>300</v>
      </c>
      <c r="H3599" s="145"/>
      <c r="I3599" s="19"/>
      <c r="J3599" s="19"/>
      <c r="K3599" s="19"/>
      <c r="L3599" s="75"/>
      <c r="M3599" s="101"/>
      <c r="N3599" s="89"/>
    </row>
    <row r="3600" spans="1:14" s="29" customFormat="1">
      <c r="A3600" s="30" t="s">
        <v>2046</v>
      </c>
      <c r="B3600" s="84">
        <f t="shared" ref="B3600:B3602" si="376">ROUNDUP(C3600*1.1,0)</f>
        <v>4</v>
      </c>
      <c r="C3600" s="84">
        <f t="shared" ref="C3600:C3602" si="377">$K$2*D3600</f>
        <v>3.0749999999999997</v>
      </c>
      <c r="D3600" s="84">
        <v>7.4999999999999997E-2</v>
      </c>
      <c r="E3600" s="30"/>
      <c r="F3600" s="173"/>
      <c r="H3600" s="145"/>
      <c r="I3600" s="19"/>
      <c r="J3600" s="19"/>
      <c r="K3600" s="19"/>
      <c r="L3600" s="75"/>
      <c r="M3600" s="101"/>
      <c r="N3600" s="89"/>
    </row>
    <row r="3601" spans="1:14" s="29" customFormat="1">
      <c r="A3601" s="30" t="s">
        <v>2904</v>
      </c>
      <c r="B3601" s="84">
        <f t="shared" si="376"/>
        <v>4</v>
      </c>
      <c r="C3601" s="84">
        <f t="shared" si="377"/>
        <v>3.0749999999999997</v>
      </c>
      <c r="D3601" s="84">
        <v>7.4999999999999997E-2</v>
      </c>
      <c r="E3601" s="30"/>
      <c r="F3601" s="173" t="s">
        <v>2905</v>
      </c>
      <c r="H3601" s="145"/>
      <c r="I3601" s="19"/>
      <c r="J3601" s="19"/>
      <c r="K3601" s="19"/>
      <c r="L3601" s="75"/>
      <c r="M3601" s="101"/>
      <c r="N3601" s="89"/>
    </row>
    <row r="3602" spans="1:14" s="29" customFormat="1">
      <c r="A3602" s="30" t="s">
        <v>3629</v>
      </c>
      <c r="B3602" s="84">
        <f t="shared" si="376"/>
        <v>0</v>
      </c>
      <c r="C3602" s="84">
        <f t="shared" si="377"/>
        <v>0</v>
      </c>
      <c r="D3602" s="84">
        <v>0</v>
      </c>
      <c r="E3602" s="30"/>
      <c r="F3602" s="173" t="s">
        <v>3470</v>
      </c>
      <c r="H3602" s="145"/>
      <c r="I3602" s="19"/>
      <c r="J3602" s="19"/>
      <c r="K3602" s="19"/>
      <c r="L3602" s="75"/>
      <c r="M3602" s="101"/>
      <c r="N3602" s="89"/>
    </row>
    <row r="3603" spans="1:14" s="29" customFormat="1">
      <c r="A3603" s="30" t="s">
        <v>1707</v>
      </c>
      <c r="B3603" s="84">
        <f t="shared" ref="B3603:B3606" si="378">ROUNDUP(C3603*1.1,0)</f>
        <v>2</v>
      </c>
      <c r="C3603" s="84">
        <f t="shared" ref="C3603:C3606" si="379">$K$2*D3603</f>
        <v>1.4350000000000001</v>
      </c>
      <c r="D3603" s="84">
        <v>3.5000000000000003E-2</v>
      </c>
      <c r="E3603" s="30"/>
      <c r="F3603" s="173" t="s">
        <v>1708</v>
      </c>
      <c r="H3603" s="145"/>
      <c r="I3603" s="19"/>
      <c r="J3603" s="19"/>
      <c r="K3603" s="19"/>
      <c r="L3603" s="75"/>
      <c r="M3603" s="101"/>
      <c r="N3603" s="89"/>
    </row>
    <row r="3604" spans="1:14" s="29" customFormat="1">
      <c r="A3604" s="30" t="s">
        <v>1709</v>
      </c>
      <c r="B3604" s="84">
        <f t="shared" si="378"/>
        <v>2</v>
      </c>
      <c r="C3604" s="84">
        <f t="shared" si="379"/>
        <v>1.4350000000000001</v>
      </c>
      <c r="D3604" s="84">
        <v>3.5000000000000003E-2</v>
      </c>
      <c r="E3604" s="30"/>
      <c r="F3604" s="173" t="s">
        <v>1710</v>
      </c>
      <c r="H3604" s="145"/>
      <c r="I3604" s="19"/>
      <c r="J3604" s="19"/>
      <c r="K3604" s="19"/>
      <c r="L3604" s="75"/>
      <c r="M3604" s="101"/>
      <c r="N3604" s="89"/>
    </row>
    <row r="3605" spans="1:14" s="29" customFormat="1">
      <c r="A3605" s="30" t="s">
        <v>1711</v>
      </c>
      <c r="B3605" s="84">
        <f t="shared" si="378"/>
        <v>2</v>
      </c>
      <c r="C3605" s="84">
        <f t="shared" si="379"/>
        <v>1.4350000000000001</v>
      </c>
      <c r="D3605" s="84">
        <v>3.5000000000000003E-2</v>
      </c>
      <c r="E3605" s="30"/>
      <c r="F3605" s="173" t="s">
        <v>1712</v>
      </c>
      <c r="H3605" s="145"/>
      <c r="I3605" s="19"/>
      <c r="J3605" s="19"/>
      <c r="K3605" s="19"/>
      <c r="L3605" s="75"/>
      <c r="M3605" s="101"/>
      <c r="N3605" s="89"/>
    </row>
    <row r="3606" spans="1:14" s="29" customFormat="1">
      <c r="A3606" s="30" t="s">
        <v>5872</v>
      </c>
      <c r="B3606" s="84">
        <f t="shared" si="378"/>
        <v>2</v>
      </c>
      <c r="C3606" s="84">
        <f t="shared" si="379"/>
        <v>1.6400000000000001</v>
      </c>
      <c r="D3606" s="84">
        <v>0.04</v>
      </c>
      <c r="E3606" s="30"/>
      <c r="F3606" s="173"/>
      <c r="H3606" s="145"/>
      <c r="I3606" s="19"/>
      <c r="J3606" s="19"/>
      <c r="K3606" s="19"/>
      <c r="L3606" s="75"/>
      <c r="M3606" s="101"/>
      <c r="N3606" s="89"/>
    </row>
    <row r="3607" spans="1:14" s="29" customFormat="1">
      <c r="A3607" s="30" t="s">
        <v>6505</v>
      </c>
      <c r="B3607" s="84">
        <f t="shared" si="374"/>
        <v>3</v>
      </c>
      <c r="C3607" s="84">
        <f t="shared" si="375"/>
        <v>2.0500000000000003</v>
      </c>
      <c r="D3607" s="84">
        <v>0.05</v>
      </c>
      <c r="E3607" s="30"/>
      <c r="F3607" s="173" t="s">
        <v>1499</v>
      </c>
      <c r="H3607" s="145"/>
      <c r="I3607" s="19"/>
      <c r="J3607" s="19"/>
      <c r="K3607" s="19"/>
      <c r="L3607" s="75"/>
      <c r="M3607" s="101"/>
      <c r="N3607" s="89"/>
    </row>
    <row r="3608" spans="1:14" s="29" customFormat="1">
      <c r="A3608" s="30" t="s">
        <v>6504</v>
      </c>
      <c r="B3608" s="84">
        <f t="shared" si="374"/>
        <v>3</v>
      </c>
      <c r="C3608" s="84">
        <f t="shared" si="375"/>
        <v>1.845</v>
      </c>
      <c r="D3608" s="84">
        <v>4.4999999999999998E-2</v>
      </c>
      <c r="E3608" s="30"/>
      <c r="F3608" s="173"/>
      <c r="H3608" s="145"/>
      <c r="I3608" s="19"/>
      <c r="J3608" s="19"/>
      <c r="K3608" s="19"/>
      <c r="L3608" s="75"/>
      <c r="M3608" s="101"/>
      <c r="N3608" s="89"/>
    </row>
    <row r="3609" spans="1:14" s="29" customFormat="1">
      <c r="A3609" s="30" t="s">
        <v>3705</v>
      </c>
      <c r="B3609" s="84">
        <f t="shared" ref="B3609" si="380">ROUNDUP(C3609*1.1,0)</f>
        <v>3</v>
      </c>
      <c r="C3609" s="84">
        <f t="shared" ref="C3609" si="381">$K$2*D3609</f>
        <v>2.46</v>
      </c>
      <c r="D3609" s="84">
        <v>0.06</v>
      </c>
      <c r="E3609" s="30"/>
      <c r="F3609" s="173"/>
      <c r="H3609" s="145"/>
      <c r="I3609" s="19"/>
      <c r="J3609" s="19"/>
      <c r="K3609" s="19"/>
      <c r="L3609" s="75"/>
      <c r="M3609" s="101"/>
      <c r="N3609" s="89"/>
    </row>
    <row r="3610" spans="1:14" s="29" customFormat="1">
      <c r="A3610" s="30" t="s">
        <v>1528</v>
      </c>
      <c r="B3610" s="84">
        <f t="shared" ref="B3610:B3623" si="382">ROUNDUP(C3610*1.1,0)</f>
        <v>4</v>
      </c>
      <c r="C3610" s="84">
        <f t="shared" ref="C3610:C3623" si="383">$K$2*D3610</f>
        <v>3.2800000000000002</v>
      </c>
      <c r="D3610" s="84">
        <v>0.08</v>
      </c>
      <c r="E3610" s="30"/>
      <c r="F3610" s="173" t="s">
        <v>1501</v>
      </c>
      <c r="H3610" s="145"/>
      <c r="I3610" s="19"/>
      <c r="J3610" s="19"/>
      <c r="K3610" s="19"/>
      <c r="L3610" s="75"/>
      <c r="M3610" s="101"/>
      <c r="N3610" s="89"/>
    </row>
    <row r="3611" spans="1:14" s="29" customFormat="1">
      <c r="A3611" s="30" t="s">
        <v>1657</v>
      </c>
      <c r="B3611" s="84">
        <f t="shared" si="382"/>
        <v>6</v>
      </c>
      <c r="C3611" s="84">
        <f t="shared" si="383"/>
        <v>4.6740000000000004</v>
      </c>
      <c r="D3611" s="84">
        <v>0.114</v>
      </c>
      <c r="E3611" s="30"/>
      <c r="F3611" s="173" t="s">
        <v>1651</v>
      </c>
      <c r="H3611" s="145"/>
      <c r="I3611" s="19"/>
      <c r="J3611" s="19"/>
      <c r="K3611" s="19"/>
      <c r="L3611" s="75"/>
      <c r="M3611" s="101"/>
      <c r="N3611" s="89"/>
    </row>
    <row r="3612" spans="1:14" s="29" customFormat="1">
      <c r="A3612" s="30" t="s">
        <v>3405</v>
      </c>
      <c r="B3612" s="84">
        <f t="shared" si="382"/>
        <v>5</v>
      </c>
      <c r="C3612" s="84">
        <f t="shared" si="383"/>
        <v>3.895</v>
      </c>
      <c r="D3612" s="84">
        <v>9.5000000000000001E-2</v>
      </c>
      <c r="E3612" s="30"/>
      <c r="F3612" s="173">
        <v>799</v>
      </c>
      <c r="H3612" s="145"/>
      <c r="I3612" s="19"/>
      <c r="J3612" s="19"/>
      <c r="K3612" s="19"/>
      <c r="L3612" s="75"/>
      <c r="M3612" s="101"/>
      <c r="N3612" s="89"/>
    </row>
    <row r="3613" spans="1:14" s="29" customFormat="1">
      <c r="A3613" s="30" t="s">
        <v>1642</v>
      </c>
      <c r="B3613" s="84">
        <f t="shared" si="382"/>
        <v>9</v>
      </c>
      <c r="C3613" s="84">
        <f t="shared" si="383"/>
        <v>7.38</v>
      </c>
      <c r="D3613" s="84">
        <v>0.18</v>
      </c>
      <c r="E3613" s="30"/>
      <c r="F3613" s="173" t="s">
        <v>1643</v>
      </c>
      <c r="H3613" s="145"/>
      <c r="I3613" s="19"/>
      <c r="J3613" s="19"/>
      <c r="K3613" s="19"/>
      <c r="L3613" s="75"/>
      <c r="M3613" s="101"/>
      <c r="N3613" s="89"/>
    </row>
    <row r="3614" spans="1:14" s="29" customFormat="1">
      <c r="A3614" s="30" t="s">
        <v>4689</v>
      </c>
      <c r="B3614" s="84">
        <f t="shared" si="382"/>
        <v>7</v>
      </c>
      <c r="C3614" s="84">
        <f t="shared" si="383"/>
        <v>5.74</v>
      </c>
      <c r="D3614" s="84">
        <v>0.14000000000000001</v>
      </c>
      <c r="E3614" s="30"/>
      <c r="F3614" s="173">
        <v>200</v>
      </c>
      <c r="H3614" s="145"/>
      <c r="I3614" s="19"/>
      <c r="J3614" s="19" t="s">
        <v>7292</v>
      </c>
      <c r="K3614" s="19"/>
      <c r="L3614" s="75"/>
      <c r="M3614" s="101"/>
      <c r="N3614" s="89"/>
    </row>
    <row r="3615" spans="1:14" s="29" customFormat="1">
      <c r="A3615" s="30" t="s">
        <v>5532</v>
      </c>
      <c r="B3615" s="84">
        <f t="shared" si="382"/>
        <v>7</v>
      </c>
      <c r="C3615" s="84">
        <f t="shared" si="383"/>
        <v>6.1499999999999995</v>
      </c>
      <c r="D3615" s="84">
        <v>0.15</v>
      </c>
      <c r="E3615" s="30"/>
      <c r="F3615" s="173"/>
      <c r="H3615" s="145"/>
      <c r="I3615" s="19"/>
      <c r="J3615" s="19"/>
      <c r="K3615" s="19"/>
      <c r="L3615" s="75"/>
      <c r="M3615" s="101"/>
      <c r="N3615" s="89"/>
    </row>
    <row r="3616" spans="1:14" s="29" customFormat="1">
      <c r="A3616" s="90" t="s">
        <v>6316</v>
      </c>
      <c r="B3616" s="84">
        <f t="shared" si="382"/>
        <v>7</v>
      </c>
      <c r="C3616" s="84">
        <f t="shared" si="383"/>
        <v>6.1499999999999995</v>
      </c>
      <c r="D3616" s="84">
        <v>0.15</v>
      </c>
      <c r="E3616" s="30"/>
      <c r="F3616" s="173"/>
      <c r="H3616" s="145"/>
      <c r="I3616" s="19"/>
      <c r="J3616" s="19"/>
      <c r="K3616" s="19"/>
      <c r="L3616" s="75"/>
      <c r="M3616" s="101"/>
      <c r="N3616" s="89"/>
    </row>
    <row r="3617" spans="1:14" s="29" customFormat="1">
      <c r="A3617" s="30" t="s">
        <v>4198</v>
      </c>
      <c r="B3617" s="84">
        <f t="shared" si="382"/>
        <v>7</v>
      </c>
      <c r="C3617" s="84">
        <f t="shared" si="383"/>
        <v>5.74</v>
      </c>
      <c r="D3617" s="84">
        <v>0.14000000000000001</v>
      </c>
      <c r="E3617" s="30"/>
      <c r="F3617" s="173" t="s">
        <v>2556</v>
      </c>
      <c r="H3617" s="145"/>
      <c r="I3617" s="19"/>
      <c r="J3617" s="19"/>
      <c r="K3617" s="19"/>
      <c r="L3617" s="75"/>
      <c r="M3617" s="101"/>
      <c r="N3617" s="89"/>
    </row>
    <row r="3618" spans="1:14" s="29" customFormat="1">
      <c r="A3618" s="30" t="s">
        <v>6083</v>
      </c>
      <c r="B3618" s="84">
        <f t="shared" si="382"/>
        <v>10</v>
      </c>
      <c r="C3618" s="84">
        <f t="shared" si="383"/>
        <v>8.61</v>
      </c>
      <c r="D3618" s="84">
        <v>0.21</v>
      </c>
      <c r="E3618" s="30"/>
      <c r="F3618" s="173" t="s">
        <v>3529</v>
      </c>
      <c r="H3618" s="217">
        <v>44229</v>
      </c>
      <c r="I3618" s="19">
        <v>200</v>
      </c>
      <c r="J3618" s="19"/>
      <c r="K3618" s="19"/>
      <c r="L3618" s="75"/>
      <c r="M3618" s="101"/>
      <c r="N3618" s="89"/>
    </row>
    <row r="3619" spans="1:14" s="29" customFormat="1">
      <c r="A3619" s="30" t="s">
        <v>5831</v>
      </c>
      <c r="B3619" s="84">
        <f t="shared" si="382"/>
        <v>12</v>
      </c>
      <c r="C3619" s="84">
        <f t="shared" si="383"/>
        <v>10.25</v>
      </c>
      <c r="D3619" s="84">
        <v>0.25</v>
      </c>
      <c r="E3619" s="30"/>
      <c r="F3619" s="173">
        <v>60</v>
      </c>
      <c r="H3619" s="145"/>
      <c r="I3619" s="19"/>
      <c r="J3619" s="19"/>
      <c r="K3619" s="19"/>
      <c r="L3619" s="75"/>
      <c r="M3619" s="101"/>
      <c r="N3619" s="89"/>
    </row>
    <row r="3620" spans="1:14" s="29" customFormat="1">
      <c r="A3620" s="30" t="s">
        <v>6729</v>
      </c>
      <c r="B3620" s="84">
        <f t="shared" si="382"/>
        <v>3</v>
      </c>
      <c r="C3620" s="84">
        <f t="shared" si="383"/>
        <v>1.845</v>
      </c>
      <c r="D3620" s="84">
        <v>4.4999999999999998E-2</v>
      </c>
      <c r="E3620" s="30"/>
      <c r="F3620" s="173" t="s">
        <v>1704</v>
      </c>
      <c r="H3620" s="145"/>
      <c r="I3620" s="19"/>
      <c r="J3620" s="19"/>
      <c r="K3620" s="19"/>
      <c r="L3620" s="75"/>
      <c r="M3620" s="101"/>
      <c r="N3620" s="89"/>
    </row>
    <row r="3621" spans="1:14" s="29" customFormat="1">
      <c r="A3621" s="30" t="s">
        <v>6728</v>
      </c>
      <c r="B3621" s="84">
        <f t="shared" si="382"/>
        <v>2</v>
      </c>
      <c r="C3621" s="84">
        <f t="shared" si="383"/>
        <v>1.6400000000000001</v>
      </c>
      <c r="D3621" s="84">
        <v>0.04</v>
      </c>
      <c r="E3621" s="30"/>
      <c r="F3621" s="173"/>
      <c r="H3621" s="145"/>
      <c r="I3621" s="19"/>
      <c r="J3621" s="19"/>
      <c r="K3621" s="19"/>
      <c r="L3621" s="75"/>
      <c r="M3621" s="101"/>
      <c r="N3621" s="89"/>
    </row>
    <row r="3622" spans="1:14" s="29" customFormat="1">
      <c r="A3622" s="30" t="s">
        <v>1595</v>
      </c>
      <c r="B3622" s="84">
        <f t="shared" si="382"/>
        <v>3</v>
      </c>
      <c r="C3622" s="84">
        <f t="shared" si="383"/>
        <v>2.0500000000000003</v>
      </c>
      <c r="D3622" s="84">
        <v>0.05</v>
      </c>
      <c r="E3622" s="30"/>
      <c r="F3622" s="173" t="s">
        <v>4042</v>
      </c>
      <c r="H3622" s="145"/>
      <c r="I3622" s="19"/>
      <c r="J3622" s="19"/>
      <c r="K3622" s="19"/>
      <c r="L3622" s="75"/>
      <c r="M3622" s="101"/>
      <c r="N3622" s="89"/>
    </row>
    <row r="3623" spans="1:14" s="29" customFormat="1">
      <c r="A3623" s="30" t="s">
        <v>7368</v>
      </c>
      <c r="B3623" s="84">
        <f t="shared" si="382"/>
        <v>3</v>
      </c>
      <c r="C3623" s="84">
        <f t="shared" si="383"/>
        <v>2.0500000000000003</v>
      </c>
      <c r="D3623" s="84">
        <v>0.05</v>
      </c>
      <c r="E3623" s="30" t="s">
        <v>7369</v>
      </c>
      <c r="F3623" s="173"/>
      <c r="H3623" s="145"/>
      <c r="I3623" s="19"/>
      <c r="J3623" s="19"/>
      <c r="K3623" s="19"/>
      <c r="L3623" s="75"/>
      <c r="M3623" s="101"/>
      <c r="N3623" s="89"/>
    </row>
    <row r="3624" spans="1:14" s="29" customFormat="1">
      <c r="A3624" s="30" t="s">
        <v>1529</v>
      </c>
      <c r="B3624" s="84">
        <f t="shared" si="374"/>
        <v>3</v>
      </c>
      <c r="C3624" s="84">
        <f t="shared" si="375"/>
        <v>2.2549999999999999</v>
      </c>
      <c r="D3624" s="84">
        <v>5.5E-2</v>
      </c>
      <c r="E3624" s="30"/>
      <c r="F3624" s="173" t="s">
        <v>1496</v>
      </c>
      <c r="H3624" s="145"/>
      <c r="I3624" s="19"/>
      <c r="J3624" s="19"/>
      <c r="K3624" s="19"/>
      <c r="L3624" s="75"/>
      <c r="M3624" s="101"/>
      <c r="N3624" s="89"/>
    </row>
    <row r="3625" spans="1:14" s="29" customFormat="1">
      <c r="A3625" s="30" t="s">
        <v>6491</v>
      </c>
      <c r="B3625" s="84">
        <f t="shared" si="374"/>
        <v>3</v>
      </c>
      <c r="C3625" s="84">
        <f t="shared" si="375"/>
        <v>2.2549999999999999</v>
      </c>
      <c r="D3625" s="84">
        <v>5.5E-2</v>
      </c>
      <c r="E3625" s="30"/>
      <c r="F3625" s="173"/>
      <c r="H3625" s="145"/>
      <c r="I3625" s="19"/>
      <c r="J3625" s="19"/>
      <c r="K3625" s="19"/>
      <c r="L3625" s="75"/>
      <c r="M3625" s="101"/>
      <c r="N3625" s="89"/>
    </row>
    <row r="3626" spans="1:14" s="29" customFormat="1">
      <c r="A3626" s="30" t="s">
        <v>5903</v>
      </c>
      <c r="B3626" s="84">
        <f t="shared" si="374"/>
        <v>3</v>
      </c>
      <c r="C3626" s="84">
        <f t="shared" si="375"/>
        <v>2.0500000000000003</v>
      </c>
      <c r="D3626" s="84">
        <v>0.05</v>
      </c>
      <c r="E3626" s="30" t="s">
        <v>570</v>
      </c>
      <c r="F3626" s="173"/>
      <c r="H3626" s="145"/>
      <c r="I3626" s="19">
        <v>400</v>
      </c>
      <c r="J3626" s="19"/>
      <c r="K3626" s="19"/>
      <c r="L3626" s="75"/>
      <c r="M3626" s="101"/>
      <c r="N3626" s="89"/>
    </row>
    <row r="3627" spans="1:14" s="29" customFormat="1">
      <c r="A3627" s="30" t="s">
        <v>6314</v>
      </c>
      <c r="B3627" s="84">
        <f t="shared" si="374"/>
        <v>3</v>
      </c>
      <c r="C3627" s="84">
        <f t="shared" si="375"/>
        <v>2.0500000000000003</v>
      </c>
      <c r="D3627" s="84">
        <v>0.05</v>
      </c>
      <c r="E3627" s="30"/>
      <c r="F3627" s="173"/>
      <c r="H3627" s="145"/>
      <c r="I3627" s="19"/>
      <c r="J3627" s="19"/>
      <c r="K3627" s="19"/>
      <c r="L3627" s="75"/>
      <c r="M3627" s="101"/>
      <c r="N3627" s="89"/>
    </row>
    <row r="3628" spans="1:14" s="29" customFormat="1">
      <c r="A3628" s="30" t="s">
        <v>2429</v>
      </c>
      <c r="B3628" s="84">
        <f t="shared" ref="B3628:B3636" si="384">ROUNDUP(C3628*1.1,0)</f>
        <v>3</v>
      </c>
      <c r="C3628" s="84">
        <f t="shared" ref="C3628:C3636" si="385">$K$2*D3628</f>
        <v>2.665</v>
      </c>
      <c r="D3628" s="84">
        <v>6.5000000000000002E-2</v>
      </c>
      <c r="E3628" s="30" t="s">
        <v>570</v>
      </c>
      <c r="F3628" s="173">
        <v>287</v>
      </c>
      <c r="H3628" s="145"/>
      <c r="I3628" s="19"/>
      <c r="J3628" s="19" t="s">
        <v>7291</v>
      </c>
      <c r="K3628" s="19"/>
      <c r="L3628" s="75"/>
      <c r="M3628" s="101"/>
      <c r="N3628" s="89"/>
    </row>
    <row r="3629" spans="1:14" s="29" customFormat="1">
      <c r="A3629" s="30" t="s">
        <v>1705</v>
      </c>
      <c r="B3629" s="84">
        <f t="shared" si="384"/>
        <v>4</v>
      </c>
      <c r="C3629" s="84">
        <f t="shared" si="385"/>
        <v>3.0749999999999997</v>
      </c>
      <c r="D3629" s="84">
        <v>7.4999999999999997E-2</v>
      </c>
      <c r="E3629" s="30"/>
      <c r="F3629" s="173" t="s">
        <v>1706</v>
      </c>
      <c r="H3629" s="145"/>
      <c r="I3629" s="19"/>
      <c r="J3629" s="19"/>
      <c r="K3629" s="19"/>
      <c r="L3629" s="75"/>
      <c r="M3629" s="101"/>
      <c r="N3629" s="89"/>
    </row>
    <row r="3630" spans="1:14" s="29" customFormat="1">
      <c r="A3630" s="30" t="s">
        <v>7358</v>
      </c>
      <c r="B3630" s="84">
        <f t="shared" si="384"/>
        <v>3</v>
      </c>
      <c r="C3630" s="84">
        <f t="shared" si="385"/>
        <v>2.46</v>
      </c>
      <c r="D3630" s="84">
        <v>0.06</v>
      </c>
      <c r="E3630" s="30" t="s">
        <v>570</v>
      </c>
      <c r="F3630" s="173"/>
      <c r="H3630" s="145"/>
      <c r="I3630" s="19"/>
      <c r="J3630" s="19"/>
      <c r="K3630" s="19"/>
      <c r="L3630" s="75"/>
      <c r="M3630" s="101"/>
      <c r="N3630" s="89"/>
    </row>
    <row r="3631" spans="1:14" s="29" customFormat="1">
      <c r="A3631" s="30" t="s">
        <v>6674</v>
      </c>
      <c r="B3631" s="84">
        <f t="shared" si="384"/>
        <v>3</v>
      </c>
      <c r="C3631" s="84">
        <f t="shared" si="385"/>
        <v>2.665</v>
      </c>
      <c r="D3631" s="84">
        <v>6.5000000000000002E-2</v>
      </c>
      <c r="E3631" s="30" t="s">
        <v>570</v>
      </c>
      <c r="F3631" s="173"/>
      <c r="H3631" s="217">
        <v>44228</v>
      </c>
      <c r="I3631" s="19">
        <v>500</v>
      </c>
      <c r="J3631" s="19"/>
      <c r="K3631" s="19"/>
      <c r="L3631" s="75"/>
      <c r="M3631" s="101"/>
      <c r="N3631" s="89"/>
    </row>
    <row r="3632" spans="1:14" s="29" customFormat="1">
      <c r="A3632" s="30" t="s">
        <v>1530</v>
      </c>
      <c r="B3632" s="84">
        <f t="shared" si="384"/>
        <v>5</v>
      </c>
      <c r="C3632" s="84">
        <f t="shared" si="385"/>
        <v>4.51</v>
      </c>
      <c r="D3632" s="84">
        <v>0.11</v>
      </c>
      <c r="E3632" s="30"/>
      <c r="F3632" s="173" t="s">
        <v>1502</v>
      </c>
      <c r="H3632" s="145"/>
      <c r="I3632" s="19"/>
      <c r="J3632" s="19"/>
      <c r="K3632" s="19"/>
      <c r="L3632" s="75"/>
      <c r="M3632" s="101"/>
      <c r="N3632" s="89"/>
    </row>
    <row r="3633" spans="1:14" s="29" customFormat="1">
      <c r="A3633" s="30" t="s">
        <v>7041</v>
      </c>
      <c r="B3633" s="84">
        <f t="shared" si="384"/>
        <v>4</v>
      </c>
      <c r="C3633" s="84">
        <f t="shared" si="385"/>
        <v>3.0749999999999997</v>
      </c>
      <c r="D3633" s="84">
        <v>7.4999999999999997E-2</v>
      </c>
      <c r="E3633" s="30"/>
      <c r="F3633" s="173"/>
      <c r="H3633" s="145"/>
      <c r="I3633" s="19">
        <v>35</v>
      </c>
      <c r="J3633" s="19" t="s">
        <v>782</v>
      </c>
      <c r="K3633" s="19"/>
      <c r="L3633" s="75"/>
      <c r="M3633" s="101"/>
      <c r="N3633" s="89"/>
    </row>
    <row r="3634" spans="1:14" s="29" customFormat="1">
      <c r="A3634" s="30" t="s">
        <v>4171</v>
      </c>
      <c r="B3634" s="84">
        <f t="shared" si="384"/>
        <v>4</v>
      </c>
      <c r="C3634" s="84">
        <f t="shared" si="385"/>
        <v>3.0749999999999997</v>
      </c>
      <c r="D3634" s="84">
        <v>7.4999999999999997E-2</v>
      </c>
      <c r="E3634" s="30"/>
      <c r="F3634" s="173" t="s">
        <v>3441</v>
      </c>
      <c r="H3634" s="145"/>
      <c r="I3634" s="19" t="s">
        <v>6046</v>
      </c>
      <c r="J3634" s="19" t="s">
        <v>782</v>
      </c>
      <c r="K3634" s="19"/>
      <c r="L3634" s="75"/>
      <c r="M3634" s="101"/>
      <c r="N3634" s="89"/>
    </row>
    <row r="3635" spans="1:14" s="29" customFormat="1">
      <c r="A3635" s="30" t="s">
        <v>3841</v>
      </c>
      <c r="B3635" s="84">
        <f t="shared" si="384"/>
        <v>0</v>
      </c>
      <c r="C3635" s="84">
        <f t="shared" si="385"/>
        <v>0</v>
      </c>
      <c r="D3635" s="84">
        <v>0</v>
      </c>
      <c r="E3635" s="30"/>
      <c r="F3635" s="173"/>
      <c r="H3635" s="145"/>
      <c r="I3635" s="19"/>
      <c r="J3635" s="19"/>
      <c r="K3635" s="19"/>
      <c r="L3635" s="75"/>
      <c r="M3635" s="101"/>
      <c r="N3635" s="89"/>
    </row>
    <row r="3636" spans="1:14" s="29" customFormat="1">
      <c r="A3636" s="30" t="s">
        <v>3902</v>
      </c>
      <c r="B3636" s="84">
        <f t="shared" si="384"/>
        <v>7</v>
      </c>
      <c r="C3636" s="84">
        <f t="shared" si="385"/>
        <v>6.1499999999999995</v>
      </c>
      <c r="D3636" s="84">
        <v>0.15</v>
      </c>
      <c r="E3636" s="30"/>
      <c r="F3636" s="173" t="s">
        <v>3901</v>
      </c>
      <c r="H3636" s="145"/>
      <c r="I3636" s="19"/>
      <c r="J3636" s="19"/>
      <c r="K3636" s="19"/>
      <c r="L3636" s="75"/>
      <c r="M3636" s="101"/>
      <c r="N3636" s="89"/>
    </row>
    <row r="3637" spans="1:14" s="29" customFormat="1">
      <c r="A3637" s="30" t="s">
        <v>6080</v>
      </c>
      <c r="B3637" s="33">
        <f t="shared" ref="B3637:B3709" si="386">ROUNDUP(C3637*1.1,0)</f>
        <v>9</v>
      </c>
      <c r="C3637" s="33">
        <f t="shared" ref="C3637:C3709" si="387">$K$2*D3637</f>
        <v>7.9950000000000001</v>
      </c>
      <c r="D3637" s="33">
        <v>0.19500000000000001</v>
      </c>
      <c r="E3637" s="30"/>
      <c r="F3637" s="173">
        <v>1184</v>
      </c>
      <c r="H3637" s="145"/>
      <c r="I3637" s="19">
        <v>200</v>
      </c>
      <c r="J3637" s="19"/>
      <c r="K3637" s="19"/>
      <c r="L3637" s="75"/>
      <c r="M3637" s="101"/>
      <c r="N3637" s="89"/>
    </row>
    <row r="3638" spans="1:14" s="29" customFormat="1">
      <c r="A3638" s="30" t="s">
        <v>2884</v>
      </c>
      <c r="B3638" s="33">
        <f t="shared" si="386"/>
        <v>10</v>
      </c>
      <c r="C3638" s="33">
        <f t="shared" si="387"/>
        <v>8.2000000000000011</v>
      </c>
      <c r="D3638" s="33">
        <v>0.2</v>
      </c>
      <c r="E3638" s="30"/>
      <c r="F3638" s="173" t="s">
        <v>2620</v>
      </c>
      <c r="H3638" s="145"/>
      <c r="I3638" s="19"/>
      <c r="J3638" s="19"/>
      <c r="K3638" s="19"/>
      <c r="L3638" s="75"/>
      <c r="M3638" s="101"/>
      <c r="N3638" s="89"/>
    </row>
    <row r="3639" spans="1:14" s="29" customFormat="1">
      <c r="A3639" s="30" t="s">
        <v>7026</v>
      </c>
      <c r="B3639" s="33">
        <f t="shared" si="386"/>
        <v>10</v>
      </c>
      <c r="C3639" s="33">
        <f t="shared" si="387"/>
        <v>9.02</v>
      </c>
      <c r="D3639" s="33">
        <v>0.22</v>
      </c>
      <c r="E3639" s="30"/>
      <c r="F3639" s="173"/>
      <c r="H3639" s="145"/>
      <c r="I3639" s="19"/>
      <c r="J3639" s="19" t="s">
        <v>7294</v>
      </c>
      <c r="K3639" s="19"/>
      <c r="L3639" s="75"/>
      <c r="M3639" s="101"/>
      <c r="N3639" s="89"/>
    </row>
    <row r="3640" spans="1:14" s="29" customFormat="1">
      <c r="A3640" s="30" t="s">
        <v>3043</v>
      </c>
      <c r="B3640" s="33">
        <f t="shared" si="386"/>
        <v>9</v>
      </c>
      <c r="C3640" s="33">
        <f t="shared" si="387"/>
        <v>7.79</v>
      </c>
      <c r="D3640" s="33">
        <v>0.19</v>
      </c>
      <c r="E3640" s="30"/>
      <c r="F3640" s="173"/>
      <c r="H3640" s="145"/>
      <c r="I3640" s="19"/>
      <c r="J3640" s="19"/>
      <c r="K3640" s="19"/>
      <c r="L3640" s="75"/>
      <c r="M3640" s="101"/>
      <c r="N3640" s="89"/>
    </row>
    <row r="3641" spans="1:14" s="29" customFormat="1">
      <c r="A3641" s="30" t="s">
        <v>1673</v>
      </c>
      <c r="B3641" s="33">
        <f t="shared" si="386"/>
        <v>13</v>
      </c>
      <c r="C3641" s="33">
        <f t="shared" si="387"/>
        <v>11.07</v>
      </c>
      <c r="D3641" s="33">
        <v>0.27</v>
      </c>
      <c r="E3641" s="30"/>
      <c r="F3641" s="173" t="s">
        <v>1674</v>
      </c>
      <c r="H3641" s="145"/>
      <c r="I3641" s="19"/>
      <c r="J3641" s="19"/>
      <c r="K3641" s="19"/>
      <c r="L3641" s="75"/>
      <c r="M3641" s="101"/>
      <c r="N3641" s="89"/>
    </row>
    <row r="3642" spans="1:14" s="29" customFormat="1">
      <c r="A3642" s="30" t="s">
        <v>3597</v>
      </c>
      <c r="B3642" s="33">
        <f t="shared" si="386"/>
        <v>11</v>
      </c>
      <c r="C3642" s="33">
        <f t="shared" si="387"/>
        <v>9.84</v>
      </c>
      <c r="D3642" s="33">
        <v>0.24</v>
      </c>
      <c r="E3642" s="30"/>
      <c r="F3642" s="173"/>
      <c r="H3642" s="145"/>
      <c r="I3642" s="19"/>
      <c r="J3642" s="19"/>
      <c r="K3642" s="19"/>
      <c r="L3642" s="75"/>
      <c r="M3642" s="101"/>
      <c r="N3642" s="89"/>
    </row>
    <row r="3643" spans="1:14" s="29" customFormat="1">
      <c r="A3643" s="30" t="s">
        <v>2230</v>
      </c>
      <c r="B3643" s="33">
        <f t="shared" si="386"/>
        <v>19</v>
      </c>
      <c r="C3643" s="33">
        <f t="shared" si="387"/>
        <v>16.400000000000002</v>
      </c>
      <c r="D3643" s="33">
        <v>0.4</v>
      </c>
      <c r="E3643" s="30"/>
      <c r="F3643" s="173" t="s">
        <v>2231</v>
      </c>
      <c r="H3643" s="145"/>
      <c r="I3643" s="19"/>
      <c r="J3643" s="19"/>
      <c r="K3643" s="19"/>
      <c r="L3643" s="75"/>
      <c r="M3643" s="101"/>
      <c r="N3643" s="89"/>
    </row>
    <row r="3644" spans="1:14" s="29" customFormat="1">
      <c r="A3644" s="30" t="s">
        <v>4688</v>
      </c>
      <c r="B3644" s="33">
        <f t="shared" si="386"/>
        <v>18</v>
      </c>
      <c r="C3644" s="33">
        <f t="shared" si="387"/>
        <v>15.58</v>
      </c>
      <c r="D3644" s="33">
        <v>0.38</v>
      </c>
      <c r="E3644" s="30"/>
      <c r="F3644" s="173" t="s">
        <v>782</v>
      </c>
      <c r="G3644" s="29" t="s">
        <v>6741</v>
      </c>
      <c r="H3644" s="145"/>
      <c r="I3644" s="19" t="s">
        <v>6048</v>
      </c>
      <c r="J3644" s="19"/>
      <c r="K3644" s="19"/>
      <c r="L3644" s="75"/>
      <c r="M3644" s="101"/>
      <c r="N3644" s="89"/>
    </row>
    <row r="3645" spans="1:14" s="29" customFormat="1">
      <c r="A3645" s="30" t="s">
        <v>2971</v>
      </c>
      <c r="B3645" s="33">
        <f t="shared" si="386"/>
        <v>20</v>
      </c>
      <c r="C3645" s="33">
        <f t="shared" si="387"/>
        <v>18.04</v>
      </c>
      <c r="D3645" s="33">
        <v>0.44</v>
      </c>
      <c r="E3645" s="30"/>
      <c r="F3645" s="173" t="s">
        <v>2722</v>
      </c>
      <c r="H3645" s="145"/>
      <c r="I3645" s="19"/>
      <c r="J3645" s="19"/>
      <c r="K3645" s="19"/>
      <c r="L3645" s="75"/>
      <c r="M3645" s="101"/>
      <c r="N3645" s="89"/>
    </row>
    <row r="3646" spans="1:14" s="29" customFormat="1">
      <c r="A3646" s="30" t="s">
        <v>4445</v>
      </c>
      <c r="B3646" s="33">
        <f t="shared" si="386"/>
        <v>30</v>
      </c>
      <c r="C3646" s="33">
        <f t="shared" si="387"/>
        <v>26.650000000000002</v>
      </c>
      <c r="D3646" s="33">
        <v>0.65</v>
      </c>
      <c r="E3646" s="30"/>
      <c r="F3646" s="173"/>
      <c r="H3646" s="145"/>
      <c r="I3646" s="19"/>
      <c r="J3646" s="19" t="s">
        <v>7295</v>
      </c>
      <c r="K3646" s="19"/>
      <c r="L3646" s="75"/>
      <c r="M3646" s="101"/>
      <c r="N3646" s="89"/>
    </row>
    <row r="3647" spans="1:14" s="29" customFormat="1">
      <c r="A3647" s="30" t="s">
        <v>5762</v>
      </c>
      <c r="B3647" s="84">
        <f t="shared" si="386"/>
        <v>0</v>
      </c>
      <c r="C3647" s="84">
        <f t="shared" si="387"/>
        <v>0</v>
      </c>
      <c r="D3647" s="84">
        <v>0</v>
      </c>
      <c r="E3647" s="44"/>
      <c r="F3647" s="173">
        <v>305</v>
      </c>
      <c r="H3647" s="145"/>
      <c r="I3647" s="19">
        <v>0</v>
      </c>
      <c r="J3647" s="19"/>
      <c r="K3647" s="19"/>
      <c r="L3647" s="75"/>
      <c r="M3647" s="101"/>
      <c r="N3647" s="89"/>
    </row>
    <row r="3648" spans="1:14" s="29" customFormat="1">
      <c r="A3648" s="30" t="s">
        <v>6081</v>
      </c>
      <c r="B3648" s="84">
        <f t="shared" si="386"/>
        <v>34</v>
      </c>
      <c r="C3648" s="84">
        <f t="shared" si="387"/>
        <v>30.75</v>
      </c>
      <c r="D3648" s="84">
        <v>0.75</v>
      </c>
      <c r="E3648" s="44"/>
      <c r="F3648" s="173"/>
      <c r="H3648" s="145"/>
      <c r="I3648" s="19" t="s">
        <v>6030</v>
      </c>
      <c r="J3648" s="19"/>
      <c r="K3648" s="19"/>
      <c r="L3648" s="75"/>
      <c r="M3648" s="101"/>
      <c r="N3648" s="89"/>
    </row>
    <row r="3649" spans="1:14" s="29" customFormat="1">
      <c r="A3649" s="30" t="s">
        <v>1552</v>
      </c>
      <c r="B3649" s="84">
        <f t="shared" si="386"/>
        <v>0</v>
      </c>
      <c r="C3649" s="84">
        <f t="shared" si="387"/>
        <v>0</v>
      </c>
      <c r="D3649" s="84">
        <v>0</v>
      </c>
      <c r="E3649" s="30" t="s">
        <v>1553</v>
      </c>
      <c r="F3649" s="173">
        <v>4954</v>
      </c>
      <c r="H3649" s="145"/>
      <c r="I3649" s="19"/>
      <c r="J3649" s="19"/>
      <c r="K3649" s="19"/>
      <c r="L3649" s="75"/>
      <c r="M3649" s="101"/>
      <c r="N3649" s="89"/>
    </row>
    <row r="3650" spans="1:14" s="29" customFormat="1">
      <c r="A3650" s="30" t="s">
        <v>5246</v>
      </c>
      <c r="B3650" s="84">
        <f t="shared" si="386"/>
        <v>39</v>
      </c>
      <c r="C3650" s="84">
        <f t="shared" si="387"/>
        <v>34.85</v>
      </c>
      <c r="D3650" s="84">
        <v>0.85</v>
      </c>
      <c r="E3650" s="30"/>
      <c r="F3650" s="173" t="s">
        <v>5247</v>
      </c>
      <c r="H3650" s="145"/>
      <c r="I3650" s="19"/>
      <c r="J3650" s="19" t="s">
        <v>7295</v>
      </c>
      <c r="K3650" s="19"/>
      <c r="L3650" s="75"/>
      <c r="M3650" s="101"/>
      <c r="N3650" s="89"/>
    </row>
    <row r="3651" spans="1:14" s="29" customFormat="1">
      <c r="A3651" s="30" t="s">
        <v>4137</v>
      </c>
      <c r="B3651" s="84">
        <f t="shared" si="386"/>
        <v>50</v>
      </c>
      <c r="C3651" s="84">
        <f t="shared" si="387"/>
        <v>45.1</v>
      </c>
      <c r="D3651" s="84">
        <v>1.1000000000000001</v>
      </c>
      <c r="E3651" s="30"/>
      <c r="F3651" s="173" t="s">
        <v>4138</v>
      </c>
      <c r="H3651" s="217">
        <v>44225</v>
      </c>
      <c r="I3651" s="19" t="s">
        <v>6076</v>
      </c>
      <c r="J3651" s="19"/>
      <c r="K3651" s="19"/>
      <c r="L3651" s="75"/>
      <c r="M3651" s="101"/>
      <c r="N3651" s="89"/>
    </row>
    <row r="3652" spans="1:14" s="29" customFormat="1">
      <c r="A3652" s="30" t="s">
        <v>1541</v>
      </c>
      <c r="B3652" s="84">
        <f t="shared" si="386"/>
        <v>57</v>
      </c>
      <c r="C3652" s="84">
        <f t="shared" si="387"/>
        <v>51.25</v>
      </c>
      <c r="D3652" s="84">
        <v>1.25</v>
      </c>
      <c r="E3652" s="30" t="s">
        <v>1553</v>
      </c>
      <c r="F3652" s="173">
        <v>663</v>
      </c>
      <c r="H3652" s="145"/>
      <c r="I3652" s="19"/>
      <c r="J3652" s="19"/>
      <c r="K3652" s="19"/>
      <c r="L3652" s="75"/>
      <c r="M3652" s="101"/>
      <c r="N3652" s="89"/>
    </row>
    <row r="3653" spans="1:14" s="29" customFormat="1">
      <c r="A3653" s="30" t="s">
        <v>6082</v>
      </c>
      <c r="B3653" s="84">
        <f t="shared" si="386"/>
        <v>46</v>
      </c>
      <c r="C3653" s="84">
        <f t="shared" si="387"/>
        <v>41</v>
      </c>
      <c r="D3653" s="84">
        <v>1</v>
      </c>
      <c r="E3653" s="30"/>
      <c r="F3653" s="173" t="s">
        <v>4209</v>
      </c>
      <c r="H3653" s="217">
        <v>44228</v>
      </c>
      <c r="I3653" s="19">
        <v>100</v>
      </c>
      <c r="J3653" s="19"/>
      <c r="K3653" s="19"/>
      <c r="L3653" s="75"/>
      <c r="M3653" s="101"/>
      <c r="N3653" s="89"/>
    </row>
    <row r="3654" spans="1:14" s="29" customFormat="1">
      <c r="A3654" s="30" t="s">
        <v>3015</v>
      </c>
      <c r="B3654" s="84">
        <f t="shared" si="386"/>
        <v>50</v>
      </c>
      <c r="C3654" s="84">
        <f t="shared" si="387"/>
        <v>45.1</v>
      </c>
      <c r="D3654" s="84">
        <v>1.1000000000000001</v>
      </c>
      <c r="E3654" s="30" t="s">
        <v>1553</v>
      </c>
      <c r="F3654" s="173" t="s">
        <v>3018</v>
      </c>
      <c r="H3654" s="145"/>
      <c r="I3654" s="19"/>
      <c r="J3654" s="19"/>
      <c r="K3654" s="19"/>
      <c r="L3654" s="75"/>
      <c r="M3654" s="101"/>
      <c r="N3654" s="89"/>
    </row>
    <row r="3655" spans="1:14" s="29" customFormat="1">
      <c r="A3655" s="30" t="s">
        <v>4230</v>
      </c>
      <c r="B3655" s="88">
        <f t="shared" si="386"/>
        <v>48</v>
      </c>
      <c r="C3655" s="88">
        <f t="shared" si="387"/>
        <v>43.050000000000004</v>
      </c>
      <c r="D3655" s="88">
        <v>1.05</v>
      </c>
      <c r="E3655" s="17" t="s">
        <v>1553</v>
      </c>
      <c r="F3655" s="173"/>
      <c r="H3655" s="217">
        <v>44225</v>
      </c>
      <c r="I3655" s="19" t="s">
        <v>6075</v>
      </c>
      <c r="J3655" s="19"/>
      <c r="K3655" s="19"/>
      <c r="L3655" s="75"/>
      <c r="M3655" s="101"/>
      <c r="N3655" s="89"/>
    </row>
    <row r="3656" spans="1:14" s="29" customFormat="1">
      <c r="A3656" s="30" t="s">
        <v>5140</v>
      </c>
      <c r="B3656" s="24">
        <f>ROUNDUP(C3656*1.1,0)</f>
        <v>64</v>
      </c>
      <c r="C3656" s="24">
        <f>$K$2*D3656</f>
        <v>57.4</v>
      </c>
      <c r="D3656" s="24">
        <v>1.4</v>
      </c>
      <c r="E3656" s="17" t="s">
        <v>6242</v>
      </c>
      <c r="F3656" s="147">
        <v>665</v>
      </c>
      <c r="H3656" s="145"/>
      <c r="I3656" s="19"/>
      <c r="J3656" s="19"/>
      <c r="K3656" s="19"/>
      <c r="L3656" s="75"/>
      <c r="M3656" s="101"/>
      <c r="N3656" s="89"/>
    </row>
    <row r="3657" spans="1:14" s="29" customFormat="1">
      <c r="A3657" s="30" t="s">
        <v>4797</v>
      </c>
      <c r="B3657" s="24">
        <f>ROUNDUP(C3657*1.1,0)</f>
        <v>48</v>
      </c>
      <c r="C3657" s="24">
        <f>$K$2*D3657</f>
        <v>43.050000000000004</v>
      </c>
      <c r="D3657" s="24">
        <v>1.05</v>
      </c>
      <c r="E3657" s="17" t="s">
        <v>1553</v>
      </c>
      <c r="F3657" s="147" t="s">
        <v>4798</v>
      </c>
      <c r="H3657" s="145"/>
      <c r="I3657" s="19"/>
      <c r="J3657" s="19"/>
      <c r="K3657" s="19"/>
      <c r="L3657" s="75"/>
      <c r="M3657" s="101"/>
      <c r="N3657" s="89"/>
    </row>
    <row r="3658" spans="1:14" s="29" customFormat="1">
      <c r="A3658" s="30" t="s">
        <v>5725</v>
      </c>
      <c r="B3658" s="24">
        <f>ROUNDUP(C3658*1.1,0)</f>
        <v>41</v>
      </c>
      <c r="C3658" s="24">
        <f>$K$2*D3658</f>
        <v>36.9</v>
      </c>
      <c r="D3658" s="24">
        <v>0.9</v>
      </c>
      <c r="E3658" s="17"/>
      <c r="F3658" s="147">
        <v>11</v>
      </c>
      <c r="H3658" s="217">
        <v>44330</v>
      </c>
      <c r="I3658" s="19">
        <v>4</v>
      </c>
      <c r="J3658" s="19"/>
      <c r="K3658" s="19"/>
      <c r="L3658" s="75"/>
      <c r="M3658" s="101"/>
      <c r="N3658" s="89"/>
    </row>
    <row r="3659" spans="1:14" s="29" customFormat="1">
      <c r="A3659" s="30" t="s">
        <v>5766</v>
      </c>
      <c r="B3659" s="24">
        <f>ROUNDUP(C3659*1.1,0)</f>
        <v>30</v>
      </c>
      <c r="C3659" s="24">
        <f>$K$2*D3659</f>
        <v>26.650000000000002</v>
      </c>
      <c r="D3659" s="24">
        <v>0.65</v>
      </c>
      <c r="E3659" s="17"/>
      <c r="F3659" s="147"/>
      <c r="H3659" s="145"/>
      <c r="I3659" s="19"/>
      <c r="J3659" s="19"/>
      <c r="K3659" s="19"/>
      <c r="L3659" s="75"/>
      <c r="M3659" s="101"/>
      <c r="N3659" s="89"/>
    </row>
    <row r="3660" spans="1:14" s="29" customFormat="1">
      <c r="A3660" s="30" t="s">
        <v>1813</v>
      </c>
      <c r="B3660" s="84">
        <f t="shared" si="386"/>
        <v>34</v>
      </c>
      <c r="C3660" s="84">
        <f t="shared" si="387"/>
        <v>30.75</v>
      </c>
      <c r="D3660" s="84">
        <v>0.75</v>
      </c>
      <c r="E3660" s="30"/>
      <c r="F3660" s="173" t="s">
        <v>1814</v>
      </c>
      <c r="H3660" s="145"/>
      <c r="I3660" s="19"/>
      <c r="J3660" s="19"/>
      <c r="K3660" s="19"/>
      <c r="L3660" s="75"/>
      <c r="M3660" s="101"/>
      <c r="N3660" s="89"/>
    </row>
    <row r="3661" spans="1:14" s="29" customFormat="1">
      <c r="A3661" s="30" t="s">
        <v>1976</v>
      </c>
      <c r="B3661" s="84">
        <f t="shared" si="386"/>
        <v>0</v>
      </c>
      <c r="C3661" s="84">
        <f t="shared" si="387"/>
        <v>0</v>
      </c>
      <c r="D3661" s="84">
        <v>0</v>
      </c>
      <c r="E3661" s="30"/>
      <c r="F3661" s="173" t="s">
        <v>1815</v>
      </c>
      <c r="H3661" s="145"/>
      <c r="I3661" s="19">
        <v>0</v>
      </c>
      <c r="J3661" s="19"/>
      <c r="K3661" s="19"/>
      <c r="L3661" s="75"/>
      <c r="M3661" s="101"/>
      <c r="N3661" s="89"/>
    </row>
    <row r="3662" spans="1:14" s="29" customFormat="1">
      <c r="A3662" s="30" t="s">
        <v>5708</v>
      </c>
      <c r="B3662" s="84">
        <f t="shared" si="386"/>
        <v>41</v>
      </c>
      <c r="C3662" s="84">
        <f t="shared" si="387"/>
        <v>36.9</v>
      </c>
      <c r="D3662" s="84">
        <v>0.9</v>
      </c>
      <c r="E3662" s="30"/>
      <c r="F3662" s="173"/>
      <c r="H3662" s="145"/>
      <c r="I3662" s="19"/>
      <c r="J3662" s="19"/>
      <c r="K3662" s="19"/>
      <c r="L3662" s="75"/>
      <c r="M3662" s="101"/>
      <c r="N3662" s="89"/>
    </row>
    <row r="3663" spans="1:14" s="29" customFormat="1">
      <c r="A3663" s="30" t="s">
        <v>6248</v>
      </c>
      <c r="B3663" s="84">
        <f t="shared" si="386"/>
        <v>46</v>
      </c>
      <c r="C3663" s="84">
        <f t="shared" si="387"/>
        <v>41</v>
      </c>
      <c r="D3663" s="84">
        <v>1</v>
      </c>
      <c r="E3663" s="30"/>
      <c r="F3663" s="173"/>
      <c r="H3663" s="145"/>
      <c r="I3663" s="19">
        <v>30</v>
      </c>
      <c r="J3663" s="19" t="s">
        <v>782</v>
      </c>
      <c r="K3663" s="19"/>
      <c r="L3663" s="75"/>
      <c r="M3663" s="101"/>
      <c r="N3663" s="89"/>
    </row>
    <row r="3664" spans="1:14" s="29" customFormat="1">
      <c r="A3664" s="30" t="s">
        <v>3013</v>
      </c>
      <c r="B3664" s="84">
        <f t="shared" si="386"/>
        <v>52</v>
      </c>
      <c r="C3664" s="84">
        <f t="shared" si="387"/>
        <v>47.15</v>
      </c>
      <c r="D3664" s="84">
        <v>1.1499999999999999</v>
      </c>
      <c r="E3664" s="30" t="s">
        <v>1553</v>
      </c>
      <c r="F3664" s="173" t="s">
        <v>3014</v>
      </c>
      <c r="H3664" s="217">
        <v>44330</v>
      </c>
      <c r="I3664" s="19">
        <v>0</v>
      </c>
      <c r="J3664" s="19"/>
      <c r="K3664" s="19"/>
      <c r="L3664" s="75"/>
      <c r="M3664" s="101"/>
      <c r="N3664" s="89"/>
    </row>
    <row r="3665" spans="1:14" s="29" customFormat="1">
      <c r="A3665" s="30" t="s">
        <v>3975</v>
      </c>
      <c r="B3665" s="84">
        <f t="shared" si="386"/>
        <v>46</v>
      </c>
      <c r="C3665" s="84">
        <f t="shared" si="387"/>
        <v>41</v>
      </c>
      <c r="D3665" s="84">
        <v>1</v>
      </c>
      <c r="E3665" s="30"/>
      <c r="F3665" s="173" t="s">
        <v>2800</v>
      </c>
      <c r="H3665" s="217">
        <v>44492</v>
      </c>
      <c r="I3665" s="19">
        <v>50</v>
      </c>
      <c r="J3665" s="19"/>
      <c r="K3665" s="19"/>
      <c r="L3665" s="75"/>
      <c r="M3665" s="101"/>
      <c r="N3665" s="89"/>
    </row>
    <row r="3666" spans="1:14" s="29" customFormat="1">
      <c r="A3666" s="30" t="s">
        <v>3012</v>
      </c>
      <c r="B3666" s="84">
        <f t="shared" si="386"/>
        <v>80</v>
      </c>
      <c r="C3666" s="84">
        <f t="shared" si="387"/>
        <v>72.570000000000007</v>
      </c>
      <c r="D3666" s="84">
        <v>1.77</v>
      </c>
      <c r="E3666" s="30"/>
      <c r="F3666" s="173" t="s">
        <v>1936</v>
      </c>
      <c r="H3666" s="145"/>
      <c r="I3666" s="19"/>
      <c r="J3666" s="19"/>
      <c r="K3666" s="19"/>
      <c r="L3666" s="75"/>
      <c r="M3666" s="101"/>
      <c r="N3666" s="89"/>
    </row>
    <row r="3667" spans="1:14" s="29" customFormat="1">
      <c r="A3667" s="30" t="s">
        <v>2426</v>
      </c>
      <c r="B3667" s="84">
        <f t="shared" si="386"/>
        <v>3</v>
      </c>
      <c r="C3667" s="84">
        <f t="shared" si="387"/>
        <v>2.706</v>
      </c>
      <c r="D3667" s="84">
        <v>6.6000000000000003E-2</v>
      </c>
      <c r="E3667" s="30"/>
      <c r="F3667" s="173" t="s">
        <v>2293</v>
      </c>
      <c r="H3667" s="145"/>
      <c r="I3667" s="19"/>
      <c r="J3667" s="19"/>
      <c r="K3667" s="19"/>
      <c r="L3667" s="75"/>
      <c r="M3667" s="101"/>
      <c r="N3667" s="89"/>
    </row>
    <row r="3668" spans="1:14" s="29" customFormat="1">
      <c r="A3668" s="30" t="s">
        <v>3907</v>
      </c>
      <c r="B3668" s="84">
        <f t="shared" si="386"/>
        <v>7</v>
      </c>
      <c r="C3668" s="84">
        <f t="shared" si="387"/>
        <v>5.74</v>
      </c>
      <c r="D3668" s="84">
        <v>0.14000000000000001</v>
      </c>
      <c r="E3668" s="30" t="s">
        <v>2354</v>
      </c>
      <c r="F3668" s="173" t="s">
        <v>3908</v>
      </c>
      <c r="H3668" s="145"/>
      <c r="I3668" s="19">
        <v>50</v>
      </c>
      <c r="J3668" s="19"/>
      <c r="K3668" s="19"/>
      <c r="L3668" s="75"/>
      <c r="M3668" s="101"/>
      <c r="N3668" s="89"/>
    </row>
    <row r="3669" spans="1:14" s="29" customFormat="1">
      <c r="A3669" s="30" t="s">
        <v>2427</v>
      </c>
      <c r="B3669" s="84">
        <f t="shared" si="386"/>
        <v>4</v>
      </c>
      <c r="C3669" s="84">
        <f t="shared" si="387"/>
        <v>3.2800000000000002</v>
      </c>
      <c r="D3669" s="84">
        <v>0.08</v>
      </c>
      <c r="E3669" s="30"/>
      <c r="F3669" s="173"/>
      <c r="H3669" s="145"/>
      <c r="I3669" s="19"/>
      <c r="J3669" s="19"/>
      <c r="K3669" s="19"/>
      <c r="L3669" s="75"/>
      <c r="M3669" s="101"/>
      <c r="N3669" s="89"/>
    </row>
    <row r="3670" spans="1:14" s="29" customFormat="1">
      <c r="A3670" s="30" t="s">
        <v>1649</v>
      </c>
      <c r="B3670" s="84">
        <f t="shared" si="386"/>
        <v>7</v>
      </c>
      <c r="C3670" s="84">
        <f t="shared" si="387"/>
        <v>6.1499999999999995</v>
      </c>
      <c r="D3670" s="84">
        <v>0.15</v>
      </c>
      <c r="E3670" s="30" t="s">
        <v>2354</v>
      </c>
      <c r="F3670" s="173" t="s">
        <v>1650</v>
      </c>
      <c r="H3670" s="145"/>
      <c r="I3670" s="19"/>
      <c r="J3670" s="19"/>
      <c r="K3670" s="19"/>
      <c r="L3670" s="75"/>
      <c r="M3670" s="101"/>
      <c r="N3670" s="89"/>
    </row>
    <row r="3671" spans="1:14" s="29" customFormat="1">
      <c r="A3671" s="30" t="s">
        <v>4041</v>
      </c>
      <c r="B3671" s="84">
        <f t="shared" si="386"/>
        <v>5</v>
      </c>
      <c r="C3671" s="84">
        <f t="shared" si="387"/>
        <v>4.51</v>
      </c>
      <c r="D3671" s="84">
        <v>0.11</v>
      </c>
      <c r="E3671" s="30"/>
      <c r="F3671" s="173">
        <v>181</v>
      </c>
      <c r="H3671" s="217">
        <v>43967</v>
      </c>
      <c r="I3671" s="19"/>
      <c r="J3671" s="19"/>
      <c r="K3671" s="19"/>
      <c r="L3671" s="75"/>
      <c r="M3671" s="101"/>
      <c r="N3671" s="89"/>
    </row>
    <row r="3672" spans="1:14" s="29" customFormat="1">
      <c r="A3672" s="30" t="s">
        <v>7381</v>
      </c>
      <c r="B3672" s="84">
        <f t="shared" si="386"/>
        <v>4</v>
      </c>
      <c r="C3672" s="84">
        <f t="shared" si="387"/>
        <v>2.87</v>
      </c>
      <c r="D3672" s="84">
        <v>7.0000000000000007E-2</v>
      </c>
      <c r="E3672" s="30"/>
      <c r="F3672" s="173"/>
      <c r="H3672" s="217"/>
      <c r="I3672" s="19">
        <v>30</v>
      </c>
      <c r="J3672" s="19"/>
      <c r="K3672" s="19"/>
      <c r="L3672" s="75"/>
      <c r="M3672" s="101"/>
      <c r="N3672" s="89"/>
    </row>
    <row r="3673" spans="1:14" s="29" customFormat="1">
      <c r="A3673" s="30" t="s">
        <v>6838</v>
      </c>
      <c r="B3673" s="84">
        <f t="shared" si="386"/>
        <v>4</v>
      </c>
      <c r="C3673" s="84">
        <f t="shared" si="387"/>
        <v>2.87</v>
      </c>
      <c r="D3673" s="84">
        <v>7.0000000000000007E-2</v>
      </c>
      <c r="E3673" s="44"/>
      <c r="F3673" s="173" t="s">
        <v>1324</v>
      </c>
      <c r="H3673" s="145"/>
      <c r="I3673" s="19">
        <v>60</v>
      </c>
      <c r="J3673" s="19"/>
      <c r="K3673" s="19"/>
      <c r="L3673" s="75"/>
      <c r="M3673" s="101"/>
      <c r="N3673" s="89"/>
    </row>
    <row r="3674" spans="1:14" s="29" customFormat="1">
      <c r="A3674" s="30" t="s">
        <v>6606</v>
      </c>
      <c r="B3674" s="84">
        <f t="shared" si="386"/>
        <v>5</v>
      </c>
      <c r="C3674" s="84">
        <f t="shared" si="387"/>
        <v>4.1000000000000005</v>
      </c>
      <c r="D3674" s="84">
        <v>0.1</v>
      </c>
      <c r="E3674" s="44"/>
      <c r="F3674" s="173"/>
      <c r="H3674" s="145"/>
      <c r="I3674" s="19">
        <v>500</v>
      </c>
      <c r="J3674" s="19" t="s">
        <v>782</v>
      </c>
      <c r="K3674" s="19"/>
      <c r="L3674" s="75"/>
      <c r="M3674" s="101"/>
      <c r="N3674" s="89"/>
    </row>
    <row r="3675" spans="1:14" s="29" customFormat="1">
      <c r="A3675" s="30" t="s">
        <v>6402</v>
      </c>
      <c r="B3675" s="84">
        <f t="shared" si="386"/>
        <v>5</v>
      </c>
      <c r="C3675" s="84">
        <f t="shared" si="387"/>
        <v>3.895</v>
      </c>
      <c r="D3675" s="84">
        <v>9.5000000000000001E-2</v>
      </c>
      <c r="E3675" s="44"/>
      <c r="F3675" s="173">
        <v>387</v>
      </c>
      <c r="H3675" s="145"/>
      <c r="I3675" s="19">
        <v>200</v>
      </c>
      <c r="J3675" s="19"/>
      <c r="K3675" s="19"/>
      <c r="L3675" s="75"/>
      <c r="M3675" s="101"/>
      <c r="N3675" s="89"/>
    </row>
    <row r="3676" spans="1:14" s="29" customFormat="1">
      <c r="A3676" s="30" t="s">
        <v>6084</v>
      </c>
      <c r="B3676" s="84">
        <f t="shared" si="386"/>
        <v>5</v>
      </c>
      <c r="C3676" s="84">
        <f t="shared" si="387"/>
        <v>3.69</v>
      </c>
      <c r="D3676" s="84">
        <v>0.09</v>
      </c>
      <c r="E3676" s="30"/>
      <c r="F3676" s="173">
        <v>496</v>
      </c>
      <c r="H3676" s="145"/>
      <c r="I3676" s="19"/>
      <c r="J3676" s="19"/>
      <c r="K3676" s="19"/>
      <c r="L3676" s="75"/>
      <c r="M3676" s="101"/>
      <c r="N3676" s="89"/>
    </row>
    <row r="3677" spans="1:14" s="29" customFormat="1">
      <c r="A3677" s="30" t="s">
        <v>3554</v>
      </c>
      <c r="B3677" s="84">
        <f t="shared" si="386"/>
        <v>7</v>
      </c>
      <c r="C3677" s="84">
        <f t="shared" si="387"/>
        <v>5.9449999999999994</v>
      </c>
      <c r="D3677" s="84">
        <v>0.14499999999999999</v>
      </c>
      <c r="E3677" s="30"/>
      <c r="F3677" s="173" t="s">
        <v>1586</v>
      </c>
      <c r="H3677" s="145"/>
      <c r="I3677" s="19"/>
      <c r="J3677" s="19"/>
      <c r="K3677" s="19"/>
      <c r="L3677" s="75"/>
      <c r="M3677" s="101"/>
      <c r="N3677" s="89"/>
    </row>
    <row r="3678" spans="1:14" s="29" customFormat="1">
      <c r="A3678" s="30" t="s">
        <v>6490</v>
      </c>
      <c r="B3678" s="84">
        <f t="shared" si="386"/>
        <v>7</v>
      </c>
      <c r="C3678" s="84">
        <f t="shared" si="387"/>
        <v>5.9449999999999994</v>
      </c>
      <c r="D3678" s="84">
        <v>0.14499999999999999</v>
      </c>
      <c r="E3678" s="30"/>
      <c r="F3678" s="173"/>
      <c r="H3678" s="145"/>
      <c r="I3678" s="19"/>
      <c r="J3678" s="19"/>
      <c r="K3678" s="19"/>
      <c r="L3678" s="75"/>
      <c r="M3678" s="101"/>
      <c r="N3678" s="89"/>
    </row>
    <row r="3679" spans="1:14" s="29" customFormat="1">
      <c r="A3679" s="30" t="s">
        <v>3575</v>
      </c>
      <c r="B3679" s="84">
        <f t="shared" si="386"/>
        <v>8</v>
      </c>
      <c r="C3679" s="84">
        <f t="shared" si="387"/>
        <v>6.9700000000000006</v>
      </c>
      <c r="D3679" s="84">
        <v>0.17</v>
      </c>
      <c r="E3679" s="30" t="s">
        <v>2354</v>
      </c>
      <c r="F3679" s="173"/>
      <c r="H3679" s="145"/>
      <c r="I3679" s="19"/>
      <c r="J3679" s="19"/>
      <c r="K3679" s="19"/>
      <c r="L3679" s="75"/>
      <c r="M3679" s="101"/>
      <c r="N3679" s="89"/>
    </row>
    <row r="3680" spans="1:14" s="29" customFormat="1">
      <c r="A3680" s="30" t="s">
        <v>3555</v>
      </c>
      <c r="B3680" s="84">
        <f t="shared" si="386"/>
        <v>5</v>
      </c>
      <c r="C3680" s="84">
        <f t="shared" si="387"/>
        <v>4.51</v>
      </c>
      <c r="D3680" s="84">
        <v>0.11</v>
      </c>
      <c r="E3680" s="30"/>
      <c r="F3680" s="173" t="s">
        <v>2154</v>
      </c>
      <c r="H3680" s="145"/>
      <c r="I3680" s="19"/>
      <c r="J3680" s="19"/>
      <c r="K3680" s="19"/>
      <c r="L3680" s="75"/>
      <c r="M3680" s="101"/>
      <c r="N3680" s="89"/>
    </row>
    <row r="3681" spans="1:14" s="29" customFormat="1">
      <c r="A3681" s="30" t="s">
        <v>6268</v>
      </c>
      <c r="B3681" s="84">
        <f t="shared" si="386"/>
        <v>5</v>
      </c>
      <c r="C3681" s="84">
        <f t="shared" si="387"/>
        <v>4.51</v>
      </c>
      <c r="D3681" s="84">
        <v>0.11</v>
      </c>
      <c r="E3681" s="30"/>
      <c r="F3681" s="173"/>
      <c r="H3681" s="217">
        <v>44250</v>
      </c>
      <c r="I3681" s="19">
        <v>190</v>
      </c>
      <c r="J3681" s="19" t="s">
        <v>782</v>
      </c>
      <c r="K3681" s="19"/>
      <c r="L3681" s="75"/>
      <c r="M3681" s="101"/>
      <c r="N3681" s="89"/>
    </row>
    <row r="3682" spans="1:14" s="29" customFormat="1">
      <c r="A3682" s="30" t="s">
        <v>4193</v>
      </c>
      <c r="B3682" s="84">
        <f t="shared" si="386"/>
        <v>5</v>
      </c>
      <c r="C3682" s="84">
        <f t="shared" si="387"/>
        <v>4.51</v>
      </c>
      <c r="D3682" s="84">
        <v>0.11</v>
      </c>
      <c r="E3682" s="30"/>
      <c r="F3682" s="173" t="s">
        <v>4192</v>
      </c>
      <c r="H3682" s="145"/>
      <c r="I3682" s="19"/>
      <c r="J3682" s="19"/>
      <c r="K3682" s="19"/>
      <c r="L3682" s="75"/>
      <c r="M3682" s="101"/>
      <c r="N3682" s="89"/>
    </row>
    <row r="3683" spans="1:14" s="29" customFormat="1">
      <c r="A3683" s="30" t="s">
        <v>6085</v>
      </c>
      <c r="B3683" s="84">
        <f t="shared" si="386"/>
        <v>0</v>
      </c>
      <c r="C3683" s="84">
        <f t="shared" si="387"/>
        <v>0</v>
      </c>
      <c r="D3683" s="84">
        <v>0</v>
      </c>
      <c r="E3683" s="30"/>
      <c r="F3683" s="173">
        <v>800</v>
      </c>
      <c r="H3683" s="145"/>
      <c r="I3683" s="19"/>
      <c r="J3683" s="19"/>
      <c r="K3683" s="19"/>
      <c r="L3683" s="75"/>
      <c r="M3683" s="101"/>
      <c r="N3683" s="89"/>
    </row>
    <row r="3684" spans="1:14" s="29" customFormat="1">
      <c r="A3684" s="30" t="s">
        <v>6864</v>
      </c>
      <c r="B3684" s="84">
        <f t="shared" si="386"/>
        <v>6</v>
      </c>
      <c r="C3684" s="84">
        <f t="shared" si="387"/>
        <v>4.92</v>
      </c>
      <c r="D3684" s="84">
        <v>0.12</v>
      </c>
      <c r="E3684" s="30"/>
      <c r="F3684" s="173"/>
      <c r="H3684" s="145"/>
      <c r="I3684" s="19"/>
      <c r="J3684" s="19" t="s">
        <v>7291</v>
      </c>
      <c r="K3684" s="19"/>
      <c r="L3684" s="75"/>
      <c r="M3684" s="101"/>
      <c r="N3684" s="89"/>
    </row>
    <row r="3685" spans="1:14" s="29" customFormat="1">
      <c r="A3685" s="90" t="s">
        <v>6409</v>
      </c>
      <c r="B3685" s="84">
        <f t="shared" si="386"/>
        <v>7</v>
      </c>
      <c r="C3685" s="84">
        <f t="shared" si="387"/>
        <v>5.74</v>
      </c>
      <c r="D3685" s="84">
        <v>0.14000000000000001</v>
      </c>
      <c r="E3685" s="30"/>
      <c r="F3685" s="173"/>
      <c r="H3685" s="145"/>
      <c r="I3685" s="19"/>
      <c r="J3685" s="19" t="s">
        <v>7291</v>
      </c>
      <c r="K3685" s="19"/>
      <c r="L3685" s="75"/>
      <c r="M3685" s="101"/>
      <c r="N3685" s="89"/>
    </row>
    <row r="3686" spans="1:14" s="29" customFormat="1">
      <c r="A3686" s="90" t="s">
        <v>6408</v>
      </c>
      <c r="B3686" s="84">
        <f t="shared" si="386"/>
        <v>7</v>
      </c>
      <c r="C3686" s="84">
        <f t="shared" si="387"/>
        <v>6.3549999999999995</v>
      </c>
      <c r="D3686" s="84">
        <v>0.155</v>
      </c>
      <c r="E3686" s="30"/>
      <c r="F3686" s="173"/>
      <c r="H3686" s="145"/>
      <c r="I3686" s="19"/>
      <c r="J3686" s="19" t="s">
        <v>7292</v>
      </c>
      <c r="K3686" s="19"/>
      <c r="L3686" s="75"/>
      <c r="M3686" s="101"/>
      <c r="N3686" s="89"/>
    </row>
    <row r="3687" spans="1:14" s="29" customFormat="1">
      <c r="A3687" s="30" t="s">
        <v>3146</v>
      </c>
      <c r="B3687" s="84">
        <f t="shared" si="386"/>
        <v>10</v>
      </c>
      <c r="C3687" s="84">
        <f t="shared" si="387"/>
        <v>8.2000000000000011</v>
      </c>
      <c r="D3687" s="84">
        <v>0.2</v>
      </c>
      <c r="E3687" s="30" t="s">
        <v>2354</v>
      </c>
      <c r="F3687" s="173"/>
      <c r="H3687" s="145"/>
      <c r="I3687" s="19"/>
      <c r="J3687" s="19"/>
      <c r="K3687" s="19"/>
      <c r="L3687" s="75"/>
      <c r="M3687" s="101"/>
      <c r="N3687" s="89"/>
    </row>
    <row r="3688" spans="1:14" s="29" customFormat="1">
      <c r="A3688" s="30" t="s">
        <v>7057</v>
      </c>
      <c r="B3688" s="84">
        <f t="shared" si="386"/>
        <v>6</v>
      </c>
      <c r="C3688" s="84">
        <f t="shared" si="387"/>
        <v>5.33</v>
      </c>
      <c r="D3688" s="84">
        <v>0.13</v>
      </c>
      <c r="E3688" s="30"/>
      <c r="F3688" s="173"/>
      <c r="H3688" s="145"/>
      <c r="I3688" s="19"/>
      <c r="J3688" s="19"/>
      <c r="K3688" s="19"/>
      <c r="L3688" s="75"/>
      <c r="M3688" s="101"/>
      <c r="N3688" s="89"/>
    </row>
    <row r="3689" spans="1:14" s="29" customFormat="1">
      <c r="A3689" s="30" t="s">
        <v>5186</v>
      </c>
      <c r="B3689" s="84">
        <f t="shared" si="386"/>
        <v>6</v>
      </c>
      <c r="C3689" s="84">
        <f t="shared" si="387"/>
        <v>4.92</v>
      </c>
      <c r="D3689" s="84">
        <v>0.12</v>
      </c>
      <c r="E3689" s="30"/>
      <c r="F3689" s="173">
        <v>757</v>
      </c>
      <c r="H3689" s="145"/>
      <c r="I3689" s="19"/>
      <c r="J3689" s="19"/>
      <c r="K3689" s="19"/>
      <c r="L3689" s="75"/>
      <c r="M3689" s="101"/>
      <c r="N3689" s="89"/>
    </row>
    <row r="3690" spans="1:14" s="29" customFormat="1">
      <c r="A3690" s="30" t="s">
        <v>3556</v>
      </c>
      <c r="B3690" s="84">
        <f t="shared" si="386"/>
        <v>10</v>
      </c>
      <c r="C3690" s="84">
        <f t="shared" si="387"/>
        <v>9.02</v>
      </c>
      <c r="D3690" s="84">
        <v>0.22</v>
      </c>
      <c r="E3690" s="30"/>
      <c r="F3690" s="173" t="s">
        <v>1469</v>
      </c>
      <c r="H3690" s="145"/>
      <c r="I3690" s="19"/>
      <c r="J3690" s="19" t="s">
        <v>7293</v>
      </c>
      <c r="K3690" s="19"/>
      <c r="L3690" s="75"/>
      <c r="M3690" s="101"/>
      <c r="N3690" s="89"/>
    </row>
    <row r="3691" spans="1:14" s="29" customFormat="1">
      <c r="A3691" s="30" t="s">
        <v>6336</v>
      </c>
      <c r="B3691" s="84">
        <f t="shared" si="386"/>
        <v>0</v>
      </c>
      <c r="C3691" s="84">
        <f t="shared" si="387"/>
        <v>0</v>
      </c>
      <c r="D3691" s="84">
        <v>0</v>
      </c>
      <c r="E3691" s="30" t="s">
        <v>570</v>
      </c>
      <c r="F3691" s="173"/>
      <c r="H3691" s="145"/>
      <c r="I3691" s="19">
        <v>0</v>
      </c>
      <c r="J3691" s="19" t="s">
        <v>6337</v>
      </c>
      <c r="K3691" s="19"/>
      <c r="L3691" s="75"/>
      <c r="M3691" s="101"/>
      <c r="N3691" s="89"/>
    </row>
    <row r="3692" spans="1:14" s="29" customFormat="1">
      <c r="A3692" s="30" t="s">
        <v>3557</v>
      </c>
      <c r="B3692" s="84">
        <f t="shared" si="386"/>
        <v>14</v>
      </c>
      <c r="C3692" s="84">
        <f t="shared" si="387"/>
        <v>12.709999999999999</v>
      </c>
      <c r="D3692" s="84">
        <v>0.31</v>
      </c>
      <c r="E3692" s="30"/>
      <c r="F3692" s="173" t="s">
        <v>1889</v>
      </c>
      <c r="H3692" s="145"/>
      <c r="I3692" s="19"/>
      <c r="J3692" s="19"/>
      <c r="K3692" s="19"/>
      <c r="L3692" s="75"/>
      <c r="M3692" s="101"/>
      <c r="N3692" s="89"/>
    </row>
    <row r="3693" spans="1:14" s="29" customFormat="1">
      <c r="A3693" s="30" t="s">
        <v>3558</v>
      </c>
      <c r="B3693" s="84">
        <f t="shared" si="386"/>
        <v>13</v>
      </c>
      <c r="C3693" s="84">
        <f t="shared" si="387"/>
        <v>11.07</v>
      </c>
      <c r="D3693" s="84">
        <v>0.27</v>
      </c>
      <c r="E3693" s="30"/>
      <c r="F3693" s="173" t="s">
        <v>2530</v>
      </c>
      <c r="H3693" s="145"/>
      <c r="I3693" s="19"/>
      <c r="J3693" s="19"/>
      <c r="K3693" s="19"/>
      <c r="L3693" s="75"/>
      <c r="M3693" s="101"/>
      <c r="N3693" s="89"/>
    </row>
    <row r="3694" spans="1:14" s="29" customFormat="1">
      <c r="A3694" s="30" t="s">
        <v>3559</v>
      </c>
      <c r="B3694" s="84">
        <f t="shared" si="386"/>
        <v>11</v>
      </c>
      <c r="C3694" s="84">
        <f t="shared" si="387"/>
        <v>9.43</v>
      </c>
      <c r="D3694" s="84">
        <v>0.23</v>
      </c>
      <c r="E3694" s="30"/>
      <c r="F3694" s="173" t="s">
        <v>2151</v>
      </c>
      <c r="H3694" s="145"/>
      <c r="I3694" s="19"/>
      <c r="J3694" s="19"/>
      <c r="K3694" s="19"/>
      <c r="L3694" s="75"/>
      <c r="M3694" s="101"/>
      <c r="N3694" s="89"/>
    </row>
    <row r="3695" spans="1:14" s="29" customFormat="1">
      <c r="A3695" s="30" t="s">
        <v>3991</v>
      </c>
      <c r="B3695" s="84">
        <f t="shared" si="386"/>
        <v>16</v>
      </c>
      <c r="C3695" s="84">
        <f t="shared" si="387"/>
        <v>14.35</v>
      </c>
      <c r="D3695" s="84">
        <v>0.35</v>
      </c>
      <c r="E3695" s="30"/>
      <c r="F3695" s="173" t="s">
        <v>782</v>
      </c>
      <c r="H3695" s="145"/>
      <c r="I3695" s="19"/>
      <c r="J3695" s="19"/>
      <c r="K3695" s="19"/>
      <c r="L3695" s="75"/>
      <c r="M3695" s="101"/>
      <c r="N3695" s="89"/>
    </row>
    <row r="3696" spans="1:14" s="29" customFormat="1">
      <c r="A3696" s="30" t="s">
        <v>6983</v>
      </c>
      <c r="B3696" s="84">
        <f t="shared" si="386"/>
        <v>91</v>
      </c>
      <c r="C3696" s="84">
        <f t="shared" si="387"/>
        <v>82</v>
      </c>
      <c r="D3696" s="84">
        <v>2</v>
      </c>
      <c r="E3696" s="30"/>
      <c r="F3696" s="173"/>
      <c r="H3696" s="145"/>
      <c r="I3696" s="19"/>
      <c r="J3696" s="19"/>
      <c r="K3696" s="19"/>
      <c r="L3696" s="75"/>
      <c r="M3696" s="101"/>
      <c r="N3696" s="89"/>
    </row>
    <row r="3697" spans="1:14" s="29" customFormat="1">
      <c r="A3697" s="30" t="s">
        <v>5707</v>
      </c>
      <c r="B3697" s="84">
        <f t="shared" si="386"/>
        <v>5</v>
      </c>
      <c r="C3697" s="84">
        <f t="shared" si="387"/>
        <v>4.1000000000000005</v>
      </c>
      <c r="D3697" s="84">
        <v>0.1</v>
      </c>
      <c r="E3697" s="30"/>
      <c r="F3697" s="173">
        <v>25</v>
      </c>
      <c r="H3697" s="145"/>
      <c r="I3697" s="19"/>
      <c r="J3697" s="19"/>
      <c r="K3697" s="19"/>
      <c r="L3697" s="75"/>
      <c r="M3697" s="101"/>
      <c r="N3697" s="89"/>
    </row>
    <row r="3698" spans="1:14" s="29" customFormat="1">
      <c r="A3698" s="30" t="s">
        <v>3560</v>
      </c>
      <c r="B3698" s="84">
        <f t="shared" si="386"/>
        <v>5</v>
      </c>
      <c r="C3698" s="84">
        <f t="shared" si="387"/>
        <v>4.3049999999999997</v>
      </c>
      <c r="D3698" s="84">
        <v>0.105</v>
      </c>
      <c r="E3698" s="30"/>
      <c r="F3698" s="173" t="s">
        <v>3551</v>
      </c>
      <c r="H3698" s="145"/>
      <c r="I3698" s="19"/>
      <c r="J3698" s="19"/>
      <c r="K3698" s="19"/>
      <c r="L3698" s="75"/>
      <c r="M3698" s="101"/>
      <c r="N3698" s="89"/>
    </row>
    <row r="3699" spans="1:14" s="29" customFormat="1">
      <c r="A3699" s="30" t="s">
        <v>5638</v>
      </c>
      <c r="B3699" s="84">
        <f t="shared" si="386"/>
        <v>5</v>
      </c>
      <c r="C3699" s="84">
        <f t="shared" si="387"/>
        <v>4.3049999999999997</v>
      </c>
      <c r="D3699" s="84">
        <v>0.105</v>
      </c>
      <c r="E3699" s="30"/>
      <c r="F3699" s="173"/>
      <c r="H3699" s="145"/>
      <c r="I3699" s="19"/>
      <c r="J3699" s="19"/>
      <c r="K3699" s="19"/>
      <c r="L3699" s="75"/>
      <c r="M3699" s="101"/>
      <c r="N3699" s="89"/>
    </row>
    <row r="3700" spans="1:14" s="29" customFormat="1">
      <c r="A3700" s="30" t="s">
        <v>5081</v>
      </c>
      <c r="B3700" s="84">
        <f t="shared" si="386"/>
        <v>6</v>
      </c>
      <c r="C3700" s="84">
        <f t="shared" si="387"/>
        <v>4.92</v>
      </c>
      <c r="D3700" s="84">
        <v>0.12</v>
      </c>
      <c r="E3700" s="30"/>
      <c r="F3700" s="173" t="s">
        <v>2648</v>
      </c>
      <c r="H3700" s="145"/>
      <c r="I3700" s="19"/>
      <c r="J3700" s="19"/>
      <c r="K3700" s="19"/>
      <c r="L3700" s="75"/>
      <c r="M3700" s="101"/>
      <c r="N3700" s="89"/>
    </row>
    <row r="3701" spans="1:14" s="29" customFormat="1">
      <c r="A3701" s="30" t="s">
        <v>5082</v>
      </c>
      <c r="B3701" s="84">
        <f t="shared" si="386"/>
        <v>7</v>
      </c>
      <c r="C3701" s="84">
        <f t="shared" si="387"/>
        <v>5.74</v>
      </c>
      <c r="D3701" s="84">
        <v>0.14000000000000001</v>
      </c>
      <c r="E3701" s="30" t="s">
        <v>6172</v>
      </c>
      <c r="F3701" s="173"/>
      <c r="H3701" s="145"/>
      <c r="I3701" s="19"/>
      <c r="J3701" s="19"/>
      <c r="K3701" s="19"/>
      <c r="L3701" s="75"/>
      <c r="M3701" s="101"/>
      <c r="N3701" s="89"/>
    </row>
    <row r="3702" spans="1:14" s="29" customFormat="1">
      <c r="A3702" s="30" t="s">
        <v>5709</v>
      </c>
      <c r="B3702" s="84">
        <f t="shared" si="386"/>
        <v>7</v>
      </c>
      <c r="C3702" s="84">
        <f t="shared" si="387"/>
        <v>5.74</v>
      </c>
      <c r="D3702" s="84">
        <v>0.14000000000000001</v>
      </c>
      <c r="E3702" s="30" t="s">
        <v>6172</v>
      </c>
      <c r="F3702" s="173">
        <v>30</v>
      </c>
      <c r="H3702" s="145"/>
      <c r="I3702" s="19"/>
      <c r="J3702" s="19"/>
      <c r="K3702" s="19"/>
      <c r="L3702" s="75"/>
      <c r="M3702" s="101"/>
      <c r="N3702" s="89"/>
    </row>
    <row r="3703" spans="1:14" s="29" customFormat="1">
      <c r="A3703" s="30" t="s">
        <v>5641</v>
      </c>
      <c r="B3703" s="84">
        <f t="shared" si="386"/>
        <v>10</v>
      </c>
      <c r="C3703" s="84">
        <f t="shared" si="387"/>
        <v>8.61</v>
      </c>
      <c r="D3703" s="84">
        <v>0.21</v>
      </c>
      <c r="E3703" s="30" t="s">
        <v>2354</v>
      </c>
      <c r="F3703" s="173"/>
      <c r="H3703" s="145"/>
      <c r="I3703" s="19"/>
      <c r="J3703" s="19"/>
      <c r="K3703" s="19"/>
      <c r="L3703" s="75"/>
      <c r="M3703" s="101"/>
      <c r="N3703" s="89"/>
    </row>
    <row r="3704" spans="1:14" s="29" customFormat="1">
      <c r="A3704" s="30" t="s">
        <v>5379</v>
      </c>
      <c r="B3704" s="84">
        <f t="shared" si="386"/>
        <v>11</v>
      </c>
      <c r="C3704" s="84">
        <f t="shared" si="387"/>
        <v>9.84</v>
      </c>
      <c r="D3704" s="84">
        <v>0.24</v>
      </c>
      <c r="E3704" s="30" t="s">
        <v>2354</v>
      </c>
      <c r="F3704" s="173">
        <v>100</v>
      </c>
      <c r="H3704" s="145"/>
      <c r="I3704" s="19"/>
      <c r="J3704" s="19"/>
      <c r="K3704" s="19"/>
      <c r="L3704" s="75"/>
      <c r="M3704" s="101"/>
      <c r="N3704" s="89"/>
    </row>
    <row r="3705" spans="1:14" s="29" customFormat="1">
      <c r="A3705" s="30" t="s">
        <v>6130</v>
      </c>
      <c r="B3705" s="84">
        <f t="shared" si="386"/>
        <v>10</v>
      </c>
      <c r="C3705" s="84">
        <f t="shared" si="387"/>
        <v>9.02</v>
      </c>
      <c r="D3705" s="84">
        <v>0.22</v>
      </c>
      <c r="E3705" s="30"/>
      <c r="F3705" s="173"/>
      <c r="H3705" s="145"/>
      <c r="I3705" s="19">
        <v>100</v>
      </c>
      <c r="J3705" s="19"/>
      <c r="K3705" s="19"/>
      <c r="L3705" s="75"/>
      <c r="M3705" s="101"/>
      <c r="N3705" s="89"/>
    </row>
    <row r="3706" spans="1:14" s="29" customFormat="1">
      <c r="A3706" s="30" t="s">
        <v>5248</v>
      </c>
      <c r="B3706" s="84">
        <f t="shared" si="386"/>
        <v>11</v>
      </c>
      <c r="C3706" s="84">
        <f t="shared" si="387"/>
        <v>9.43</v>
      </c>
      <c r="D3706" s="84">
        <v>0.23</v>
      </c>
      <c r="E3706" s="30"/>
      <c r="F3706" s="173" t="s">
        <v>2641</v>
      </c>
      <c r="H3706" s="145"/>
      <c r="I3706" s="19"/>
      <c r="J3706" s="19"/>
      <c r="K3706" s="19"/>
      <c r="L3706" s="75"/>
      <c r="M3706" s="101"/>
      <c r="N3706" s="89"/>
    </row>
    <row r="3707" spans="1:14" s="29" customFormat="1">
      <c r="A3707" s="30" t="s">
        <v>3186</v>
      </c>
      <c r="B3707" s="84">
        <f t="shared" si="386"/>
        <v>9</v>
      </c>
      <c r="C3707" s="84">
        <f t="shared" si="387"/>
        <v>7.38</v>
      </c>
      <c r="D3707" s="84">
        <v>0.18</v>
      </c>
      <c r="E3707" s="30" t="s">
        <v>2354</v>
      </c>
      <c r="F3707" s="173" t="s">
        <v>3187</v>
      </c>
      <c r="H3707" s="145"/>
      <c r="I3707" s="19"/>
      <c r="J3707" s="19"/>
      <c r="K3707" s="19"/>
      <c r="L3707" s="75"/>
      <c r="M3707" s="101"/>
      <c r="N3707" s="89"/>
    </row>
    <row r="3708" spans="1:14" s="29" customFormat="1">
      <c r="A3708" s="30" t="s">
        <v>5864</v>
      </c>
      <c r="B3708" s="84">
        <f t="shared" si="386"/>
        <v>7</v>
      </c>
      <c r="C3708" s="84">
        <f t="shared" si="387"/>
        <v>6.1499999999999995</v>
      </c>
      <c r="D3708" s="84">
        <v>0.15</v>
      </c>
      <c r="E3708" s="30"/>
      <c r="F3708" s="173" t="s">
        <v>3798</v>
      </c>
      <c r="H3708" s="145"/>
      <c r="I3708" s="19"/>
      <c r="J3708" s="19"/>
      <c r="K3708" s="19"/>
      <c r="L3708" s="75"/>
      <c r="M3708" s="101"/>
      <c r="N3708" s="89"/>
    </row>
    <row r="3709" spans="1:14" s="29" customFormat="1">
      <c r="A3709" s="30" t="s">
        <v>3073</v>
      </c>
      <c r="B3709" s="84">
        <f t="shared" si="386"/>
        <v>11</v>
      </c>
      <c r="C3709" s="84">
        <f t="shared" si="387"/>
        <v>9.84</v>
      </c>
      <c r="D3709" s="84">
        <v>0.24</v>
      </c>
      <c r="E3709" s="30" t="s">
        <v>2354</v>
      </c>
      <c r="F3709" s="173" t="s">
        <v>3074</v>
      </c>
      <c r="H3709" s="145"/>
      <c r="I3709" s="19"/>
      <c r="J3709" s="19"/>
      <c r="K3709" s="19"/>
      <c r="L3709" s="75"/>
      <c r="M3709" s="101"/>
      <c r="N3709" s="89"/>
    </row>
    <row r="3710" spans="1:14" s="29" customFormat="1">
      <c r="A3710" s="30" t="s">
        <v>5114</v>
      </c>
      <c r="B3710" s="84">
        <f t="shared" ref="B3710:B3713" si="388">ROUNDUP(C3710*1.1,0)</f>
        <v>2</v>
      </c>
      <c r="C3710" s="84">
        <f t="shared" ref="C3710:C3713" si="389">$K$2*D3710</f>
        <v>1.6400000000000001</v>
      </c>
      <c r="D3710" s="84">
        <v>0.04</v>
      </c>
      <c r="E3710" s="30"/>
      <c r="F3710" s="173" t="s">
        <v>1641</v>
      </c>
      <c r="H3710" s="145"/>
      <c r="I3710" s="19"/>
      <c r="J3710" s="19"/>
      <c r="K3710" s="19"/>
      <c r="L3710" s="75"/>
      <c r="M3710" s="101"/>
      <c r="N3710" s="89"/>
    </row>
    <row r="3711" spans="1:14" s="29" customFormat="1">
      <c r="A3711" s="30" t="s">
        <v>6738</v>
      </c>
      <c r="B3711" s="84">
        <f t="shared" si="388"/>
        <v>3</v>
      </c>
      <c r="C3711" s="84">
        <f t="shared" si="389"/>
        <v>1.845</v>
      </c>
      <c r="D3711" s="84">
        <v>4.4999999999999998E-2</v>
      </c>
      <c r="E3711" s="30"/>
      <c r="F3711" s="173">
        <v>70</v>
      </c>
      <c r="H3711" s="145"/>
      <c r="I3711" s="19"/>
      <c r="J3711" s="19"/>
      <c r="K3711" s="19"/>
      <c r="L3711" s="75"/>
      <c r="M3711" s="101"/>
      <c r="N3711" s="89"/>
    </row>
    <row r="3712" spans="1:14" s="29" customFormat="1">
      <c r="A3712" s="30" t="s">
        <v>6737</v>
      </c>
      <c r="B3712" s="84">
        <f t="shared" si="388"/>
        <v>2</v>
      </c>
      <c r="C3712" s="84">
        <f t="shared" si="389"/>
        <v>1.6400000000000001</v>
      </c>
      <c r="D3712" s="84">
        <v>0.04</v>
      </c>
      <c r="E3712" s="30"/>
      <c r="F3712" s="173"/>
      <c r="H3712" s="145"/>
      <c r="I3712" s="19"/>
      <c r="J3712" s="19"/>
      <c r="K3712" s="19"/>
      <c r="L3712" s="75"/>
      <c r="M3712" s="101"/>
      <c r="N3712" s="89"/>
    </row>
    <row r="3713" spans="1:14" s="29" customFormat="1">
      <c r="A3713" s="30" t="s">
        <v>2866</v>
      </c>
      <c r="B3713" s="84">
        <f t="shared" si="388"/>
        <v>3</v>
      </c>
      <c r="C3713" s="84">
        <f t="shared" si="389"/>
        <v>2.0500000000000003</v>
      </c>
      <c r="D3713" s="84">
        <v>0.05</v>
      </c>
      <c r="E3713" s="30"/>
      <c r="F3713" s="173" t="s">
        <v>2867</v>
      </c>
      <c r="H3713" s="145"/>
      <c r="I3713" s="19"/>
      <c r="J3713" s="19"/>
      <c r="K3713" s="19"/>
      <c r="L3713" s="75"/>
      <c r="M3713" s="101"/>
      <c r="N3713" s="89"/>
    </row>
    <row r="3714" spans="1:14" s="29" customFormat="1">
      <c r="A3714" s="30" t="s">
        <v>2286</v>
      </c>
      <c r="B3714" s="84">
        <f t="shared" ref="B3714:B3731" si="390">ROUNDUP(C3714*1.1,0)</f>
        <v>3</v>
      </c>
      <c r="C3714" s="84">
        <f t="shared" ref="C3714:C3726" si="391">$K$2*D3714</f>
        <v>2.46</v>
      </c>
      <c r="D3714" s="84">
        <v>0.06</v>
      </c>
      <c r="E3714" s="30"/>
      <c r="F3714" s="173">
        <v>301</v>
      </c>
      <c r="H3714" s="145"/>
      <c r="I3714" s="19"/>
      <c r="J3714" s="19"/>
      <c r="K3714" s="19"/>
      <c r="L3714" s="75"/>
      <c r="M3714" s="101"/>
      <c r="N3714" s="89"/>
    </row>
    <row r="3715" spans="1:14" s="29" customFormat="1">
      <c r="A3715" s="30" t="s">
        <v>6736</v>
      </c>
      <c r="B3715" s="84">
        <f t="shared" si="390"/>
        <v>5</v>
      </c>
      <c r="C3715" s="84">
        <f t="shared" si="391"/>
        <v>3.69</v>
      </c>
      <c r="D3715" s="84">
        <v>0.09</v>
      </c>
      <c r="E3715" s="30"/>
      <c r="F3715" s="173" t="s">
        <v>1504</v>
      </c>
      <c r="H3715" s="145"/>
      <c r="I3715" s="19"/>
      <c r="J3715" s="19"/>
      <c r="K3715" s="19"/>
      <c r="L3715" s="75"/>
      <c r="M3715" s="101"/>
      <c r="N3715" s="89"/>
    </row>
    <row r="3716" spans="1:14" s="29" customFormat="1">
      <c r="A3716" s="30" t="s">
        <v>6735</v>
      </c>
      <c r="B3716" s="84">
        <f t="shared" si="390"/>
        <v>0</v>
      </c>
      <c r="C3716" s="84">
        <f t="shared" si="391"/>
        <v>0</v>
      </c>
      <c r="D3716" s="84">
        <v>0</v>
      </c>
      <c r="E3716" s="30"/>
      <c r="F3716" s="173"/>
      <c r="H3716" s="145"/>
      <c r="I3716" s="19"/>
      <c r="J3716" s="19"/>
      <c r="K3716" s="19"/>
      <c r="L3716" s="75"/>
      <c r="M3716" s="101"/>
      <c r="N3716" s="89"/>
    </row>
    <row r="3717" spans="1:14" s="29" customFormat="1">
      <c r="A3717" s="30" t="s">
        <v>5591</v>
      </c>
      <c r="B3717" s="84">
        <f t="shared" si="390"/>
        <v>2</v>
      </c>
      <c r="C3717" s="84">
        <f t="shared" si="391"/>
        <v>1.23</v>
      </c>
      <c r="D3717" s="84">
        <v>0.03</v>
      </c>
      <c r="E3717" s="30"/>
      <c r="F3717" s="173">
        <v>9</v>
      </c>
      <c r="H3717" s="145"/>
      <c r="I3717" s="19"/>
      <c r="J3717" s="19"/>
      <c r="K3717" s="19"/>
      <c r="L3717" s="75"/>
      <c r="M3717" s="101"/>
      <c r="N3717" s="89"/>
    </row>
    <row r="3718" spans="1:14" s="29" customFormat="1">
      <c r="A3718" s="30" t="s">
        <v>1713</v>
      </c>
      <c r="B3718" s="84">
        <f t="shared" si="390"/>
        <v>2</v>
      </c>
      <c r="C3718" s="84">
        <f t="shared" si="391"/>
        <v>1.4350000000000001</v>
      </c>
      <c r="D3718" s="84">
        <v>3.5000000000000003E-2</v>
      </c>
      <c r="E3718" s="30"/>
      <c r="F3718" s="173" t="s">
        <v>1714</v>
      </c>
      <c r="H3718" s="145"/>
      <c r="I3718" s="19"/>
      <c r="J3718" s="19"/>
      <c r="K3718" s="19"/>
      <c r="L3718" s="75"/>
      <c r="M3718" s="101"/>
      <c r="N3718" s="89"/>
    </row>
    <row r="3719" spans="1:14" s="29" customFormat="1">
      <c r="A3719" s="30" t="s">
        <v>7195</v>
      </c>
      <c r="B3719" s="84">
        <f t="shared" si="390"/>
        <v>3</v>
      </c>
      <c r="C3719" s="84">
        <f t="shared" si="391"/>
        <v>1.845</v>
      </c>
      <c r="D3719" s="84">
        <v>4.4999999999999998E-2</v>
      </c>
      <c r="E3719" s="30"/>
      <c r="F3719" s="173"/>
      <c r="H3719" s="145"/>
      <c r="I3719" s="19"/>
      <c r="J3719" s="19"/>
      <c r="K3719" s="19"/>
      <c r="L3719" s="75"/>
      <c r="M3719" s="101"/>
      <c r="N3719" s="89"/>
    </row>
    <row r="3720" spans="1:14" s="29" customFormat="1">
      <c r="A3720" s="30" t="s">
        <v>6734</v>
      </c>
      <c r="B3720" s="84">
        <f t="shared" si="390"/>
        <v>3</v>
      </c>
      <c r="C3720" s="84">
        <f t="shared" si="391"/>
        <v>2.0500000000000003</v>
      </c>
      <c r="D3720" s="84">
        <v>0.05</v>
      </c>
      <c r="E3720" s="30"/>
      <c r="F3720" s="173" t="s">
        <v>1497</v>
      </c>
      <c r="H3720" s="145"/>
      <c r="I3720" s="19"/>
      <c r="J3720" s="19"/>
      <c r="K3720" s="19"/>
      <c r="L3720" s="75"/>
      <c r="M3720" s="101"/>
      <c r="N3720" s="89"/>
    </row>
    <row r="3721" spans="1:14" s="29" customFormat="1">
      <c r="A3721" s="30" t="s">
        <v>6733</v>
      </c>
      <c r="B3721" s="84">
        <f t="shared" si="390"/>
        <v>3</v>
      </c>
      <c r="C3721" s="84">
        <f t="shared" si="391"/>
        <v>2.0500000000000003</v>
      </c>
      <c r="D3721" s="84">
        <v>0.05</v>
      </c>
      <c r="E3721" s="30"/>
      <c r="F3721" s="173"/>
      <c r="H3721" s="145"/>
      <c r="I3721" s="19"/>
      <c r="J3721" s="19"/>
      <c r="K3721" s="19"/>
      <c r="L3721" s="75"/>
      <c r="M3721" s="101"/>
      <c r="N3721" s="89"/>
    </row>
    <row r="3722" spans="1:14" s="29" customFormat="1">
      <c r="A3722" s="30" t="s">
        <v>2896</v>
      </c>
      <c r="B3722" s="84">
        <f t="shared" si="390"/>
        <v>3</v>
      </c>
      <c r="C3722" s="84">
        <f t="shared" si="391"/>
        <v>2.665</v>
      </c>
      <c r="D3722" s="84">
        <v>6.5000000000000002E-2</v>
      </c>
      <c r="E3722" s="30"/>
      <c r="F3722" s="173" t="s">
        <v>2897</v>
      </c>
      <c r="H3722" s="145"/>
      <c r="I3722" s="19"/>
      <c r="J3722" s="19"/>
      <c r="K3722" s="19"/>
      <c r="L3722" s="75"/>
      <c r="M3722" s="101"/>
      <c r="N3722" s="89"/>
    </row>
    <row r="3723" spans="1:14" s="29" customFormat="1">
      <c r="A3723" s="30" t="s">
        <v>5592</v>
      </c>
      <c r="B3723" s="84">
        <f t="shared" si="390"/>
        <v>6</v>
      </c>
      <c r="C3723" s="84">
        <f t="shared" si="391"/>
        <v>4.92</v>
      </c>
      <c r="D3723" s="84">
        <v>0.12</v>
      </c>
      <c r="E3723" s="30"/>
      <c r="F3723" s="173"/>
      <c r="H3723" s="145"/>
      <c r="I3723" s="19"/>
      <c r="J3723" s="19"/>
      <c r="K3723" s="19"/>
      <c r="L3723" s="75"/>
      <c r="M3723" s="101"/>
      <c r="N3723" s="89"/>
    </row>
    <row r="3724" spans="1:14" s="29" customFormat="1">
      <c r="A3724" s="30" t="s">
        <v>2598</v>
      </c>
      <c r="B3724" s="84">
        <f t="shared" si="390"/>
        <v>6</v>
      </c>
      <c r="C3724" s="84">
        <f t="shared" si="391"/>
        <v>4.92</v>
      </c>
      <c r="D3724" s="84">
        <v>0.12</v>
      </c>
      <c r="E3724" s="30"/>
      <c r="F3724" s="173" t="s">
        <v>2232</v>
      </c>
      <c r="H3724" s="145"/>
      <c r="I3724" s="19"/>
      <c r="J3724" s="19"/>
      <c r="K3724" s="19"/>
      <c r="L3724" s="75"/>
      <c r="M3724" s="101"/>
      <c r="N3724" s="89"/>
    </row>
    <row r="3725" spans="1:14" s="29" customFormat="1">
      <c r="A3725" s="30" t="s">
        <v>3592</v>
      </c>
      <c r="B3725" s="84">
        <f t="shared" si="390"/>
        <v>5</v>
      </c>
      <c r="C3725" s="84">
        <f t="shared" si="391"/>
        <v>4.1000000000000005</v>
      </c>
      <c r="D3725" s="84">
        <v>0.1</v>
      </c>
      <c r="E3725" s="30"/>
      <c r="F3725" s="173"/>
      <c r="H3725" s="145"/>
      <c r="I3725" s="19"/>
      <c r="J3725" s="19"/>
      <c r="K3725" s="19"/>
      <c r="L3725" s="75"/>
      <c r="M3725" s="101"/>
      <c r="N3725" s="89"/>
    </row>
    <row r="3726" spans="1:14" s="262" customFormat="1">
      <c r="A3726" s="259" t="s">
        <v>3450</v>
      </c>
      <c r="B3726" s="260">
        <f t="shared" si="390"/>
        <v>5</v>
      </c>
      <c r="C3726" s="260">
        <f t="shared" si="391"/>
        <v>4.51</v>
      </c>
      <c r="D3726" s="260">
        <v>0.11</v>
      </c>
      <c r="E3726" s="259"/>
      <c r="F3726" s="261" t="s">
        <v>3451</v>
      </c>
      <c r="H3726" s="263"/>
      <c r="I3726" s="264"/>
      <c r="J3726" s="264"/>
      <c r="K3726" s="264"/>
      <c r="L3726" s="265"/>
      <c r="M3726" s="266"/>
      <c r="N3726" s="267"/>
    </row>
    <row r="3727" spans="1:14" s="29" customFormat="1">
      <c r="A3727" s="30" t="s">
        <v>1792</v>
      </c>
      <c r="B3727" s="84">
        <f t="shared" si="390"/>
        <v>7</v>
      </c>
      <c r="C3727" s="84">
        <f>$K$2*D3727</f>
        <v>6.1499999999999995</v>
      </c>
      <c r="D3727" s="84">
        <v>0.15</v>
      </c>
      <c r="E3727" s="30"/>
      <c r="F3727" s="173" t="s">
        <v>1644</v>
      </c>
      <c r="H3727" s="145"/>
      <c r="I3727" s="19"/>
      <c r="J3727" s="19"/>
      <c r="K3727" s="19"/>
      <c r="L3727" s="75"/>
      <c r="M3727" s="101"/>
      <c r="N3727" s="89"/>
    </row>
    <row r="3728" spans="1:14" s="29" customFormat="1">
      <c r="A3728" s="30" t="s">
        <v>7129</v>
      </c>
      <c r="B3728" s="84">
        <f t="shared" si="390"/>
        <v>7</v>
      </c>
      <c r="C3728" s="84">
        <f>$K$2*D3728</f>
        <v>5.74</v>
      </c>
      <c r="D3728" s="84">
        <v>0.14000000000000001</v>
      </c>
      <c r="E3728" s="30"/>
      <c r="F3728" s="173"/>
      <c r="H3728" s="145"/>
      <c r="I3728" s="19">
        <v>20</v>
      </c>
      <c r="J3728" s="19"/>
      <c r="K3728" s="19"/>
      <c r="L3728" s="75"/>
      <c r="M3728" s="101"/>
      <c r="N3728" s="89"/>
    </row>
    <row r="3729" spans="1:14" s="29" customFormat="1">
      <c r="A3729" s="30" t="s">
        <v>2647</v>
      </c>
      <c r="B3729" s="84">
        <f t="shared" si="390"/>
        <v>0</v>
      </c>
      <c r="C3729" s="84">
        <f>$K$2*D3729</f>
        <v>0</v>
      </c>
      <c r="D3729" s="84">
        <v>0</v>
      </c>
      <c r="E3729" s="30"/>
      <c r="F3729" s="173" t="s">
        <v>2648</v>
      </c>
      <c r="H3729" s="145"/>
      <c r="I3729" s="19"/>
      <c r="J3729" s="19"/>
      <c r="K3729" s="19"/>
      <c r="L3729" s="75"/>
      <c r="M3729" s="101"/>
      <c r="N3729" s="89"/>
    </row>
    <row r="3730" spans="1:14" s="29" customFormat="1">
      <c r="A3730" s="30" t="s">
        <v>3591</v>
      </c>
      <c r="B3730" s="84">
        <f t="shared" si="390"/>
        <v>6</v>
      </c>
      <c r="C3730" s="84">
        <f>$K$2*D3730</f>
        <v>4.92</v>
      </c>
      <c r="D3730" s="84">
        <v>0.12</v>
      </c>
      <c r="E3730" s="30"/>
      <c r="F3730" s="173"/>
      <c r="H3730" s="145"/>
      <c r="I3730" s="19"/>
      <c r="J3730" s="19"/>
      <c r="K3730" s="19"/>
      <c r="L3730" s="75"/>
      <c r="M3730" s="101"/>
      <c r="N3730" s="89"/>
    </row>
    <row r="3731" spans="1:14" s="29" customFormat="1">
      <c r="A3731" s="30" t="s">
        <v>5753</v>
      </c>
      <c r="B3731" s="84">
        <f t="shared" si="390"/>
        <v>6</v>
      </c>
      <c r="C3731" s="84">
        <f>$K$2*D3731</f>
        <v>4.7149999999999999</v>
      </c>
      <c r="D3731" s="84">
        <v>0.115</v>
      </c>
      <c r="E3731" s="30"/>
      <c r="F3731" s="173"/>
      <c r="H3731" s="145"/>
      <c r="I3731" s="19">
        <v>50</v>
      </c>
      <c r="J3731" s="19"/>
      <c r="K3731" s="19"/>
      <c r="L3731" s="75"/>
      <c r="M3731" s="101"/>
      <c r="N3731" s="89"/>
    </row>
    <row r="3732" spans="1:14" s="29" customFormat="1">
      <c r="A3732" s="30" t="s">
        <v>7199</v>
      </c>
      <c r="B3732" s="84"/>
      <c r="C3732" s="84"/>
      <c r="D3732" s="84"/>
      <c r="E3732" s="30"/>
      <c r="F3732" s="173"/>
      <c r="H3732" s="145"/>
      <c r="I3732" s="19"/>
      <c r="J3732" s="19"/>
      <c r="K3732" s="19"/>
      <c r="L3732" s="75"/>
      <c r="M3732" s="101"/>
      <c r="N3732" s="89"/>
    </row>
    <row r="3733" spans="1:14" s="29" customFormat="1">
      <c r="A3733" s="30" t="s">
        <v>1978</v>
      </c>
      <c r="B3733" s="84">
        <f t="shared" ref="B3733:B3923" si="392">ROUNDUP(C3733*1.1,0)</f>
        <v>0</v>
      </c>
      <c r="C3733" s="84">
        <f t="shared" ref="C3733:C3923" si="393">$K$2*D3733</f>
        <v>0</v>
      </c>
      <c r="D3733" s="84">
        <v>0</v>
      </c>
      <c r="E3733" s="30"/>
      <c r="F3733" s="173">
        <v>1292</v>
      </c>
      <c r="H3733" s="145"/>
      <c r="I3733" s="19"/>
      <c r="J3733" s="19"/>
      <c r="K3733" s="19"/>
      <c r="L3733" s="75"/>
      <c r="M3733" s="101"/>
      <c r="N3733" s="89"/>
    </row>
    <row r="3734" spans="1:14" s="29" customFormat="1">
      <c r="A3734" s="30" t="s">
        <v>4213</v>
      </c>
      <c r="B3734" s="84">
        <f t="shared" si="392"/>
        <v>10</v>
      </c>
      <c r="C3734" s="84">
        <f t="shared" si="393"/>
        <v>9.02</v>
      </c>
      <c r="D3734" s="84">
        <v>0.22</v>
      </c>
      <c r="E3734" s="30"/>
      <c r="F3734" s="173"/>
      <c r="H3734" s="145"/>
      <c r="I3734" s="19"/>
      <c r="J3734" s="19"/>
      <c r="K3734" s="19"/>
      <c r="L3734" s="75"/>
      <c r="M3734" s="101"/>
      <c r="N3734" s="89"/>
    </row>
    <row r="3735" spans="1:14" s="29" customFormat="1">
      <c r="A3735" s="30" t="s">
        <v>2773</v>
      </c>
      <c r="B3735" s="84">
        <f t="shared" si="392"/>
        <v>11</v>
      </c>
      <c r="C3735" s="84">
        <f t="shared" si="393"/>
        <v>9.84</v>
      </c>
      <c r="D3735" s="84">
        <v>0.24</v>
      </c>
      <c r="E3735" s="30"/>
      <c r="F3735" s="173" t="s">
        <v>2774</v>
      </c>
      <c r="H3735" s="145"/>
      <c r="I3735" s="19"/>
      <c r="J3735" s="19"/>
      <c r="K3735" s="19"/>
      <c r="L3735" s="75"/>
      <c r="M3735" s="101"/>
      <c r="N3735" s="89"/>
    </row>
    <row r="3736" spans="1:14" s="29" customFormat="1">
      <c r="A3736" s="30" t="s">
        <v>1793</v>
      </c>
      <c r="B3736" s="84">
        <f t="shared" si="392"/>
        <v>14</v>
      </c>
      <c r="C3736" s="84">
        <f t="shared" si="393"/>
        <v>12.299999999999999</v>
      </c>
      <c r="D3736" s="84">
        <v>0.3</v>
      </c>
      <c r="E3736" s="30"/>
      <c r="F3736" s="173" t="s">
        <v>1634</v>
      </c>
      <c r="H3736" s="145"/>
      <c r="I3736" s="19"/>
      <c r="J3736" s="19"/>
      <c r="K3736" s="19"/>
      <c r="L3736" s="75"/>
      <c r="M3736" s="101"/>
      <c r="N3736" s="89"/>
    </row>
    <row r="3737" spans="1:14" s="29" customFormat="1">
      <c r="A3737" s="30" t="s">
        <v>1998</v>
      </c>
      <c r="B3737" s="84">
        <f t="shared" si="392"/>
        <v>0</v>
      </c>
      <c r="C3737" s="84">
        <f t="shared" si="393"/>
        <v>0</v>
      </c>
      <c r="D3737" s="84">
        <v>0</v>
      </c>
      <c r="E3737" s="30"/>
      <c r="F3737" s="173"/>
      <c r="H3737" s="145"/>
      <c r="I3737" s="19"/>
      <c r="J3737" s="19"/>
      <c r="K3737" s="19"/>
      <c r="L3737" s="75"/>
      <c r="M3737" s="101"/>
      <c r="N3737" s="89"/>
    </row>
    <row r="3738" spans="1:14" s="29" customFormat="1">
      <c r="A3738" s="30" t="s">
        <v>1993</v>
      </c>
      <c r="B3738" s="84">
        <f t="shared" si="392"/>
        <v>10</v>
      </c>
      <c r="C3738" s="84">
        <f t="shared" si="393"/>
        <v>9.02</v>
      </c>
      <c r="D3738" s="84">
        <v>0.22</v>
      </c>
      <c r="E3738" s="30"/>
      <c r="F3738" s="173" t="s">
        <v>1994</v>
      </c>
      <c r="H3738" s="145"/>
      <c r="I3738" s="19"/>
      <c r="J3738" s="19"/>
      <c r="K3738" s="19"/>
      <c r="L3738" s="75"/>
      <c r="M3738" s="101"/>
      <c r="N3738" s="89"/>
    </row>
    <row r="3739" spans="1:14" s="29" customFormat="1">
      <c r="A3739" s="30" t="s">
        <v>3900</v>
      </c>
      <c r="B3739" s="84">
        <f t="shared" si="392"/>
        <v>20</v>
      </c>
      <c r="C3739" s="84">
        <f t="shared" si="393"/>
        <v>18.04</v>
      </c>
      <c r="D3739" s="84">
        <v>0.44</v>
      </c>
      <c r="E3739" s="30"/>
      <c r="F3739" s="173" t="s">
        <v>3899</v>
      </c>
      <c r="H3739" s="145"/>
      <c r="I3739" s="19"/>
      <c r="J3739" s="19"/>
      <c r="K3739" s="19"/>
      <c r="L3739" s="75"/>
      <c r="M3739" s="101"/>
      <c r="N3739" s="89"/>
    </row>
    <row r="3740" spans="1:14" s="29" customFormat="1">
      <c r="A3740" s="30" t="s">
        <v>7379</v>
      </c>
      <c r="B3740" s="84">
        <f t="shared" si="392"/>
        <v>3</v>
      </c>
      <c r="C3740" s="84">
        <f t="shared" si="393"/>
        <v>2.0500000000000003</v>
      </c>
      <c r="D3740" s="84">
        <v>0.05</v>
      </c>
      <c r="E3740" s="30" t="s">
        <v>7380</v>
      </c>
      <c r="F3740" s="173" t="s">
        <v>2864</v>
      </c>
      <c r="H3740" s="145"/>
      <c r="I3740" s="19">
        <v>100</v>
      </c>
      <c r="J3740" s="19" t="s">
        <v>782</v>
      </c>
      <c r="K3740" s="19"/>
      <c r="L3740" s="75"/>
      <c r="M3740" s="101"/>
      <c r="N3740" s="89"/>
    </row>
    <row r="3741" spans="1:14" s="29" customFormat="1">
      <c r="A3741" s="30" t="s">
        <v>6732</v>
      </c>
      <c r="B3741" s="84">
        <f t="shared" si="392"/>
        <v>4</v>
      </c>
      <c r="C3741" s="84">
        <f t="shared" si="393"/>
        <v>2.87</v>
      </c>
      <c r="D3741" s="84">
        <v>7.0000000000000007E-2</v>
      </c>
      <c r="E3741" s="30"/>
      <c r="F3741" s="173" t="s">
        <v>1655</v>
      </c>
      <c r="H3741" s="145"/>
      <c r="I3741" s="19"/>
      <c r="J3741" s="19"/>
      <c r="K3741" s="19"/>
      <c r="L3741" s="75"/>
      <c r="M3741" s="101"/>
      <c r="N3741" s="89"/>
    </row>
    <row r="3742" spans="1:14" s="29" customFormat="1">
      <c r="A3742" s="30" t="s">
        <v>6492</v>
      </c>
      <c r="B3742" s="84">
        <f t="shared" si="392"/>
        <v>3</v>
      </c>
      <c r="C3742" s="84">
        <f t="shared" si="393"/>
        <v>2.46</v>
      </c>
      <c r="D3742" s="84">
        <v>0.06</v>
      </c>
      <c r="E3742" s="30"/>
      <c r="F3742" s="173"/>
      <c r="H3742" s="145"/>
      <c r="I3742" s="19">
        <v>0</v>
      </c>
      <c r="J3742" s="19"/>
      <c r="K3742" s="19"/>
      <c r="L3742" s="75"/>
      <c r="M3742" s="101"/>
      <c r="N3742" s="89"/>
    </row>
    <row r="3743" spans="1:14" s="29" customFormat="1">
      <c r="A3743" s="30" t="s">
        <v>2931</v>
      </c>
      <c r="B3743" s="84">
        <f t="shared" si="392"/>
        <v>3</v>
      </c>
      <c r="C3743" s="84">
        <f t="shared" si="393"/>
        <v>1.845</v>
      </c>
      <c r="D3743" s="84">
        <v>4.4999999999999998E-2</v>
      </c>
      <c r="E3743" s="30"/>
      <c r="F3743" s="173" t="s">
        <v>2932</v>
      </c>
      <c r="H3743" s="145"/>
      <c r="I3743" s="19"/>
      <c r="J3743" s="19"/>
      <c r="K3743" s="19"/>
      <c r="L3743" s="75"/>
      <c r="M3743" s="101"/>
      <c r="N3743" s="89"/>
    </row>
    <row r="3744" spans="1:14" s="29" customFormat="1">
      <c r="A3744" s="30" t="s">
        <v>2063</v>
      </c>
      <c r="B3744" s="84">
        <f t="shared" si="392"/>
        <v>4</v>
      </c>
      <c r="C3744" s="84">
        <f t="shared" si="393"/>
        <v>2.87</v>
      </c>
      <c r="D3744" s="84">
        <v>7.0000000000000007E-2</v>
      </c>
      <c r="E3744" s="30"/>
      <c r="F3744" s="173">
        <v>230</v>
      </c>
      <c r="H3744" s="145"/>
      <c r="I3744" s="19"/>
      <c r="J3744" s="19"/>
      <c r="K3744" s="19"/>
      <c r="L3744" s="75"/>
      <c r="M3744" s="101"/>
      <c r="N3744" s="89"/>
    </row>
    <row r="3745" spans="1:14" s="29" customFormat="1">
      <c r="A3745" s="30" t="s">
        <v>2029</v>
      </c>
      <c r="B3745" s="84">
        <f t="shared" si="392"/>
        <v>5</v>
      </c>
      <c r="C3745" s="84">
        <f t="shared" si="393"/>
        <v>3.69</v>
      </c>
      <c r="D3745" s="84">
        <v>0.09</v>
      </c>
      <c r="E3745" s="30"/>
      <c r="F3745" s="173" t="s">
        <v>2030</v>
      </c>
      <c r="H3745" s="145"/>
      <c r="I3745" s="19"/>
      <c r="J3745" s="19"/>
      <c r="K3745" s="19"/>
      <c r="L3745" s="75"/>
      <c r="M3745" s="101"/>
      <c r="N3745" s="89"/>
    </row>
    <row r="3746" spans="1:14" s="271" customFormat="1">
      <c r="A3746" s="90" t="s">
        <v>7352</v>
      </c>
      <c r="B3746" s="84">
        <f t="shared" si="392"/>
        <v>5</v>
      </c>
      <c r="C3746" s="84">
        <f t="shared" si="393"/>
        <v>3.69</v>
      </c>
      <c r="D3746" s="84">
        <v>0.09</v>
      </c>
      <c r="E3746" s="90"/>
      <c r="F3746" s="270"/>
      <c r="H3746" s="272"/>
      <c r="I3746" s="247"/>
      <c r="J3746" s="247"/>
      <c r="K3746" s="247"/>
      <c r="L3746" s="273"/>
      <c r="M3746" s="101"/>
      <c r="N3746" s="274"/>
    </row>
    <row r="3747" spans="1:14" s="29" customFormat="1">
      <c r="A3747" s="30" t="s">
        <v>3577</v>
      </c>
      <c r="B3747" s="84">
        <f t="shared" si="392"/>
        <v>5</v>
      </c>
      <c r="C3747" s="84">
        <f t="shared" si="393"/>
        <v>4.1000000000000005</v>
      </c>
      <c r="D3747" s="84">
        <v>0.1</v>
      </c>
      <c r="E3747" s="30" t="s">
        <v>2354</v>
      </c>
      <c r="F3747" s="173"/>
      <c r="H3747" s="145"/>
      <c r="I3747" s="19"/>
      <c r="J3747" s="19"/>
      <c r="K3747" s="19"/>
      <c r="L3747" s="75"/>
      <c r="M3747" s="101"/>
      <c r="N3747" s="89"/>
    </row>
    <row r="3748" spans="1:14" s="29" customFormat="1">
      <c r="A3748" s="30" t="s">
        <v>3531</v>
      </c>
      <c r="B3748" s="84">
        <f t="shared" si="392"/>
        <v>5</v>
      </c>
      <c r="C3748" s="84">
        <f t="shared" si="393"/>
        <v>3.69</v>
      </c>
      <c r="D3748" s="84">
        <v>0.09</v>
      </c>
      <c r="E3748" s="30" t="s">
        <v>5017</v>
      </c>
      <c r="F3748" s="173">
        <v>346</v>
      </c>
      <c r="H3748" s="145"/>
      <c r="I3748" s="19"/>
      <c r="J3748" s="19" t="s">
        <v>7291</v>
      </c>
      <c r="K3748" s="19"/>
      <c r="L3748" s="75"/>
      <c r="M3748" s="101"/>
      <c r="N3748" s="89"/>
    </row>
    <row r="3749" spans="1:14" s="29" customFormat="1">
      <c r="A3749" s="90" t="s">
        <v>1930</v>
      </c>
      <c r="B3749" s="84">
        <f t="shared" si="392"/>
        <v>4</v>
      </c>
      <c r="C3749" s="84">
        <f t="shared" si="393"/>
        <v>3.2800000000000002</v>
      </c>
      <c r="D3749" s="84">
        <v>0.08</v>
      </c>
      <c r="E3749" s="30"/>
      <c r="F3749" s="173">
        <v>399</v>
      </c>
      <c r="H3749" s="145"/>
      <c r="I3749" s="19"/>
      <c r="J3749" s="19"/>
      <c r="K3749" s="19"/>
      <c r="L3749" s="75"/>
      <c r="M3749" s="101"/>
      <c r="N3749" s="89"/>
    </row>
    <row r="3750" spans="1:14" s="29" customFormat="1">
      <c r="A3750" s="30" t="s">
        <v>5759</v>
      </c>
      <c r="B3750" s="84">
        <f t="shared" si="392"/>
        <v>6</v>
      </c>
      <c r="C3750" s="84">
        <f t="shared" si="393"/>
        <v>4.92</v>
      </c>
      <c r="D3750" s="84">
        <v>0.12</v>
      </c>
      <c r="E3750" s="30" t="s">
        <v>2354</v>
      </c>
      <c r="F3750" s="173"/>
      <c r="H3750" s="145"/>
      <c r="I3750" s="19"/>
      <c r="J3750" s="19"/>
      <c r="K3750" s="19"/>
      <c r="L3750" s="75"/>
      <c r="M3750" s="101"/>
      <c r="N3750" s="89"/>
    </row>
    <row r="3751" spans="1:14" s="29" customFormat="1">
      <c r="A3751" s="17" t="s">
        <v>6621</v>
      </c>
      <c r="B3751" s="84">
        <f t="shared" si="392"/>
        <v>5</v>
      </c>
      <c r="C3751" s="84">
        <f t="shared" si="393"/>
        <v>4.51</v>
      </c>
      <c r="D3751" s="84">
        <v>0.11</v>
      </c>
      <c r="E3751" s="30"/>
      <c r="F3751" s="173" t="s">
        <v>1585</v>
      </c>
      <c r="H3751" s="145"/>
      <c r="I3751" s="19"/>
      <c r="J3751" s="19"/>
      <c r="K3751" s="19"/>
      <c r="L3751" s="75"/>
      <c r="M3751" s="101"/>
      <c r="N3751" s="89"/>
    </row>
    <row r="3752" spans="1:14" s="29" customFormat="1">
      <c r="A3752" s="30" t="s">
        <v>2315</v>
      </c>
      <c r="B3752" s="84">
        <f t="shared" si="392"/>
        <v>6</v>
      </c>
      <c r="C3752" s="84">
        <f t="shared" si="393"/>
        <v>5.33</v>
      </c>
      <c r="D3752" s="84">
        <v>0.13</v>
      </c>
      <c r="E3752" s="30"/>
      <c r="F3752" s="173"/>
      <c r="H3752" s="145"/>
      <c r="I3752" s="19"/>
      <c r="J3752" s="19"/>
      <c r="K3752" s="19"/>
      <c r="L3752" s="75"/>
      <c r="M3752" s="101"/>
      <c r="N3752" s="89"/>
    </row>
    <row r="3753" spans="1:14" s="29" customFormat="1">
      <c r="A3753" s="30" t="s">
        <v>3440</v>
      </c>
      <c r="B3753" s="84">
        <f t="shared" si="392"/>
        <v>5</v>
      </c>
      <c r="C3753" s="84">
        <f t="shared" si="393"/>
        <v>3.69</v>
      </c>
      <c r="D3753" s="84">
        <v>0.09</v>
      </c>
      <c r="E3753" s="30"/>
      <c r="F3753" s="173" t="s">
        <v>2865</v>
      </c>
      <c r="H3753" s="145"/>
      <c r="I3753" s="19"/>
      <c r="J3753" s="19"/>
      <c r="K3753" s="19"/>
      <c r="L3753" s="75"/>
      <c r="M3753" s="101"/>
      <c r="N3753" s="89"/>
    </row>
    <row r="3754" spans="1:14" s="29" customFormat="1">
      <c r="A3754" s="30" t="s">
        <v>2287</v>
      </c>
      <c r="B3754" s="84">
        <f t="shared" si="392"/>
        <v>7</v>
      </c>
      <c r="C3754" s="84">
        <f t="shared" si="393"/>
        <v>5.74</v>
      </c>
      <c r="D3754" s="84">
        <v>0.14000000000000001</v>
      </c>
      <c r="E3754" s="30"/>
      <c r="F3754" s="173" t="s">
        <v>2288</v>
      </c>
      <c r="H3754" s="145"/>
      <c r="I3754" s="19"/>
      <c r="J3754" s="19"/>
      <c r="K3754" s="19"/>
      <c r="L3754" s="75"/>
      <c r="M3754" s="101"/>
      <c r="N3754" s="89"/>
    </row>
    <row r="3755" spans="1:14" s="29" customFormat="1">
      <c r="A3755" s="30" t="s">
        <v>3463</v>
      </c>
      <c r="B3755" s="84">
        <f t="shared" si="392"/>
        <v>27</v>
      </c>
      <c r="C3755" s="84">
        <f t="shared" si="393"/>
        <v>23.779999999999998</v>
      </c>
      <c r="D3755" s="84">
        <v>0.57999999999999996</v>
      </c>
      <c r="E3755" s="30"/>
      <c r="F3755" s="173"/>
      <c r="H3755" s="145"/>
      <c r="I3755" s="19"/>
      <c r="J3755" s="19"/>
      <c r="K3755" s="19"/>
      <c r="L3755" s="75"/>
      <c r="M3755" s="101"/>
      <c r="N3755" s="89"/>
    </row>
    <row r="3756" spans="1:14" s="29" customFormat="1">
      <c r="A3756" s="30" t="s">
        <v>5726</v>
      </c>
      <c r="B3756" s="84">
        <f t="shared" si="392"/>
        <v>23</v>
      </c>
      <c r="C3756" s="84">
        <f t="shared" si="393"/>
        <v>20.5</v>
      </c>
      <c r="D3756" s="84">
        <v>0.5</v>
      </c>
      <c r="E3756" s="30"/>
      <c r="F3756" s="173">
        <v>5</v>
      </c>
      <c r="H3756" s="145"/>
      <c r="I3756" s="19"/>
      <c r="J3756" s="19"/>
      <c r="K3756" s="19"/>
      <c r="L3756" s="75"/>
      <c r="M3756" s="101"/>
      <c r="N3756" s="89"/>
    </row>
    <row r="3757" spans="1:14" s="29" customFormat="1">
      <c r="A3757" s="30" t="s">
        <v>3733</v>
      </c>
      <c r="B3757" s="84">
        <f t="shared" si="392"/>
        <v>21</v>
      </c>
      <c r="C3757" s="84">
        <f t="shared" si="393"/>
        <v>18.86</v>
      </c>
      <c r="D3757" s="84">
        <v>0.46</v>
      </c>
      <c r="E3757" s="30"/>
      <c r="F3757" s="173" t="s">
        <v>782</v>
      </c>
      <c r="H3757" s="145"/>
      <c r="I3757" s="19"/>
      <c r="J3757" s="19"/>
      <c r="K3757" s="19"/>
      <c r="L3757" s="75"/>
      <c r="M3757" s="101"/>
      <c r="N3757" s="89"/>
    </row>
    <row r="3758" spans="1:14" s="29" customFormat="1">
      <c r="A3758" s="30" t="s">
        <v>5724</v>
      </c>
      <c r="B3758" s="84">
        <f t="shared" si="392"/>
        <v>23</v>
      </c>
      <c r="C3758" s="84">
        <f t="shared" si="393"/>
        <v>20.5</v>
      </c>
      <c r="D3758" s="84">
        <v>0.5</v>
      </c>
      <c r="E3758" s="30"/>
      <c r="F3758" s="173">
        <v>3</v>
      </c>
      <c r="H3758" s="145"/>
      <c r="I3758" s="19"/>
      <c r="J3758" s="19"/>
      <c r="K3758" s="19"/>
      <c r="L3758" s="75"/>
      <c r="M3758" s="101"/>
      <c r="N3758" s="89"/>
    </row>
    <row r="3759" spans="1:14" s="29" customFormat="1">
      <c r="A3759" s="30" t="s">
        <v>2993</v>
      </c>
      <c r="B3759" s="84">
        <f t="shared" si="392"/>
        <v>82</v>
      </c>
      <c r="C3759" s="84">
        <f t="shared" si="393"/>
        <v>73.8</v>
      </c>
      <c r="D3759" s="84">
        <v>1.8</v>
      </c>
      <c r="E3759" s="30"/>
      <c r="F3759" s="173" t="s">
        <v>1800</v>
      </c>
      <c r="H3759" s="145"/>
      <c r="I3759" s="19">
        <v>5</v>
      </c>
      <c r="J3759" s="19"/>
      <c r="K3759" s="19"/>
      <c r="L3759" s="75"/>
      <c r="M3759" s="101"/>
      <c r="N3759" s="89"/>
    </row>
    <row r="3760" spans="1:14" s="29" customFormat="1">
      <c r="A3760" s="30" t="s">
        <v>7031</v>
      </c>
      <c r="B3760" s="84">
        <f t="shared" si="392"/>
        <v>91</v>
      </c>
      <c r="C3760" s="84">
        <f t="shared" si="393"/>
        <v>82</v>
      </c>
      <c r="D3760" s="84">
        <v>2</v>
      </c>
      <c r="E3760" s="30"/>
      <c r="F3760" s="173"/>
      <c r="H3760" s="217">
        <v>44570</v>
      </c>
      <c r="I3760" s="19">
        <v>5</v>
      </c>
      <c r="J3760" s="19"/>
      <c r="K3760" s="19"/>
      <c r="L3760" s="75"/>
      <c r="M3760" s="101"/>
      <c r="N3760" s="89"/>
    </row>
    <row r="3761" spans="1:14" s="29" customFormat="1">
      <c r="A3761" s="30" t="s">
        <v>2935</v>
      </c>
      <c r="B3761" s="84">
        <f t="shared" si="392"/>
        <v>136</v>
      </c>
      <c r="C3761" s="84">
        <f t="shared" si="393"/>
        <v>123</v>
      </c>
      <c r="D3761" s="84">
        <v>3</v>
      </c>
      <c r="E3761" s="30" t="s">
        <v>2085</v>
      </c>
      <c r="F3761" s="173" t="s">
        <v>2936</v>
      </c>
      <c r="H3761" s="217">
        <v>44508</v>
      </c>
      <c r="I3761" s="19">
        <v>3</v>
      </c>
      <c r="J3761" s="19"/>
      <c r="K3761" s="19"/>
      <c r="L3761" s="75"/>
      <c r="M3761" s="101"/>
      <c r="N3761" s="89"/>
    </row>
    <row r="3762" spans="1:14" s="29" customFormat="1">
      <c r="A3762" s="30" t="s">
        <v>2978</v>
      </c>
      <c r="B3762" s="84">
        <f t="shared" si="392"/>
        <v>6</v>
      </c>
      <c r="C3762" s="84">
        <f t="shared" si="393"/>
        <v>4.92</v>
      </c>
      <c r="D3762" s="84">
        <v>0.12</v>
      </c>
      <c r="E3762" s="30"/>
      <c r="F3762" s="173" t="s">
        <v>2518</v>
      </c>
      <c r="H3762" s="145"/>
      <c r="I3762" s="19"/>
      <c r="J3762" s="19" t="s">
        <v>7293</v>
      </c>
      <c r="K3762" s="19"/>
      <c r="L3762" s="75"/>
      <c r="M3762" s="101"/>
      <c r="N3762" s="89"/>
    </row>
    <row r="3763" spans="1:14" s="29" customFormat="1">
      <c r="A3763" s="30" t="s">
        <v>2979</v>
      </c>
      <c r="B3763" s="84">
        <f t="shared" si="392"/>
        <v>8</v>
      </c>
      <c r="C3763" s="84">
        <f t="shared" si="393"/>
        <v>6.9700000000000006</v>
      </c>
      <c r="D3763" s="84">
        <v>0.17</v>
      </c>
      <c r="E3763" s="30" t="s">
        <v>2085</v>
      </c>
      <c r="F3763" s="173" t="s">
        <v>2086</v>
      </c>
      <c r="H3763" s="145"/>
      <c r="I3763" s="19">
        <v>13</v>
      </c>
      <c r="J3763" s="19"/>
      <c r="K3763" s="19"/>
      <c r="L3763" s="75"/>
      <c r="M3763" s="101"/>
      <c r="N3763" s="89"/>
    </row>
    <row r="3764" spans="1:14" s="29" customFormat="1">
      <c r="A3764" s="30" t="s">
        <v>4534</v>
      </c>
      <c r="B3764" s="84">
        <f t="shared" si="392"/>
        <v>10</v>
      </c>
      <c r="C3764" s="84">
        <f t="shared" si="393"/>
        <v>9.02</v>
      </c>
      <c r="D3764" s="84">
        <v>0.22</v>
      </c>
      <c r="E3764" s="30" t="s">
        <v>2354</v>
      </c>
      <c r="F3764" s="173"/>
      <c r="H3764" s="145"/>
      <c r="I3764" s="19"/>
      <c r="J3764" s="19"/>
      <c r="K3764" s="19"/>
      <c r="L3764" s="75"/>
      <c r="M3764" s="101"/>
      <c r="N3764" s="89"/>
    </row>
    <row r="3765" spans="1:14" s="29" customFormat="1">
      <c r="A3765" s="30" t="s">
        <v>2980</v>
      </c>
      <c r="B3765" s="84">
        <f t="shared" si="392"/>
        <v>0</v>
      </c>
      <c r="C3765" s="84">
        <f t="shared" si="393"/>
        <v>0</v>
      </c>
      <c r="D3765" s="84">
        <v>0</v>
      </c>
      <c r="E3765" s="30"/>
      <c r="F3765" s="173" t="s">
        <v>2680</v>
      </c>
      <c r="H3765" s="145"/>
      <c r="I3765" s="19"/>
      <c r="J3765" s="19"/>
      <c r="K3765" s="19"/>
      <c r="L3765" s="75"/>
      <c r="M3765" s="101"/>
      <c r="N3765" s="89"/>
    </row>
    <row r="3766" spans="1:14" s="29" customFormat="1">
      <c r="A3766" s="30" t="s">
        <v>6993</v>
      </c>
      <c r="B3766" s="84">
        <f t="shared" si="392"/>
        <v>7</v>
      </c>
      <c r="C3766" s="84">
        <f t="shared" si="393"/>
        <v>5.74</v>
      </c>
      <c r="D3766" s="84">
        <v>0.14000000000000001</v>
      </c>
      <c r="E3766" s="30"/>
      <c r="F3766" s="173" t="s">
        <v>1320</v>
      </c>
      <c r="H3766" s="145"/>
      <c r="I3766" s="19" t="s">
        <v>7239</v>
      </c>
      <c r="J3766" s="19"/>
      <c r="K3766" s="19"/>
      <c r="L3766" s="75"/>
      <c r="M3766" s="101"/>
      <c r="N3766" s="89"/>
    </row>
    <row r="3767" spans="1:14" s="29" customFormat="1">
      <c r="A3767" s="30" t="s">
        <v>7326</v>
      </c>
      <c r="B3767" s="84">
        <f t="shared" si="392"/>
        <v>9</v>
      </c>
      <c r="C3767" s="84">
        <f t="shared" si="393"/>
        <v>7.38</v>
      </c>
      <c r="D3767" s="84">
        <v>0.18</v>
      </c>
      <c r="E3767" s="30" t="s">
        <v>7325</v>
      </c>
      <c r="F3767" s="173"/>
      <c r="H3767" s="145"/>
      <c r="I3767" s="19">
        <v>155</v>
      </c>
      <c r="J3767" s="19" t="s">
        <v>782</v>
      </c>
      <c r="K3767" s="19"/>
      <c r="L3767" s="75"/>
      <c r="M3767" s="101"/>
      <c r="N3767" s="89"/>
    </row>
    <row r="3768" spans="1:14" s="29" customFormat="1">
      <c r="A3768" s="30" t="s">
        <v>2981</v>
      </c>
      <c r="B3768" s="84">
        <f t="shared" si="392"/>
        <v>10</v>
      </c>
      <c r="C3768" s="84">
        <f t="shared" si="393"/>
        <v>8.2000000000000011</v>
      </c>
      <c r="D3768" s="84">
        <v>0.2</v>
      </c>
      <c r="E3768" s="30"/>
      <c r="F3768" s="173" t="s">
        <v>1699</v>
      </c>
      <c r="H3768" s="145"/>
      <c r="I3768" s="19"/>
      <c r="J3768" s="19"/>
      <c r="K3768" s="19"/>
      <c r="L3768" s="75"/>
      <c r="M3768" s="101"/>
      <c r="N3768" s="89"/>
    </row>
    <row r="3769" spans="1:14" s="29" customFormat="1">
      <c r="A3769" s="30" t="s">
        <v>2776</v>
      </c>
      <c r="B3769" s="84">
        <f t="shared" si="392"/>
        <v>14</v>
      </c>
      <c r="C3769" s="84">
        <f t="shared" si="393"/>
        <v>12.299999999999999</v>
      </c>
      <c r="D3769" s="84">
        <v>0.3</v>
      </c>
      <c r="E3769" s="30" t="s">
        <v>2354</v>
      </c>
      <c r="F3769" s="173" t="s">
        <v>2777</v>
      </c>
      <c r="H3769" s="145"/>
      <c r="I3769" s="19"/>
      <c r="J3769" s="19"/>
      <c r="K3769" s="19"/>
      <c r="L3769" s="75"/>
      <c r="M3769" s="101"/>
      <c r="N3769" s="89"/>
    </row>
    <row r="3770" spans="1:14" s="29" customFormat="1">
      <c r="A3770" s="30" t="s">
        <v>4725</v>
      </c>
      <c r="B3770" s="84">
        <f t="shared" si="392"/>
        <v>6</v>
      </c>
      <c r="C3770" s="84">
        <f t="shared" si="393"/>
        <v>4.92</v>
      </c>
      <c r="D3770" s="84">
        <v>0.12</v>
      </c>
      <c r="E3770" s="30"/>
      <c r="F3770" s="173" t="s">
        <v>2831</v>
      </c>
      <c r="H3770" s="145"/>
      <c r="I3770" s="19"/>
      <c r="J3770" s="19"/>
      <c r="K3770" s="19"/>
      <c r="L3770" s="75"/>
      <c r="M3770" s="101"/>
      <c r="N3770" s="89"/>
    </row>
    <row r="3771" spans="1:14" s="29" customFormat="1">
      <c r="A3771" s="30" t="s">
        <v>3553</v>
      </c>
      <c r="B3771" s="84">
        <f t="shared" si="392"/>
        <v>0</v>
      </c>
      <c r="C3771" s="84">
        <f t="shared" si="393"/>
        <v>0</v>
      </c>
      <c r="D3771" s="84">
        <v>0</v>
      </c>
      <c r="E3771" s="30"/>
      <c r="F3771" s="173">
        <v>1380</v>
      </c>
      <c r="H3771" s="145"/>
      <c r="I3771" s="19">
        <v>0</v>
      </c>
      <c r="J3771" s="19"/>
      <c r="K3771" s="19"/>
      <c r="L3771" s="75"/>
      <c r="M3771" s="101"/>
      <c r="N3771" s="89"/>
    </row>
    <row r="3772" spans="1:14" s="29" customFormat="1">
      <c r="A3772" s="30" t="s">
        <v>5727</v>
      </c>
      <c r="B3772" s="84">
        <f t="shared" si="392"/>
        <v>9</v>
      </c>
      <c r="C3772" s="84">
        <f t="shared" si="393"/>
        <v>7.38</v>
      </c>
      <c r="D3772" s="84">
        <v>0.18</v>
      </c>
      <c r="E3772" s="30"/>
      <c r="F3772" s="173">
        <v>817</v>
      </c>
      <c r="H3772" s="145"/>
      <c r="I3772" s="19"/>
      <c r="J3772" s="19"/>
      <c r="K3772" s="19"/>
      <c r="L3772" s="75"/>
      <c r="M3772" s="101"/>
      <c r="N3772" s="89"/>
    </row>
    <row r="3773" spans="1:14" s="29" customFormat="1">
      <c r="A3773" s="30" t="s">
        <v>2982</v>
      </c>
      <c r="B3773" s="84">
        <f t="shared" si="392"/>
        <v>12</v>
      </c>
      <c r="C3773" s="84">
        <f t="shared" si="393"/>
        <v>10.66</v>
      </c>
      <c r="D3773" s="84">
        <v>0.26</v>
      </c>
      <c r="E3773" s="30"/>
      <c r="F3773" s="173" t="s">
        <v>2531</v>
      </c>
      <c r="H3773" s="145"/>
      <c r="I3773" s="19"/>
      <c r="J3773" s="19"/>
      <c r="K3773" s="19"/>
      <c r="L3773" s="75"/>
      <c r="M3773" s="101"/>
      <c r="N3773" s="89"/>
    </row>
    <row r="3774" spans="1:14" s="29" customFormat="1">
      <c r="A3774" s="30" t="s">
        <v>3903</v>
      </c>
      <c r="B3774" s="84">
        <f t="shared" si="392"/>
        <v>16</v>
      </c>
      <c r="C3774" s="84">
        <f t="shared" si="393"/>
        <v>13.940000000000001</v>
      </c>
      <c r="D3774" s="84">
        <v>0.34</v>
      </c>
      <c r="E3774" s="30" t="s">
        <v>2354</v>
      </c>
      <c r="F3774" s="173" t="s">
        <v>3904</v>
      </c>
      <c r="H3774" s="145"/>
      <c r="I3774" s="19"/>
      <c r="J3774" s="19"/>
      <c r="K3774" s="19"/>
      <c r="L3774" s="75"/>
      <c r="M3774" s="101"/>
      <c r="N3774" s="89"/>
    </row>
    <row r="3775" spans="1:14" s="29" customFormat="1">
      <c r="A3775" s="30" t="s">
        <v>2983</v>
      </c>
      <c r="B3775" s="84">
        <f t="shared" si="392"/>
        <v>10</v>
      </c>
      <c r="C3775" s="84">
        <f t="shared" si="393"/>
        <v>9.02</v>
      </c>
      <c r="D3775" s="84">
        <v>0.22</v>
      </c>
      <c r="E3775" s="30"/>
      <c r="F3775" s="173">
        <v>2000</v>
      </c>
      <c r="H3775" s="145"/>
      <c r="I3775" s="19"/>
      <c r="J3775" s="19"/>
      <c r="K3775" s="19"/>
      <c r="L3775" s="75"/>
      <c r="M3775" s="101"/>
      <c r="N3775" s="89"/>
    </row>
    <row r="3776" spans="1:14" s="29" customFormat="1">
      <c r="A3776" s="30" t="s">
        <v>2984</v>
      </c>
      <c r="B3776" s="84">
        <f t="shared" si="392"/>
        <v>11</v>
      </c>
      <c r="C3776" s="84">
        <f t="shared" si="393"/>
        <v>9.43</v>
      </c>
      <c r="D3776" s="84">
        <v>0.23</v>
      </c>
      <c r="E3776" s="30"/>
      <c r="F3776" s="173" t="s">
        <v>2430</v>
      </c>
      <c r="H3776" s="145"/>
      <c r="I3776" s="19"/>
      <c r="J3776" s="19"/>
      <c r="K3776" s="19"/>
      <c r="L3776" s="75"/>
      <c r="M3776" s="101"/>
      <c r="N3776" s="89"/>
    </row>
    <row r="3777" spans="1:14" s="29" customFormat="1">
      <c r="A3777" s="30" t="s">
        <v>2985</v>
      </c>
      <c r="B3777" s="84">
        <f t="shared" si="392"/>
        <v>15</v>
      </c>
      <c r="C3777" s="84">
        <f t="shared" si="393"/>
        <v>13.120000000000001</v>
      </c>
      <c r="D3777" s="84">
        <v>0.32</v>
      </c>
      <c r="E3777" s="30"/>
      <c r="F3777" s="173" t="s">
        <v>1691</v>
      </c>
      <c r="H3777" s="217">
        <v>44250</v>
      </c>
      <c r="I3777" s="19">
        <v>2</v>
      </c>
      <c r="J3777" s="19"/>
      <c r="K3777" s="19"/>
      <c r="L3777" s="75"/>
      <c r="M3777" s="101"/>
      <c r="N3777" s="89"/>
    </row>
    <row r="3778" spans="1:14" s="29" customFormat="1">
      <c r="A3778" s="30" t="s">
        <v>2986</v>
      </c>
      <c r="B3778" s="84">
        <f t="shared" si="392"/>
        <v>16</v>
      </c>
      <c r="C3778" s="84">
        <f t="shared" si="393"/>
        <v>14.35</v>
      </c>
      <c r="D3778" s="84">
        <v>0.35</v>
      </c>
      <c r="E3778" s="30"/>
      <c r="F3778" s="173" t="s">
        <v>2233</v>
      </c>
      <c r="H3778" s="145"/>
      <c r="I3778" s="19"/>
      <c r="J3778" s="19"/>
      <c r="K3778" s="19"/>
      <c r="L3778" s="75"/>
      <c r="M3778" s="101"/>
      <c r="N3778" s="89"/>
    </row>
    <row r="3779" spans="1:14" s="29" customFormat="1">
      <c r="A3779" s="30" t="s">
        <v>2987</v>
      </c>
      <c r="B3779" s="84">
        <f t="shared" si="392"/>
        <v>19</v>
      </c>
      <c r="C3779" s="84">
        <f t="shared" si="393"/>
        <v>16.400000000000002</v>
      </c>
      <c r="D3779" s="84">
        <v>0.4</v>
      </c>
      <c r="E3779" s="30"/>
      <c r="F3779" s="173" t="s">
        <v>2617</v>
      </c>
      <c r="H3779" s="145"/>
      <c r="I3779" s="19"/>
      <c r="J3779" s="19"/>
      <c r="K3779" s="19"/>
      <c r="L3779" s="75"/>
      <c r="M3779" s="101"/>
      <c r="N3779" s="89"/>
    </row>
    <row r="3780" spans="1:14" s="29" customFormat="1">
      <c r="A3780" s="30" t="s">
        <v>2988</v>
      </c>
      <c r="B3780" s="84">
        <f t="shared" si="392"/>
        <v>9</v>
      </c>
      <c r="C3780" s="84">
        <f t="shared" si="393"/>
        <v>7.79</v>
      </c>
      <c r="D3780" s="84">
        <v>0.19</v>
      </c>
      <c r="E3780" s="30"/>
      <c r="F3780" s="173">
        <v>1080</v>
      </c>
      <c r="H3780" s="145"/>
      <c r="I3780" s="19"/>
      <c r="J3780" s="19"/>
      <c r="K3780" s="19"/>
      <c r="L3780" s="75"/>
      <c r="M3780" s="101"/>
      <c r="N3780" s="89"/>
    </row>
    <row r="3781" spans="1:14" s="29" customFormat="1">
      <c r="A3781" s="30" t="s">
        <v>2584</v>
      </c>
      <c r="B3781" s="84">
        <f t="shared" si="392"/>
        <v>2</v>
      </c>
      <c r="C3781" s="84">
        <f t="shared" si="393"/>
        <v>1.23</v>
      </c>
      <c r="D3781" s="84">
        <v>0.03</v>
      </c>
      <c r="E3781" s="30"/>
      <c r="F3781" s="173"/>
      <c r="H3781" s="145"/>
      <c r="I3781" s="19"/>
      <c r="J3781" s="19"/>
      <c r="K3781" s="19"/>
      <c r="L3781" s="75"/>
      <c r="M3781" s="101"/>
      <c r="N3781" s="89"/>
    </row>
    <row r="3782" spans="1:14" s="29" customFormat="1">
      <c r="A3782" s="30" t="s">
        <v>3870</v>
      </c>
      <c r="B3782" s="84">
        <f t="shared" si="392"/>
        <v>3</v>
      </c>
      <c r="C3782" s="84">
        <f t="shared" si="393"/>
        <v>2.0500000000000003</v>
      </c>
      <c r="D3782" s="84">
        <v>0.05</v>
      </c>
      <c r="E3782" s="30"/>
      <c r="F3782" s="173" t="s">
        <v>1500</v>
      </c>
      <c r="H3782" s="145"/>
      <c r="I3782" s="19"/>
      <c r="J3782" s="19"/>
      <c r="K3782" s="19"/>
      <c r="L3782" s="75"/>
      <c r="M3782" s="101"/>
      <c r="N3782" s="89"/>
    </row>
    <row r="3783" spans="1:14" s="29" customFormat="1">
      <c r="A3783" s="30" t="s">
        <v>5588</v>
      </c>
      <c r="B3783" s="84">
        <f t="shared" si="392"/>
        <v>4</v>
      </c>
      <c r="C3783" s="84">
        <f t="shared" si="393"/>
        <v>2.87</v>
      </c>
      <c r="D3783" s="84">
        <v>7.0000000000000007E-2</v>
      </c>
      <c r="E3783" s="30"/>
      <c r="F3783" s="173"/>
      <c r="H3783" s="145"/>
      <c r="I3783" s="19"/>
      <c r="J3783" s="19"/>
      <c r="K3783" s="19"/>
      <c r="L3783" s="75"/>
      <c r="M3783" s="101"/>
      <c r="N3783" s="89"/>
    </row>
    <row r="3784" spans="1:14" s="29" customFormat="1">
      <c r="A3784" s="30" t="s">
        <v>5722</v>
      </c>
      <c r="B3784" s="84">
        <f t="shared" si="392"/>
        <v>5</v>
      </c>
      <c r="C3784" s="84">
        <f t="shared" si="393"/>
        <v>4.1000000000000005</v>
      </c>
      <c r="D3784" s="84">
        <v>0.1</v>
      </c>
      <c r="E3784" s="30"/>
      <c r="F3784" s="173">
        <v>40</v>
      </c>
      <c r="H3784" s="145"/>
      <c r="I3784" s="19"/>
      <c r="J3784" s="19"/>
      <c r="K3784" s="19"/>
      <c r="L3784" s="75"/>
      <c r="M3784" s="101"/>
      <c r="N3784" s="89"/>
    </row>
    <row r="3785" spans="1:14" s="29" customFormat="1">
      <c r="A3785" s="30" t="s">
        <v>5587</v>
      </c>
      <c r="B3785" s="84">
        <f t="shared" si="392"/>
        <v>2</v>
      </c>
      <c r="C3785" s="84">
        <f t="shared" si="393"/>
        <v>1.6400000000000001</v>
      </c>
      <c r="D3785" s="84">
        <v>0.04</v>
      </c>
      <c r="E3785" s="30"/>
      <c r="F3785" s="173"/>
      <c r="H3785" s="145"/>
      <c r="I3785" s="19"/>
      <c r="J3785" s="19"/>
      <c r="K3785" s="19"/>
      <c r="L3785" s="75"/>
      <c r="M3785" s="101"/>
      <c r="N3785" s="89"/>
    </row>
    <row r="3786" spans="1:14" s="29" customFormat="1">
      <c r="A3786" s="30" t="s">
        <v>1531</v>
      </c>
      <c r="B3786" s="84">
        <f t="shared" si="392"/>
        <v>3</v>
      </c>
      <c r="C3786" s="84">
        <f t="shared" si="393"/>
        <v>2.46</v>
      </c>
      <c r="D3786" s="84">
        <v>0.06</v>
      </c>
      <c r="E3786" s="30"/>
      <c r="F3786" s="173" t="s">
        <v>1498</v>
      </c>
      <c r="H3786" s="145"/>
      <c r="I3786" s="19"/>
      <c r="J3786" s="19"/>
      <c r="K3786" s="19"/>
      <c r="L3786" s="75"/>
      <c r="M3786" s="101"/>
      <c r="N3786" s="89"/>
    </row>
    <row r="3787" spans="1:14" s="29" customFormat="1">
      <c r="A3787" s="30" t="s">
        <v>5761</v>
      </c>
      <c r="B3787" s="84">
        <f t="shared" si="392"/>
        <v>5</v>
      </c>
      <c r="C3787" s="84">
        <f t="shared" si="393"/>
        <v>3.69</v>
      </c>
      <c r="D3787" s="84">
        <v>0.09</v>
      </c>
      <c r="E3787" s="30" t="s">
        <v>5017</v>
      </c>
      <c r="F3787" s="173"/>
      <c r="H3787" s="145"/>
      <c r="I3787" s="19"/>
      <c r="J3787" s="19"/>
      <c r="K3787" s="19"/>
      <c r="L3787" s="75"/>
      <c r="M3787" s="101"/>
      <c r="N3787" s="89"/>
    </row>
    <row r="3788" spans="1:14" s="29" customFormat="1">
      <c r="A3788" s="30" t="s">
        <v>3218</v>
      </c>
      <c r="B3788" s="84">
        <f t="shared" si="392"/>
        <v>7</v>
      </c>
      <c r="C3788" s="84">
        <f t="shared" si="393"/>
        <v>5.74</v>
      </c>
      <c r="D3788" s="84">
        <v>0.14000000000000001</v>
      </c>
      <c r="E3788" s="30"/>
      <c r="F3788" s="173" t="s">
        <v>3219</v>
      </c>
      <c r="H3788" s="145"/>
      <c r="I3788" s="19"/>
      <c r="J3788" s="19"/>
      <c r="K3788" s="19"/>
      <c r="L3788" s="75"/>
      <c r="M3788" s="101"/>
      <c r="N3788" s="89"/>
    </row>
    <row r="3789" spans="1:14" s="29" customFormat="1">
      <c r="A3789" s="90" t="s">
        <v>5992</v>
      </c>
      <c r="B3789" s="84">
        <f t="shared" si="392"/>
        <v>7</v>
      </c>
      <c r="C3789" s="84">
        <f t="shared" si="393"/>
        <v>6.1499999999999995</v>
      </c>
      <c r="D3789" s="84">
        <v>0.15</v>
      </c>
      <c r="E3789" s="30"/>
      <c r="F3789" s="173" t="s">
        <v>3798</v>
      </c>
      <c r="H3789" s="217">
        <v>44209</v>
      </c>
      <c r="I3789" s="19">
        <v>20</v>
      </c>
      <c r="J3789" s="19"/>
      <c r="K3789" s="19"/>
      <c r="L3789" s="75"/>
      <c r="M3789" s="101"/>
      <c r="N3789" s="89"/>
    </row>
    <row r="3790" spans="1:14" s="29" customFormat="1">
      <c r="A3790" s="90" t="s">
        <v>5993</v>
      </c>
      <c r="B3790" s="84">
        <f t="shared" si="392"/>
        <v>9</v>
      </c>
      <c r="C3790" s="84">
        <f t="shared" si="393"/>
        <v>7.79</v>
      </c>
      <c r="D3790" s="84">
        <v>0.19</v>
      </c>
      <c r="E3790" s="30"/>
      <c r="F3790" s="173" t="s">
        <v>3798</v>
      </c>
      <c r="H3790" s="217">
        <v>44209</v>
      </c>
      <c r="I3790" s="19">
        <v>20</v>
      </c>
      <c r="J3790" s="19"/>
      <c r="K3790" s="19"/>
      <c r="L3790" s="75"/>
      <c r="M3790" s="101"/>
      <c r="N3790" s="89"/>
    </row>
    <row r="3791" spans="1:14" s="29" customFormat="1">
      <c r="A3791" s="30" t="s">
        <v>3590</v>
      </c>
      <c r="B3791" s="84">
        <f t="shared" si="392"/>
        <v>19</v>
      </c>
      <c r="C3791" s="84">
        <f t="shared" si="393"/>
        <v>16.400000000000002</v>
      </c>
      <c r="D3791" s="84">
        <v>0.4</v>
      </c>
      <c r="E3791" s="30"/>
      <c r="F3791" s="173" t="s">
        <v>2174</v>
      </c>
      <c r="H3791" s="145"/>
      <c r="I3791" s="19"/>
      <c r="J3791" s="19"/>
      <c r="K3791" s="19"/>
      <c r="L3791" s="75"/>
      <c r="M3791" s="101"/>
      <c r="N3791" s="89"/>
    </row>
    <row r="3792" spans="1:14" s="29" customFormat="1">
      <c r="A3792" s="90" t="s">
        <v>3613</v>
      </c>
      <c r="B3792" s="84">
        <f t="shared" si="392"/>
        <v>23</v>
      </c>
      <c r="C3792" s="84">
        <f t="shared" si="393"/>
        <v>20.5</v>
      </c>
      <c r="D3792" s="84">
        <v>0.5</v>
      </c>
      <c r="E3792" s="30"/>
      <c r="F3792" s="173" t="s">
        <v>2745</v>
      </c>
      <c r="H3792" s="217">
        <v>44313</v>
      </c>
      <c r="I3792" s="19">
        <v>4</v>
      </c>
      <c r="J3792" s="19"/>
      <c r="K3792" s="19"/>
      <c r="L3792" s="75"/>
      <c r="M3792" s="101"/>
      <c r="N3792" s="89"/>
    </row>
    <row r="3793" spans="1:14" s="29" customFormat="1">
      <c r="A3793" s="90" t="s">
        <v>6663</v>
      </c>
      <c r="B3793" s="84">
        <f t="shared" si="392"/>
        <v>20</v>
      </c>
      <c r="C3793" s="84">
        <f t="shared" si="393"/>
        <v>18.04</v>
      </c>
      <c r="D3793" s="84">
        <v>0.44</v>
      </c>
      <c r="E3793" s="30"/>
      <c r="F3793" s="173"/>
      <c r="H3793" s="217"/>
      <c r="I3793" s="19"/>
      <c r="J3793" s="19"/>
      <c r="K3793" s="19"/>
      <c r="L3793" s="75"/>
      <c r="M3793" s="101"/>
      <c r="N3793" s="89"/>
    </row>
    <row r="3794" spans="1:14" s="29" customFormat="1">
      <c r="A3794" s="90" t="s">
        <v>3614</v>
      </c>
      <c r="B3794" s="84">
        <f t="shared" si="392"/>
        <v>0</v>
      </c>
      <c r="C3794" s="84">
        <f t="shared" si="393"/>
        <v>0</v>
      </c>
      <c r="D3794" s="84">
        <v>0</v>
      </c>
      <c r="E3794" s="30"/>
      <c r="F3794" s="173" t="s">
        <v>2775</v>
      </c>
      <c r="H3794" s="145"/>
      <c r="I3794" s="19">
        <v>0</v>
      </c>
      <c r="J3794" s="19"/>
      <c r="K3794" s="19"/>
      <c r="L3794" s="75"/>
      <c r="M3794" s="101"/>
      <c r="N3794" s="89"/>
    </row>
    <row r="3795" spans="1:14" s="29" customFormat="1">
      <c r="A3795" s="90" t="s">
        <v>6622</v>
      </c>
      <c r="B3795" s="84">
        <f t="shared" si="392"/>
        <v>14</v>
      </c>
      <c r="C3795" s="84">
        <f t="shared" si="393"/>
        <v>11.889999999999999</v>
      </c>
      <c r="D3795" s="84">
        <v>0.28999999999999998</v>
      </c>
      <c r="E3795" s="30"/>
      <c r="F3795" s="173"/>
      <c r="H3795" s="145"/>
      <c r="I3795" s="19" t="s">
        <v>6048</v>
      </c>
      <c r="J3795" s="19" t="s">
        <v>782</v>
      </c>
      <c r="K3795" s="19"/>
      <c r="L3795" s="75"/>
      <c r="M3795" s="101"/>
      <c r="N3795" s="89"/>
    </row>
    <row r="3796" spans="1:14" s="29" customFormat="1">
      <c r="A3796" s="30" t="s">
        <v>5078</v>
      </c>
      <c r="B3796" s="84">
        <f t="shared" si="392"/>
        <v>16</v>
      </c>
      <c r="C3796" s="84">
        <f t="shared" si="393"/>
        <v>14.35</v>
      </c>
      <c r="D3796" s="84">
        <v>0.35</v>
      </c>
      <c r="E3796" s="30"/>
      <c r="F3796" s="173" t="s">
        <v>1875</v>
      </c>
      <c r="H3796" s="145"/>
      <c r="I3796" s="19"/>
      <c r="J3796" s="19" t="s">
        <v>7293</v>
      </c>
      <c r="K3796" s="19"/>
      <c r="L3796" s="75"/>
      <c r="M3796" s="101"/>
      <c r="N3796" s="89"/>
    </row>
    <row r="3797" spans="1:14" s="29" customFormat="1">
      <c r="A3797" s="90" t="s">
        <v>3797</v>
      </c>
      <c r="B3797" s="84">
        <f t="shared" si="392"/>
        <v>3</v>
      </c>
      <c r="C3797" s="84">
        <f t="shared" si="393"/>
        <v>2.46</v>
      </c>
      <c r="D3797" s="84">
        <v>0.06</v>
      </c>
      <c r="E3797" s="30"/>
      <c r="F3797" s="173" t="s">
        <v>3798</v>
      </c>
      <c r="H3797" s="145"/>
      <c r="I3797" s="19"/>
      <c r="J3797" s="19"/>
      <c r="K3797" s="19"/>
      <c r="L3797" s="75"/>
      <c r="M3797" s="101"/>
      <c r="N3797" s="89"/>
    </row>
    <row r="3798" spans="1:14" s="29" customFormat="1">
      <c r="A3798" s="90" t="s">
        <v>3831</v>
      </c>
      <c r="B3798" s="84">
        <f t="shared" ref="B3798:B3808" si="394">ROUNDUP(C3798*1.1,0)</f>
        <v>0</v>
      </c>
      <c r="C3798" s="84">
        <f t="shared" ref="C3798:C3808" si="395">$K$2*D3798</f>
        <v>0</v>
      </c>
      <c r="D3798" s="84">
        <v>0</v>
      </c>
      <c r="E3798" s="30"/>
      <c r="F3798" s="173"/>
      <c r="H3798" s="145"/>
      <c r="I3798" s="19"/>
      <c r="J3798" s="19"/>
      <c r="K3798" s="19"/>
      <c r="L3798" s="75"/>
      <c r="M3798" s="101"/>
      <c r="N3798" s="89"/>
    </row>
    <row r="3799" spans="1:14" s="29" customFormat="1">
      <c r="A3799" s="90" t="s">
        <v>6170</v>
      </c>
      <c r="B3799" s="84">
        <f t="shared" si="394"/>
        <v>5</v>
      </c>
      <c r="C3799" s="84">
        <f t="shared" si="395"/>
        <v>4.1000000000000005</v>
      </c>
      <c r="D3799" s="84">
        <v>0.1</v>
      </c>
      <c r="E3799" s="30"/>
      <c r="F3799" s="173"/>
      <c r="H3799" s="217">
        <v>44250</v>
      </c>
      <c r="I3799" s="19">
        <v>50</v>
      </c>
      <c r="J3799" s="19"/>
      <c r="K3799" s="19"/>
      <c r="L3799" s="75"/>
      <c r="M3799" s="101"/>
      <c r="N3799" s="89"/>
    </row>
    <row r="3800" spans="1:14" s="29" customFormat="1">
      <c r="A3800" s="90" t="s">
        <v>3561</v>
      </c>
      <c r="B3800" s="84">
        <f t="shared" si="394"/>
        <v>7</v>
      </c>
      <c r="C3800" s="84">
        <f t="shared" si="395"/>
        <v>6.1499999999999995</v>
      </c>
      <c r="D3800" s="84">
        <v>0.15</v>
      </c>
      <c r="E3800" s="30"/>
      <c r="F3800" s="173" t="s">
        <v>2353</v>
      </c>
      <c r="H3800" s="145"/>
      <c r="I3800" s="19"/>
      <c r="J3800" s="19"/>
      <c r="K3800" s="19"/>
      <c r="L3800" s="75"/>
      <c r="M3800" s="101"/>
      <c r="N3800" s="89"/>
    </row>
    <row r="3801" spans="1:14" s="29" customFormat="1">
      <c r="A3801" s="90" t="s">
        <v>6171</v>
      </c>
      <c r="B3801" s="84">
        <f t="shared" si="394"/>
        <v>7</v>
      </c>
      <c r="C3801" s="84">
        <f t="shared" si="395"/>
        <v>5.74</v>
      </c>
      <c r="D3801" s="84">
        <v>0.14000000000000001</v>
      </c>
      <c r="E3801" s="30" t="s">
        <v>6172</v>
      </c>
      <c r="F3801" s="173"/>
      <c r="H3801" s="217">
        <v>44250</v>
      </c>
      <c r="I3801" s="19">
        <v>50</v>
      </c>
      <c r="J3801" s="19"/>
      <c r="K3801" s="19"/>
      <c r="L3801" s="75"/>
      <c r="M3801" s="101"/>
      <c r="N3801" s="89"/>
    </row>
    <row r="3802" spans="1:14" s="29" customFormat="1">
      <c r="A3802" s="30" t="s">
        <v>4533</v>
      </c>
      <c r="B3802" s="84">
        <f t="shared" si="394"/>
        <v>7</v>
      </c>
      <c r="C3802" s="84">
        <f t="shared" si="395"/>
        <v>5.74</v>
      </c>
      <c r="D3802" s="84">
        <v>0.14000000000000001</v>
      </c>
      <c r="E3802" s="30" t="s">
        <v>2354</v>
      </c>
      <c r="F3802" s="173"/>
      <c r="H3802" s="145"/>
      <c r="I3802" s="19"/>
      <c r="J3802" s="19"/>
      <c r="K3802" s="19"/>
      <c r="L3802" s="75"/>
      <c r="M3802" s="101"/>
      <c r="N3802" s="89"/>
    </row>
    <row r="3803" spans="1:14" s="29" customFormat="1">
      <c r="A3803" s="90" t="s">
        <v>3624</v>
      </c>
      <c r="B3803" s="84">
        <f t="shared" si="394"/>
        <v>8</v>
      </c>
      <c r="C3803" s="84">
        <f t="shared" si="395"/>
        <v>6.9700000000000006</v>
      </c>
      <c r="D3803" s="84">
        <v>0.17</v>
      </c>
      <c r="E3803" s="30"/>
      <c r="F3803" s="173"/>
      <c r="H3803" s="145"/>
      <c r="I3803" s="19"/>
      <c r="J3803" s="19"/>
      <c r="K3803" s="19"/>
      <c r="L3803" s="75"/>
      <c r="M3803" s="101"/>
      <c r="N3803" s="89"/>
    </row>
    <row r="3804" spans="1:14" s="29" customFormat="1">
      <c r="A3804" s="90" t="s">
        <v>5723</v>
      </c>
      <c r="B3804" s="84">
        <f t="shared" si="394"/>
        <v>9</v>
      </c>
      <c r="C3804" s="84">
        <f t="shared" si="395"/>
        <v>7.38</v>
      </c>
      <c r="D3804" s="84">
        <v>0.18</v>
      </c>
      <c r="E3804" s="30"/>
      <c r="F3804" s="173">
        <v>13</v>
      </c>
      <c r="H3804" s="145"/>
      <c r="I3804" s="19"/>
      <c r="J3804" s="19"/>
      <c r="K3804" s="19"/>
      <c r="L3804" s="75"/>
      <c r="M3804" s="101"/>
      <c r="N3804" s="89"/>
    </row>
    <row r="3805" spans="1:14" s="29" customFormat="1">
      <c r="A3805" s="90" t="s">
        <v>5589</v>
      </c>
      <c r="B3805" s="84">
        <f t="shared" si="394"/>
        <v>47</v>
      </c>
      <c r="C3805" s="84">
        <f t="shared" si="395"/>
        <v>42.230000000000004</v>
      </c>
      <c r="D3805" s="84">
        <v>1.03</v>
      </c>
      <c r="E3805" s="30"/>
      <c r="F3805" s="173" t="s">
        <v>5590</v>
      </c>
      <c r="H3805" s="145"/>
      <c r="I3805" s="19"/>
      <c r="J3805" s="19"/>
      <c r="K3805" s="19"/>
      <c r="L3805" s="75"/>
      <c r="M3805" s="101"/>
      <c r="N3805" s="89"/>
    </row>
    <row r="3806" spans="1:14" s="29" customFormat="1">
      <c r="A3806" s="90" t="s">
        <v>3562</v>
      </c>
      <c r="B3806" s="84">
        <f t="shared" si="394"/>
        <v>113</v>
      </c>
      <c r="C3806" s="84">
        <f t="shared" si="395"/>
        <v>102.5</v>
      </c>
      <c r="D3806" s="84">
        <v>2.5</v>
      </c>
      <c r="E3806" s="30"/>
      <c r="F3806" s="173">
        <v>2</v>
      </c>
      <c r="H3806" s="145"/>
      <c r="I3806" s="19"/>
      <c r="J3806" s="19"/>
      <c r="K3806" s="19"/>
      <c r="L3806" s="75"/>
      <c r="M3806" s="101"/>
      <c r="N3806" s="89"/>
    </row>
    <row r="3807" spans="1:14" s="29" customFormat="1">
      <c r="A3807" s="30" t="s">
        <v>3210</v>
      </c>
      <c r="B3807" s="84">
        <f t="shared" si="394"/>
        <v>6</v>
      </c>
      <c r="C3807" s="84">
        <f t="shared" si="395"/>
        <v>5.33</v>
      </c>
      <c r="D3807" s="84">
        <v>0.13</v>
      </c>
      <c r="E3807" s="30"/>
      <c r="F3807" s="173" t="s">
        <v>3211</v>
      </c>
      <c r="H3807" s="145"/>
      <c r="I3807" s="19"/>
      <c r="J3807" s="19"/>
      <c r="K3807" s="19"/>
      <c r="L3807" s="75"/>
      <c r="M3807" s="101"/>
      <c r="N3807" s="89"/>
    </row>
    <row r="3808" spans="1:14" s="29" customFormat="1">
      <c r="A3808" s="30" t="s">
        <v>4878</v>
      </c>
      <c r="B3808" s="84">
        <f t="shared" si="394"/>
        <v>11</v>
      </c>
      <c r="C3808" s="84">
        <f t="shared" si="395"/>
        <v>9.43</v>
      </c>
      <c r="D3808" s="84">
        <v>0.23</v>
      </c>
      <c r="E3808" s="30" t="s">
        <v>2354</v>
      </c>
      <c r="F3808" s="173"/>
      <c r="H3808" s="145"/>
      <c r="I3808" s="19"/>
      <c r="J3808" s="19"/>
      <c r="K3808" s="19"/>
      <c r="L3808" s="75"/>
      <c r="M3808" s="101"/>
      <c r="N3808" s="89"/>
    </row>
    <row r="3809" spans="1:14" s="29" customFormat="1">
      <c r="A3809" s="30" t="s">
        <v>1647</v>
      </c>
      <c r="B3809" s="84">
        <f t="shared" si="392"/>
        <v>12</v>
      </c>
      <c r="C3809" s="84">
        <f t="shared" si="393"/>
        <v>10.25</v>
      </c>
      <c r="D3809" s="84">
        <v>0.25</v>
      </c>
      <c r="E3809" s="30" t="s">
        <v>2354</v>
      </c>
      <c r="F3809" s="173" t="s">
        <v>1648</v>
      </c>
      <c r="H3809" s="145"/>
      <c r="I3809" s="19"/>
      <c r="J3809" s="19"/>
      <c r="K3809" s="19"/>
      <c r="L3809" s="75"/>
      <c r="M3809" s="101"/>
      <c r="N3809" s="89"/>
    </row>
    <row r="3810" spans="1:14" s="29" customFormat="1">
      <c r="A3810" s="30" t="s">
        <v>3130</v>
      </c>
      <c r="B3810" s="84">
        <f t="shared" si="392"/>
        <v>7</v>
      </c>
      <c r="C3810" s="84">
        <f t="shared" si="393"/>
        <v>6.3549999999999995</v>
      </c>
      <c r="D3810" s="84">
        <v>0.155</v>
      </c>
      <c r="E3810" s="30"/>
      <c r="F3810" s="173"/>
      <c r="H3810" s="145"/>
      <c r="I3810" s="19"/>
      <c r="J3810" s="19"/>
      <c r="K3810" s="19"/>
      <c r="L3810" s="75"/>
      <c r="M3810" s="101"/>
      <c r="N3810" s="89"/>
    </row>
    <row r="3811" spans="1:14" s="29" customFormat="1">
      <c r="A3811" s="30" t="s">
        <v>6624</v>
      </c>
      <c r="B3811" s="84">
        <f t="shared" si="392"/>
        <v>10</v>
      </c>
      <c r="C3811" s="84">
        <f t="shared" si="393"/>
        <v>8.2000000000000011</v>
      </c>
      <c r="D3811" s="84">
        <v>0.2</v>
      </c>
      <c r="E3811" s="30" t="s">
        <v>6625</v>
      </c>
      <c r="F3811" s="173">
        <v>985</v>
      </c>
      <c r="H3811" s="145"/>
      <c r="I3811" s="19"/>
      <c r="J3811" s="19"/>
      <c r="K3811" s="19"/>
      <c r="L3811" s="75"/>
      <c r="M3811" s="101"/>
      <c r="N3811" s="89"/>
    </row>
    <row r="3812" spans="1:14">
      <c r="A3812" s="30" t="s">
        <v>4180</v>
      </c>
      <c r="B3812" s="84">
        <f t="shared" si="392"/>
        <v>12</v>
      </c>
      <c r="C3812" s="84">
        <f t="shared" si="393"/>
        <v>10.66</v>
      </c>
      <c r="D3812" s="84">
        <v>0.26</v>
      </c>
      <c r="E3812" s="30"/>
      <c r="F3812" s="173">
        <v>1060</v>
      </c>
      <c r="I3812" s="19">
        <v>100</v>
      </c>
      <c r="M3812" s="101"/>
    </row>
    <row r="3813" spans="1:14" s="29" customFormat="1">
      <c r="A3813" s="30" t="s">
        <v>2235</v>
      </c>
      <c r="B3813" s="84">
        <f t="shared" si="392"/>
        <v>14</v>
      </c>
      <c r="C3813" s="84">
        <f t="shared" si="393"/>
        <v>12.709999999999999</v>
      </c>
      <c r="D3813" s="84">
        <v>0.31</v>
      </c>
      <c r="E3813" s="17"/>
      <c r="F3813" s="173" t="s">
        <v>1715</v>
      </c>
      <c r="H3813" s="145"/>
      <c r="I3813" s="19">
        <v>0</v>
      </c>
      <c r="J3813" s="19"/>
      <c r="K3813" s="19"/>
      <c r="L3813" s="75"/>
      <c r="M3813" s="105"/>
      <c r="N3813" s="89"/>
    </row>
    <row r="3814" spans="1:14" s="29" customFormat="1">
      <c r="A3814" s="30" t="s">
        <v>2778</v>
      </c>
      <c r="B3814" s="84">
        <f t="shared" si="392"/>
        <v>16</v>
      </c>
      <c r="C3814" s="84">
        <f t="shared" si="393"/>
        <v>14.35</v>
      </c>
      <c r="D3814" s="84">
        <v>0.35</v>
      </c>
      <c r="E3814" s="30" t="s">
        <v>2354</v>
      </c>
      <c r="F3814" s="173" t="s">
        <v>2779</v>
      </c>
      <c r="H3814" s="145"/>
      <c r="I3814" s="19"/>
      <c r="J3814" s="19"/>
      <c r="K3814" s="19"/>
      <c r="L3814" s="75"/>
      <c r="M3814" s="105"/>
      <c r="N3814" s="89"/>
    </row>
    <row r="3815" spans="1:14" s="262" customFormat="1">
      <c r="A3815" s="259" t="s">
        <v>7198</v>
      </c>
      <c r="B3815" s="260">
        <f t="shared" si="392"/>
        <v>9</v>
      </c>
      <c r="C3815" s="260">
        <f t="shared" si="393"/>
        <v>7.79</v>
      </c>
      <c r="D3815" s="260">
        <v>0.19</v>
      </c>
      <c r="E3815" s="268"/>
      <c r="F3815" s="261"/>
      <c r="H3815" s="263"/>
      <c r="I3815" s="264"/>
      <c r="J3815" s="264"/>
      <c r="K3815" s="264"/>
      <c r="L3815" s="265"/>
      <c r="M3815" s="269"/>
      <c r="N3815" s="267"/>
    </row>
    <row r="3816" spans="1:14" s="29" customFormat="1">
      <c r="A3816" s="90" t="s">
        <v>3563</v>
      </c>
      <c r="B3816" s="84">
        <f t="shared" si="392"/>
        <v>18</v>
      </c>
      <c r="C3816" s="84">
        <f t="shared" si="393"/>
        <v>15.785</v>
      </c>
      <c r="D3816" s="84">
        <v>0.38500000000000001</v>
      </c>
      <c r="E3816" s="17"/>
      <c r="F3816" s="173" t="s">
        <v>2234</v>
      </c>
      <c r="H3816" s="145"/>
      <c r="I3816" s="19">
        <v>5</v>
      </c>
      <c r="J3816" s="19"/>
      <c r="K3816" s="19"/>
      <c r="L3816" s="75"/>
      <c r="M3816" s="105"/>
      <c r="N3816" s="89"/>
    </row>
    <row r="3817" spans="1:14" s="262" customFormat="1">
      <c r="A3817" s="259" t="s">
        <v>7197</v>
      </c>
      <c r="B3817" s="260"/>
      <c r="C3817" s="260"/>
      <c r="D3817" s="260"/>
      <c r="E3817" s="268"/>
      <c r="F3817" s="261"/>
      <c r="H3817" s="263"/>
      <c r="I3817" s="264"/>
      <c r="J3817" s="264"/>
      <c r="K3817" s="264"/>
      <c r="L3817" s="265"/>
      <c r="M3817" s="269"/>
      <c r="N3817" s="267"/>
    </row>
    <row r="3818" spans="1:14" s="271" customFormat="1">
      <c r="A3818" s="90" t="s">
        <v>7408</v>
      </c>
      <c r="B3818" s="84">
        <f t="shared" ref="B3818" si="396">ROUNDUP(C3818*1.1,0)</f>
        <v>22</v>
      </c>
      <c r="C3818" s="84">
        <f t="shared" ref="C3818" si="397">$K$2*D3818</f>
        <v>19.27</v>
      </c>
      <c r="D3818" s="84">
        <v>0.47</v>
      </c>
      <c r="E3818" s="93"/>
      <c r="F3818" s="270"/>
      <c r="H3818" s="272"/>
      <c r="I3818" s="247">
        <v>0</v>
      </c>
      <c r="J3818" s="247" t="s">
        <v>782</v>
      </c>
      <c r="K3818" s="247"/>
      <c r="L3818" s="273"/>
      <c r="M3818" s="105"/>
      <c r="N3818" s="274"/>
    </row>
    <row r="3819" spans="1:14" s="29" customFormat="1">
      <c r="A3819" s="90" t="s">
        <v>3564</v>
      </c>
      <c r="B3819" s="84">
        <f t="shared" si="392"/>
        <v>26</v>
      </c>
      <c r="C3819" s="84">
        <f t="shared" si="393"/>
        <v>22.96</v>
      </c>
      <c r="D3819" s="84">
        <v>0.56000000000000005</v>
      </c>
      <c r="E3819" s="17"/>
      <c r="F3819" s="173" t="s">
        <v>2236</v>
      </c>
      <c r="H3819" s="145"/>
      <c r="I3819" s="19"/>
      <c r="J3819" s="19"/>
      <c r="K3819" s="19"/>
      <c r="L3819" s="75"/>
      <c r="M3819" s="105"/>
      <c r="N3819" s="89"/>
    </row>
    <row r="3820" spans="1:14" s="29" customFormat="1">
      <c r="A3820" s="30" t="s">
        <v>3565</v>
      </c>
      <c r="B3820" s="84">
        <f t="shared" si="392"/>
        <v>52</v>
      </c>
      <c r="C3820" s="84">
        <f t="shared" si="393"/>
        <v>46.739999999999995</v>
      </c>
      <c r="D3820" s="84">
        <v>1.1399999999999999</v>
      </c>
      <c r="E3820" s="17"/>
      <c r="F3820" s="173" t="s">
        <v>3139</v>
      </c>
      <c r="H3820" s="145"/>
      <c r="I3820" s="19"/>
      <c r="J3820" s="19"/>
      <c r="K3820" s="19"/>
      <c r="L3820" s="75"/>
      <c r="M3820" s="105"/>
      <c r="N3820" s="89"/>
    </row>
    <row r="3821" spans="1:14" s="29" customFormat="1">
      <c r="A3821" s="30" t="s">
        <v>6265</v>
      </c>
      <c r="B3821" s="84">
        <f t="shared" si="392"/>
        <v>2</v>
      </c>
      <c r="C3821" s="84">
        <f t="shared" si="393"/>
        <v>1.4350000000000001</v>
      </c>
      <c r="D3821" s="84">
        <v>3.5000000000000003E-2</v>
      </c>
      <c r="E3821" s="17"/>
      <c r="F3821" s="173"/>
      <c r="H3821" s="145"/>
      <c r="I3821" s="19">
        <v>50</v>
      </c>
      <c r="J3821" s="19"/>
      <c r="K3821" s="19"/>
      <c r="L3821" s="75"/>
      <c r="M3821" s="105"/>
      <c r="N3821" s="89"/>
    </row>
    <row r="3822" spans="1:14" s="29" customFormat="1">
      <c r="A3822" s="90" t="s">
        <v>6315</v>
      </c>
      <c r="B3822" s="84">
        <f t="shared" si="392"/>
        <v>2</v>
      </c>
      <c r="C3822" s="84">
        <f t="shared" si="393"/>
        <v>1.6400000000000001</v>
      </c>
      <c r="D3822" s="84">
        <v>0.04</v>
      </c>
      <c r="E3822" s="17"/>
      <c r="F3822" s="173"/>
      <c r="H3822" s="145"/>
      <c r="I3822" s="19"/>
      <c r="J3822" s="19"/>
      <c r="K3822" s="19"/>
      <c r="L3822" s="75"/>
      <c r="M3822" s="105"/>
      <c r="N3822" s="89"/>
    </row>
    <row r="3823" spans="1:14" s="29" customFormat="1">
      <c r="A3823" s="30" t="s">
        <v>1532</v>
      </c>
      <c r="B3823" s="84">
        <f t="shared" si="392"/>
        <v>3</v>
      </c>
      <c r="C3823" s="84">
        <f t="shared" si="393"/>
        <v>1.845</v>
      </c>
      <c r="D3823" s="84">
        <v>4.4999999999999998E-2</v>
      </c>
      <c r="E3823" s="17"/>
      <c r="F3823" s="173" t="s">
        <v>1497</v>
      </c>
      <c r="H3823" s="145"/>
      <c r="I3823" s="19"/>
      <c r="J3823" s="19"/>
      <c r="K3823" s="19"/>
      <c r="L3823" s="75"/>
      <c r="M3823" s="105"/>
      <c r="N3823" s="89"/>
    </row>
    <row r="3824" spans="1:14" s="29" customFormat="1">
      <c r="A3824" s="90" t="s">
        <v>6731</v>
      </c>
      <c r="B3824" s="84">
        <f t="shared" si="392"/>
        <v>0</v>
      </c>
      <c r="C3824" s="84">
        <f t="shared" si="393"/>
        <v>0</v>
      </c>
      <c r="D3824" s="84">
        <v>0</v>
      </c>
      <c r="E3824" s="17"/>
      <c r="F3824" s="173" t="s">
        <v>1701</v>
      </c>
      <c r="H3824" s="145"/>
      <c r="I3824" s="19">
        <v>0</v>
      </c>
      <c r="J3824" s="19"/>
      <c r="K3824" s="19"/>
      <c r="L3824" s="75"/>
      <c r="M3824" s="105"/>
      <c r="N3824" s="89"/>
    </row>
    <row r="3825" spans="1:14" s="29" customFormat="1">
      <c r="A3825" s="90" t="s">
        <v>6730</v>
      </c>
      <c r="B3825" s="84">
        <f t="shared" si="392"/>
        <v>3</v>
      </c>
      <c r="C3825" s="84">
        <f t="shared" si="393"/>
        <v>2.0500000000000003</v>
      </c>
      <c r="D3825" s="84">
        <v>0.05</v>
      </c>
      <c r="E3825" s="17"/>
      <c r="F3825" s="173"/>
      <c r="H3825" s="145"/>
      <c r="I3825" s="19"/>
      <c r="J3825" s="19"/>
      <c r="K3825" s="19"/>
      <c r="L3825" s="75"/>
      <c r="M3825" s="105"/>
      <c r="N3825" s="89"/>
    </row>
    <row r="3826" spans="1:14" s="29" customFormat="1">
      <c r="A3826" s="30" t="s">
        <v>1703</v>
      </c>
      <c r="B3826" s="84">
        <f t="shared" si="392"/>
        <v>3</v>
      </c>
      <c r="C3826" s="84">
        <f t="shared" si="393"/>
        <v>2.46</v>
      </c>
      <c r="D3826" s="84">
        <v>0.06</v>
      </c>
      <c r="E3826" s="17"/>
      <c r="F3826" s="173" t="s">
        <v>1702</v>
      </c>
      <c r="H3826" s="145"/>
      <c r="I3826" s="19"/>
      <c r="J3826" s="19"/>
      <c r="K3826" s="19"/>
      <c r="L3826" s="75"/>
      <c r="M3826" s="105"/>
      <c r="N3826" s="89"/>
    </row>
    <row r="3827" spans="1:14" s="29" customFormat="1">
      <c r="A3827" s="30" t="s">
        <v>2314</v>
      </c>
      <c r="B3827" s="84">
        <f t="shared" si="392"/>
        <v>4</v>
      </c>
      <c r="C3827" s="84">
        <f t="shared" si="393"/>
        <v>2.87</v>
      </c>
      <c r="D3827" s="84">
        <v>7.0000000000000007E-2</v>
      </c>
      <c r="E3827" s="17"/>
      <c r="F3827" s="173"/>
      <c r="H3827" s="145"/>
      <c r="I3827" s="19"/>
      <c r="J3827" s="19"/>
      <c r="K3827" s="19"/>
      <c r="L3827" s="75"/>
      <c r="M3827" s="105"/>
      <c r="N3827" s="89"/>
    </row>
    <row r="3828" spans="1:14" s="29" customFormat="1">
      <c r="A3828" s="30" t="s">
        <v>6614</v>
      </c>
      <c r="B3828" s="84">
        <f t="shared" si="392"/>
        <v>7</v>
      </c>
      <c r="C3828" s="84">
        <f t="shared" si="393"/>
        <v>5.5350000000000001</v>
      </c>
      <c r="D3828" s="84">
        <v>0.13500000000000001</v>
      </c>
      <c r="E3828" s="17"/>
      <c r="F3828" s="173" t="s">
        <v>1700</v>
      </c>
      <c r="H3828" s="145"/>
      <c r="I3828" s="19"/>
      <c r="J3828" s="19"/>
      <c r="K3828" s="19"/>
      <c r="L3828" s="75"/>
      <c r="M3828" s="105"/>
      <c r="N3828" s="89"/>
    </row>
    <row r="3829" spans="1:14" s="29" customFormat="1">
      <c r="A3829" s="30" t="s">
        <v>6613</v>
      </c>
      <c r="B3829" s="84">
        <f t="shared" ref="B3829" si="398">ROUNDUP(C3829*1.1,0)</f>
        <v>6</v>
      </c>
      <c r="C3829" s="84">
        <f t="shared" ref="C3829" si="399">$K$2*D3829</f>
        <v>5.33</v>
      </c>
      <c r="D3829" s="84">
        <v>0.13</v>
      </c>
      <c r="E3829" s="17"/>
      <c r="F3829" s="173"/>
      <c r="H3829" s="145"/>
      <c r="I3829" s="19"/>
      <c r="J3829" s="19"/>
      <c r="K3829" s="19"/>
      <c r="L3829" s="75"/>
      <c r="M3829" s="105"/>
      <c r="N3829" s="89"/>
    </row>
    <row r="3830" spans="1:14" s="29" customFormat="1">
      <c r="A3830" s="30" t="s">
        <v>5523</v>
      </c>
      <c r="B3830" s="84">
        <f t="shared" si="392"/>
        <v>5</v>
      </c>
      <c r="C3830" s="84">
        <f t="shared" si="393"/>
        <v>4.51</v>
      </c>
      <c r="D3830" s="84">
        <v>0.11</v>
      </c>
      <c r="E3830" s="17"/>
      <c r="F3830" s="173"/>
      <c r="H3830" s="145"/>
      <c r="I3830" s="19"/>
      <c r="J3830" s="19"/>
      <c r="K3830" s="19"/>
      <c r="L3830" s="75"/>
      <c r="M3830" s="105"/>
      <c r="N3830" s="89"/>
    </row>
    <row r="3831" spans="1:14" s="29" customFormat="1">
      <c r="A3831" s="90" t="s">
        <v>6994</v>
      </c>
      <c r="B3831" s="84">
        <f t="shared" si="392"/>
        <v>5</v>
      </c>
      <c r="C3831" s="84">
        <f t="shared" si="393"/>
        <v>4.1000000000000005</v>
      </c>
      <c r="D3831" s="84">
        <v>0.1</v>
      </c>
      <c r="E3831" s="17"/>
      <c r="F3831" s="173"/>
      <c r="H3831" s="145"/>
      <c r="I3831" s="19"/>
      <c r="J3831" s="19"/>
      <c r="K3831" s="19"/>
      <c r="L3831" s="75"/>
      <c r="M3831" s="105"/>
      <c r="N3831" s="89"/>
    </row>
    <row r="3832" spans="1:14" s="29" customFormat="1">
      <c r="A3832" s="30" t="s">
        <v>4800</v>
      </c>
      <c r="B3832" s="84">
        <f t="shared" si="392"/>
        <v>5</v>
      </c>
      <c r="C3832" s="84">
        <f t="shared" si="393"/>
        <v>4.51</v>
      </c>
      <c r="D3832" s="84">
        <v>0.11</v>
      </c>
      <c r="E3832" s="17"/>
      <c r="F3832" s="173" t="s">
        <v>2918</v>
      </c>
      <c r="H3832" s="145"/>
      <c r="I3832" s="19"/>
      <c r="J3832" s="19"/>
      <c r="K3832" s="19"/>
      <c r="L3832" s="75"/>
      <c r="M3832" s="105"/>
      <c r="N3832" s="89"/>
    </row>
    <row r="3833" spans="1:14" s="29" customFormat="1">
      <c r="A3833" s="30" t="s">
        <v>1962</v>
      </c>
      <c r="B3833" s="84">
        <f t="shared" si="392"/>
        <v>3</v>
      </c>
      <c r="C3833" s="84">
        <f t="shared" si="393"/>
        <v>2.0500000000000003</v>
      </c>
      <c r="D3833" s="84">
        <v>0.05</v>
      </c>
      <c r="E3833" s="17"/>
      <c r="F3833" s="173" t="s">
        <v>1963</v>
      </c>
      <c r="H3833" s="145"/>
      <c r="I3833" s="19"/>
      <c r="J3833" s="19"/>
      <c r="K3833" s="19"/>
      <c r="L3833" s="75"/>
      <c r="M3833" s="105"/>
      <c r="N3833" s="89"/>
    </row>
    <row r="3834" spans="1:14" s="29" customFormat="1">
      <c r="A3834" s="30" t="s">
        <v>7370</v>
      </c>
      <c r="B3834" s="84">
        <f t="shared" si="392"/>
        <v>2</v>
      </c>
      <c r="C3834" s="84">
        <f t="shared" si="393"/>
        <v>1.6400000000000001</v>
      </c>
      <c r="D3834" s="84">
        <v>0.04</v>
      </c>
      <c r="E3834" s="17"/>
      <c r="F3834" s="173"/>
      <c r="H3834" s="145"/>
      <c r="I3834" s="19"/>
      <c r="J3834" s="19"/>
      <c r="K3834" s="19"/>
      <c r="L3834" s="75"/>
      <c r="M3834" s="105"/>
      <c r="N3834" s="89"/>
    </row>
    <row r="3835" spans="1:14" s="29" customFormat="1">
      <c r="A3835" s="30" t="s">
        <v>1533</v>
      </c>
      <c r="B3835" s="84">
        <f t="shared" ref="B3835:B3843" si="400">ROUNDUP(C3835*1.1,0)</f>
        <v>3</v>
      </c>
      <c r="C3835" s="84">
        <f t="shared" ref="C3835:C3843" si="401">$K$2*D3835</f>
        <v>2.0500000000000003</v>
      </c>
      <c r="D3835" s="84">
        <v>0.05</v>
      </c>
      <c r="E3835" s="17"/>
      <c r="F3835" s="173" t="s">
        <v>1486</v>
      </c>
      <c r="H3835" s="145"/>
      <c r="I3835" s="19"/>
      <c r="J3835" s="19"/>
      <c r="K3835" s="19"/>
      <c r="L3835" s="75"/>
      <c r="M3835" s="105"/>
      <c r="N3835" s="89"/>
    </row>
    <row r="3836" spans="1:14" s="29" customFormat="1">
      <c r="A3836" s="30" t="s">
        <v>7403</v>
      </c>
      <c r="B3836" s="84">
        <f t="shared" si="400"/>
        <v>3</v>
      </c>
      <c r="C3836" s="84">
        <f t="shared" si="401"/>
        <v>2.0500000000000003</v>
      </c>
      <c r="D3836" s="84">
        <v>0.05</v>
      </c>
      <c r="E3836" s="17"/>
      <c r="F3836" s="173"/>
      <c r="H3836" s="145"/>
      <c r="I3836" s="19"/>
      <c r="J3836" s="19"/>
      <c r="K3836" s="19"/>
      <c r="L3836" s="75"/>
      <c r="M3836" s="105"/>
      <c r="N3836" s="89"/>
    </row>
    <row r="3837" spans="1:14" s="29" customFormat="1">
      <c r="A3837" s="30" t="s">
        <v>1534</v>
      </c>
      <c r="B3837" s="84">
        <f t="shared" si="400"/>
        <v>3</v>
      </c>
      <c r="C3837" s="84">
        <f t="shared" si="401"/>
        <v>2.0500000000000003</v>
      </c>
      <c r="D3837" s="84">
        <v>0.05</v>
      </c>
      <c r="E3837" s="17"/>
      <c r="F3837" s="173">
        <v>300</v>
      </c>
      <c r="H3837" s="145"/>
      <c r="I3837" s="19"/>
      <c r="J3837" s="19"/>
      <c r="K3837" s="19"/>
      <c r="L3837" s="75"/>
      <c r="M3837" s="105"/>
      <c r="N3837" s="89"/>
    </row>
    <row r="3838" spans="1:14" s="29" customFormat="1">
      <c r="A3838" s="30" t="s">
        <v>6658</v>
      </c>
      <c r="B3838" s="84">
        <f t="shared" si="400"/>
        <v>3</v>
      </c>
      <c r="C3838" s="84">
        <f t="shared" si="401"/>
        <v>2.0500000000000003</v>
      </c>
      <c r="D3838" s="84">
        <v>0.05</v>
      </c>
      <c r="E3838" s="17" t="s">
        <v>6659</v>
      </c>
      <c r="F3838" s="173"/>
      <c r="H3838" s="145"/>
      <c r="I3838" s="19">
        <v>400</v>
      </c>
      <c r="J3838" s="19" t="s">
        <v>7292</v>
      </c>
      <c r="K3838" s="19" t="s">
        <v>782</v>
      </c>
      <c r="L3838" s="75">
        <v>400</v>
      </c>
      <c r="M3838" s="105"/>
      <c r="N3838" s="89"/>
    </row>
    <row r="3839" spans="1:14" s="29" customFormat="1">
      <c r="A3839" s="30" t="s">
        <v>2203</v>
      </c>
      <c r="B3839" s="84">
        <f t="shared" si="400"/>
        <v>3</v>
      </c>
      <c r="C3839" s="84">
        <f t="shared" si="401"/>
        <v>2.46</v>
      </c>
      <c r="D3839" s="84">
        <v>0.06</v>
      </c>
      <c r="E3839" s="17"/>
      <c r="F3839" s="173"/>
      <c r="H3839" s="145"/>
      <c r="I3839" s="19"/>
      <c r="J3839" s="19"/>
      <c r="K3839" s="19"/>
      <c r="L3839" s="75"/>
      <c r="M3839" s="105"/>
      <c r="N3839" s="89"/>
    </row>
    <row r="3840" spans="1:14" s="29" customFormat="1">
      <c r="A3840" s="30" t="s">
        <v>6660</v>
      </c>
      <c r="B3840" s="84">
        <f t="shared" si="400"/>
        <v>3</v>
      </c>
      <c r="C3840" s="84">
        <f t="shared" si="401"/>
        <v>2.46</v>
      </c>
      <c r="D3840" s="84">
        <v>0.06</v>
      </c>
      <c r="E3840" s="17"/>
      <c r="F3840" s="173"/>
      <c r="H3840" s="145"/>
      <c r="I3840" s="19">
        <v>200</v>
      </c>
      <c r="J3840" s="19"/>
      <c r="K3840" s="19" t="s">
        <v>5567</v>
      </c>
      <c r="L3840" s="75"/>
      <c r="M3840" s="105"/>
      <c r="N3840" s="89"/>
    </row>
    <row r="3841" spans="1:14" s="29" customFormat="1">
      <c r="A3841" s="30" t="s">
        <v>7264</v>
      </c>
      <c r="B3841" s="84">
        <f t="shared" si="400"/>
        <v>3</v>
      </c>
      <c r="C3841" s="84">
        <f t="shared" si="401"/>
        <v>1.845</v>
      </c>
      <c r="D3841" s="84">
        <v>4.4999999999999998E-2</v>
      </c>
      <c r="E3841" s="17"/>
      <c r="F3841" s="173" t="s">
        <v>1904</v>
      </c>
      <c r="H3841" s="145"/>
      <c r="I3841" s="19"/>
      <c r="J3841" s="19"/>
      <c r="K3841" s="19"/>
      <c r="L3841" s="75"/>
      <c r="M3841" s="105"/>
      <c r="N3841" s="89"/>
    </row>
    <row r="3842" spans="1:14" s="29" customFormat="1">
      <c r="A3842" s="30" t="s">
        <v>5799</v>
      </c>
      <c r="B3842" s="84">
        <f t="shared" si="400"/>
        <v>7</v>
      </c>
      <c r="C3842" s="84">
        <f t="shared" si="401"/>
        <v>6.1499999999999995</v>
      </c>
      <c r="D3842" s="84">
        <v>0.15</v>
      </c>
      <c r="E3842" s="17"/>
      <c r="F3842" s="173" t="s">
        <v>782</v>
      </c>
      <c r="H3842" s="145"/>
      <c r="I3842" s="19"/>
      <c r="J3842" s="19"/>
      <c r="K3842" s="19"/>
      <c r="L3842" s="75"/>
      <c r="M3842" s="105"/>
      <c r="N3842" s="89"/>
    </row>
    <row r="3843" spans="1:14" s="29" customFormat="1">
      <c r="A3843" s="30" t="s">
        <v>7362</v>
      </c>
      <c r="B3843" s="84">
        <f t="shared" si="400"/>
        <v>9</v>
      </c>
      <c r="C3843" s="84">
        <f t="shared" si="401"/>
        <v>7.38</v>
      </c>
      <c r="D3843" s="84">
        <v>0.18</v>
      </c>
      <c r="E3843" s="17"/>
      <c r="F3843" s="173" t="s">
        <v>2431</v>
      </c>
      <c r="H3843" s="145"/>
      <c r="I3843" s="19">
        <v>100</v>
      </c>
      <c r="J3843" s="19"/>
      <c r="K3843" s="19" t="s">
        <v>782</v>
      </c>
      <c r="L3843" s="75"/>
      <c r="M3843" s="105"/>
      <c r="N3843" s="89"/>
    </row>
    <row r="3844" spans="1:14" s="29" customFormat="1">
      <c r="A3844" s="124" t="s">
        <v>7354</v>
      </c>
      <c r="B3844" s="84">
        <f t="shared" ref="B3844" si="402">ROUNDUP(C3844*1.1,0)</f>
        <v>8</v>
      </c>
      <c r="C3844" s="84">
        <f t="shared" ref="C3844" si="403">$K$2*D3844</f>
        <v>6.5600000000000005</v>
      </c>
      <c r="D3844" s="84">
        <v>0.16</v>
      </c>
      <c r="E3844" s="17"/>
      <c r="F3844" s="173"/>
      <c r="H3844" s="145"/>
      <c r="I3844" s="19"/>
      <c r="J3844" s="19"/>
      <c r="K3844" s="19"/>
      <c r="L3844" s="75"/>
      <c r="M3844" s="105"/>
      <c r="N3844" s="89"/>
    </row>
    <row r="3845" spans="1:14" s="29" customFormat="1">
      <c r="A3845" s="30" t="s">
        <v>1587</v>
      </c>
      <c r="B3845" s="84">
        <f t="shared" si="392"/>
        <v>12</v>
      </c>
      <c r="C3845" s="84">
        <f t="shared" si="393"/>
        <v>10.25</v>
      </c>
      <c r="D3845" s="84">
        <v>0.25</v>
      </c>
      <c r="E3845" s="30"/>
      <c r="F3845" s="173">
        <v>1400</v>
      </c>
      <c r="H3845" s="145"/>
      <c r="I3845" s="19"/>
      <c r="J3845" s="19"/>
      <c r="K3845" s="19"/>
      <c r="L3845" s="75"/>
      <c r="M3845" s="105"/>
      <c r="N3845" s="89"/>
    </row>
    <row r="3846" spans="1:14" s="29" customFormat="1">
      <c r="A3846" s="30" t="s">
        <v>3494</v>
      </c>
      <c r="B3846" s="84">
        <f t="shared" si="392"/>
        <v>15</v>
      </c>
      <c r="C3846" s="84">
        <f t="shared" si="393"/>
        <v>13.120000000000001</v>
      </c>
      <c r="D3846" s="84">
        <v>0.32</v>
      </c>
      <c r="E3846" s="30"/>
      <c r="F3846" s="173" t="s">
        <v>3495</v>
      </c>
      <c r="H3846" s="145"/>
      <c r="I3846" s="19"/>
      <c r="J3846" s="19"/>
      <c r="K3846" s="19"/>
      <c r="L3846" s="75"/>
      <c r="M3846" s="105"/>
      <c r="N3846" s="89"/>
    </row>
    <row r="3847" spans="1:14" s="29" customFormat="1">
      <c r="A3847" s="30" t="s">
        <v>3496</v>
      </c>
      <c r="B3847" s="84">
        <f t="shared" si="392"/>
        <v>18</v>
      </c>
      <c r="C3847" s="84">
        <f t="shared" si="393"/>
        <v>15.58</v>
      </c>
      <c r="D3847" s="84">
        <v>0.38</v>
      </c>
      <c r="E3847" s="30"/>
      <c r="F3847" s="173" t="s">
        <v>3497</v>
      </c>
      <c r="H3847" s="145"/>
      <c r="I3847" s="19">
        <v>24</v>
      </c>
      <c r="J3847" s="19"/>
      <c r="K3847" s="19"/>
      <c r="L3847" s="75"/>
      <c r="M3847" s="105"/>
      <c r="N3847" s="89"/>
    </row>
    <row r="3848" spans="1:14" s="29" customFormat="1">
      <c r="A3848" s="30" t="s">
        <v>6661</v>
      </c>
      <c r="B3848" s="84">
        <f t="shared" si="392"/>
        <v>0</v>
      </c>
      <c r="C3848" s="84">
        <f t="shared" si="393"/>
        <v>0</v>
      </c>
      <c r="D3848" s="84">
        <v>0</v>
      </c>
      <c r="E3848" s="30"/>
      <c r="F3848" s="173"/>
      <c r="H3848" s="145"/>
      <c r="I3848" s="19">
        <v>0</v>
      </c>
      <c r="J3848" s="19"/>
      <c r="K3848" s="19"/>
      <c r="L3848" s="75"/>
      <c r="M3848" s="105"/>
      <c r="N3848" s="89"/>
    </row>
    <row r="3849" spans="1:14" s="29" customFormat="1">
      <c r="A3849" s="30" t="s">
        <v>7131</v>
      </c>
      <c r="B3849" s="84">
        <f t="shared" si="392"/>
        <v>10</v>
      </c>
      <c r="C3849" s="84">
        <f t="shared" si="393"/>
        <v>9.02</v>
      </c>
      <c r="D3849" s="84">
        <v>0.22</v>
      </c>
      <c r="E3849" s="30"/>
      <c r="F3849" s="173" t="s">
        <v>2777</v>
      </c>
      <c r="H3849" s="217">
        <v>44230</v>
      </c>
      <c r="I3849" s="19">
        <v>50</v>
      </c>
      <c r="J3849" s="19"/>
      <c r="K3849" s="19"/>
      <c r="L3849" s="75"/>
      <c r="M3849" s="105"/>
      <c r="N3849" s="89"/>
    </row>
    <row r="3850" spans="1:14" s="29" customFormat="1">
      <c r="A3850" s="30" t="s">
        <v>5305</v>
      </c>
      <c r="B3850" s="84">
        <f t="shared" si="392"/>
        <v>10</v>
      </c>
      <c r="C3850" s="84">
        <f t="shared" si="393"/>
        <v>9.02</v>
      </c>
      <c r="D3850" s="84">
        <v>0.22</v>
      </c>
      <c r="E3850" s="30"/>
      <c r="F3850" s="173"/>
      <c r="H3850" s="217">
        <v>44230</v>
      </c>
      <c r="I3850" s="19" t="s">
        <v>6025</v>
      </c>
      <c r="J3850" s="19"/>
      <c r="K3850" s="19"/>
      <c r="L3850" s="75"/>
      <c r="M3850" s="105"/>
      <c r="N3850" s="89"/>
    </row>
    <row r="3851" spans="1:14" s="29" customFormat="1">
      <c r="A3851" s="30" t="s">
        <v>7130</v>
      </c>
      <c r="B3851" s="84">
        <f t="shared" si="392"/>
        <v>10</v>
      </c>
      <c r="C3851" s="84">
        <f t="shared" si="393"/>
        <v>9.02</v>
      </c>
      <c r="D3851" s="84">
        <v>0.22</v>
      </c>
      <c r="E3851" s="30"/>
      <c r="F3851" s="173"/>
      <c r="H3851" s="217"/>
      <c r="I3851" s="19" t="s">
        <v>6025</v>
      </c>
      <c r="J3851" s="19"/>
      <c r="K3851" s="19"/>
      <c r="L3851" s="75"/>
      <c r="M3851" s="105"/>
      <c r="N3851" s="89"/>
    </row>
    <row r="3852" spans="1:14" s="29" customFormat="1">
      <c r="A3852" s="30" t="s">
        <v>5075</v>
      </c>
      <c r="B3852" s="84">
        <f t="shared" si="392"/>
        <v>0</v>
      </c>
      <c r="C3852" s="84">
        <f t="shared" si="393"/>
        <v>0</v>
      </c>
      <c r="D3852" s="84">
        <v>0</v>
      </c>
      <c r="E3852" s="30"/>
      <c r="F3852" s="173" t="s">
        <v>2478</v>
      </c>
      <c r="H3852" s="145"/>
      <c r="I3852" s="19"/>
      <c r="J3852" s="19"/>
      <c r="K3852" s="19"/>
      <c r="L3852" s="75"/>
      <c r="M3852" s="105"/>
      <c r="N3852" s="89"/>
    </row>
    <row r="3853" spans="1:14" s="29" customFormat="1">
      <c r="A3853" s="133" t="s">
        <v>3166</v>
      </c>
      <c r="B3853" s="118">
        <f t="shared" si="392"/>
        <v>30</v>
      </c>
      <c r="C3853" s="118">
        <f t="shared" si="393"/>
        <v>26.650000000000002</v>
      </c>
      <c r="D3853" s="118">
        <v>0.65</v>
      </c>
      <c r="E3853" s="30"/>
      <c r="F3853" s="173" t="s">
        <v>1503</v>
      </c>
      <c r="H3853" s="145"/>
      <c r="I3853" s="19"/>
      <c r="J3853" s="19"/>
      <c r="K3853" s="19"/>
      <c r="L3853" s="75"/>
      <c r="M3853" s="105"/>
      <c r="N3853" s="89"/>
    </row>
    <row r="3854" spans="1:14" s="29" customFormat="1">
      <c r="A3854" s="30" t="s">
        <v>6179</v>
      </c>
      <c r="B3854" s="84">
        <f t="shared" ref="B3854:B3864" si="404">ROUNDUP(C3854*1.1,0)</f>
        <v>21</v>
      </c>
      <c r="C3854" s="84">
        <f t="shared" ref="C3854:C3864" si="405">$K$2*D3854</f>
        <v>18.86</v>
      </c>
      <c r="D3854" s="84">
        <v>0.46</v>
      </c>
      <c r="E3854" s="139"/>
      <c r="F3854" s="176">
        <v>2771</v>
      </c>
      <c r="H3854" s="145"/>
      <c r="I3854" s="19"/>
      <c r="J3854" s="19"/>
      <c r="K3854" s="19"/>
      <c r="L3854" s="75"/>
      <c r="M3854" s="105"/>
      <c r="N3854" s="89"/>
    </row>
    <row r="3855" spans="1:14" s="29" customFormat="1">
      <c r="A3855" s="30" t="s">
        <v>6077</v>
      </c>
      <c r="B3855" s="84">
        <f t="shared" si="404"/>
        <v>25</v>
      </c>
      <c r="C3855" s="84">
        <f t="shared" si="405"/>
        <v>22.55</v>
      </c>
      <c r="D3855" s="84">
        <v>0.55000000000000004</v>
      </c>
      <c r="E3855" s="17" t="s">
        <v>1560</v>
      </c>
      <c r="F3855" s="176">
        <v>2863</v>
      </c>
      <c r="H3855" s="145"/>
      <c r="I3855" s="19"/>
      <c r="J3855" s="19"/>
      <c r="K3855" s="19"/>
      <c r="L3855" s="75"/>
      <c r="M3855" s="105"/>
      <c r="N3855" s="89"/>
    </row>
    <row r="3856" spans="1:14" s="29" customFormat="1">
      <c r="A3856" s="30" t="s">
        <v>3167</v>
      </c>
      <c r="B3856" s="84">
        <f t="shared" si="404"/>
        <v>0</v>
      </c>
      <c r="C3856" s="84">
        <f t="shared" si="405"/>
        <v>0</v>
      </c>
      <c r="D3856" s="84">
        <v>0</v>
      </c>
      <c r="E3856" s="17"/>
      <c r="F3856" s="176" t="s">
        <v>1824</v>
      </c>
      <c r="H3856" s="145"/>
      <c r="I3856" s="19"/>
      <c r="J3856" s="19"/>
      <c r="K3856" s="19"/>
      <c r="L3856" s="75"/>
      <c r="M3856" s="105"/>
      <c r="N3856" s="89"/>
    </row>
    <row r="3857" spans="1:14" s="29" customFormat="1">
      <c r="A3857" s="30" t="s">
        <v>4127</v>
      </c>
      <c r="B3857" s="84">
        <f t="shared" si="404"/>
        <v>24</v>
      </c>
      <c r="C3857" s="84">
        <f t="shared" si="405"/>
        <v>21.32</v>
      </c>
      <c r="D3857" s="84">
        <v>0.52</v>
      </c>
      <c r="E3857" s="17"/>
      <c r="F3857" s="176"/>
      <c r="H3857" s="145"/>
      <c r="I3857" s="19"/>
      <c r="J3857" s="19"/>
      <c r="K3857" s="19"/>
      <c r="L3857" s="75"/>
      <c r="M3857" s="105"/>
      <c r="N3857" s="89"/>
    </row>
    <row r="3858" spans="1:14" s="29" customFormat="1">
      <c r="A3858" s="30" t="s">
        <v>3168</v>
      </c>
      <c r="B3858" s="84">
        <f t="shared" si="404"/>
        <v>32</v>
      </c>
      <c r="C3858" s="84">
        <f t="shared" si="405"/>
        <v>28.7</v>
      </c>
      <c r="D3858" s="84">
        <v>0.7</v>
      </c>
      <c r="E3858" s="17"/>
      <c r="F3858" s="176" t="s">
        <v>2237</v>
      </c>
      <c r="H3858" s="145"/>
      <c r="I3858" s="19"/>
      <c r="J3858" s="19"/>
      <c r="K3858" s="19"/>
      <c r="L3858" s="75"/>
      <c r="M3858" s="105"/>
      <c r="N3858" s="89"/>
    </row>
    <row r="3859" spans="1:14" s="29" customFormat="1">
      <c r="A3859" s="30" t="s">
        <v>3467</v>
      </c>
      <c r="B3859" s="84">
        <f t="shared" si="404"/>
        <v>46</v>
      </c>
      <c r="C3859" s="84">
        <f t="shared" si="405"/>
        <v>41</v>
      </c>
      <c r="D3859" s="84">
        <v>1</v>
      </c>
      <c r="E3859" s="17" t="s">
        <v>1184</v>
      </c>
      <c r="F3859" s="176" t="s">
        <v>3468</v>
      </c>
      <c r="H3859" s="145"/>
      <c r="I3859" s="19"/>
      <c r="J3859" s="19"/>
      <c r="K3859" s="19"/>
      <c r="L3859" s="75"/>
      <c r="M3859" s="105"/>
      <c r="N3859" s="89"/>
    </row>
    <row r="3860" spans="1:14" s="29" customFormat="1">
      <c r="A3860" s="30" t="s">
        <v>4327</v>
      </c>
      <c r="B3860" s="84">
        <f t="shared" si="404"/>
        <v>3</v>
      </c>
      <c r="C3860" s="84">
        <f t="shared" si="405"/>
        <v>2.0500000000000003</v>
      </c>
      <c r="D3860" s="84">
        <v>0.05</v>
      </c>
      <c r="E3860" s="17"/>
      <c r="F3860" s="176" t="s">
        <v>4328</v>
      </c>
      <c r="H3860" s="145"/>
      <c r="I3860" s="19"/>
      <c r="J3860" s="19"/>
      <c r="K3860" s="19"/>
      <c r="L3860" s="75"/>
      <c r="M3860" s="105"/>
      <c r="N3860" s="89"/>
    </row>
    <row r="3861" spans="1:14" s="29" customFormat="1">
      <c r="A3861" s="30" t="s">
        <v>4993</v>
      </c>
      <c r="B3861" s="84">
        <f t="shared" si="404"/>
        <v>2</v>
      </c>
      <c r="C3861" s="84">
        <f t="shared" si="405"/>
        <v>1.6400000000000001</v>
      </c>
      <c r="D3861" s="84">
        <v>0.04</v>
      </c>
      <c r="E3861" s="17"/>
      <c r="F3861" s="176" t="s">
        <v>4994</v>
      </c>
      <c r="H3861" s="145"/>
      <c r="I3861" s="19">
        <v>0</v>
      </c>
      <c r="J3861" s="19"/>
      <c r="K3861" s="19"/>
      <c r="L3861" s="75"/>
      <c r="M3861" s="105"/>
      <c r="N3861" s="89"/>
    </row>
    <row r="3862" spans="1:14" s="29" customFormat="1">
      <c r="A3862" s="30" t="s">
        <v>5331</v>
      </c>
      <c r="B3862" s="84">
        <f t="shared" si="404"/>
        <v>4</v>
      </c>
      <c r="C3862" s="84">
        <f t="shared" si="405"/>
        <v>3.2800000000000002</v>
      </c>
      <c r="D3862" s="84">
        <v>0.08</v>
      </c>
      <c r="E3862" s="30" t="s">
        <v>2354</v>
      </c>
      <c r="F3862" s="176">
        <v>50</v>
      </c>
      <c r="H3862" s="145"/>
      <c r="I3862" s="19"/>
      <c r="J3862" s="19"/>
      <c r="K3862" s="19"/>
      <c r="L3862" s="75"/>
      <c r="M3862" s="105"/>
      <c r="N3862" s="89"/>
    </row>
    <row r="3863" spans="1:14" s="29" customFormat="1">
      <c r="A3863" s="30" t="s">
        <v>5639</v>
      </c>
      <c r="B3863" s="84">
        <f t="shared" si="404"/>
        <v>4</v>
      </c>
      <c r="C3863" s="84">
        <f t="shared" si="405"/>
        <v>2.87</v>
      </c>
      <c r="D3863" s="84">
        <v>7.0000000000000007E-2</v>
      </c>
      <c r="E3863" s="17"/>
      <c r="F3863" s="176"/>
      <c r="H3863" s="145"/>
      <c r="I3863" s="19"/>
      <c r="J3863" s="19"/>
      <c r="K3863" s="19"/>
      <c r="L3863" s="75"/>
      <c r="M3863" s="105"/>
      <c r="N3863" s="89"/>
    </row>
    <row r="3864" spans="1:14" s="29" customFormat="1">
      <c r="A3864" s="30" t="s">
        <v>7048</v>
      </c>
      <c r="B3864" s="84">
        <f t="shared" si="404"/>
        <v>3</v>
      </c>
      <c r="C3864" s="84">
        <f t="shared" si="405"/>
        <v>2.46</v>
      </c>
      <c r="D3864" s="84">
        <v>0.06</v>
      </c>
      <c r="E3864" s="17"/>
      <c r="F3864" s="176"/>
      <c r="H3864" s="145"/>
      <c r="I3864" s="19"/>
      <c r="J3864" s="19"/>
      <c r="K3864" s="19"/>
      <c r="L3864" s="75"/>
      <c r="M3864" s="105"/>
      <c r="N3864" s="89"/>
    </row>
    <row r="3865" spans="1:14" s="29" customFormat="1">
      <c r="A3865" s="30" t="s">
        <v>2107</v>
      </c>
      <c r="B3865" s="84">
        <f t="shared" si="392"/>
        <v>3</v>
      </c>
      <c r="C3865" s="84">
        <f t="shared" si="393"/>
        <v>2.0500000000000003</v>
      </c>
      <c r="D3865" s="84">
        <v>0.05</v>
      </c>
      <c r="E3865" s="17"/>
      <c r="F3865" s="173">
        <v>1946</v>
      </c>
      <c r="H3865" s="145"/>
      <c r="I3865" s="19"/>
      <c r="J3865" s="19"/>
      <c r="K3865" s="19"/>
      <c r="L3865" s="75"/>
      <c r="M3865" s="105"/>
      <c r="N3865" s="89"/>
    </row>
    <row r="3866" spans="1:14" s="29" customFormat="1">
      <c r="A3866" s="30" t="s">
        <v>1686</v>
      </c>
      <c r="B3866" s="84">
        <f t="shared" si="392"/>
        <v>5</v>
      </c>
      <c r="C3866" s="84">
        <f t="shared" si="393"/>
        <v>3.69</v>
      </c>
      <c r="D3866" s="84">
        <v>0.09</v>
      </c>
      <c r="E3866" s="17"/>
      <c r="F3866" s="173" t="s">
        <v>1687</v>
      </c>
      <c r="H3866" s="145"/>
      <c r="I3866" s="19"/>
      <c r="J3866" s="19"/>
      <c r="K3866" s="19"/>
      <c r="L3866" s="75"/>
      <c r="M3866" s="105"/>
      <c r="N3866" s="89"/>
    </row>
    <row r="3867" spans="1:14" s="29" customFormat="1">
      <c r="A3867" s="30" t="s">
        <v>6662</v>
      </c>
      <c r="B3867" s="84">
        <f t="shared" si="392"/>
        <v>5</v>
      </c>
      <c r="C3867" s="84">
        <f t="shared" si="393"/>
        <v>3.69</v>
      </c>
      <c r="D3867" s="84">
        <v>0.09</v>
      </c>
      <c r="E3867" s="17"/>
      <c r="F3867" s="173"/>
      <c r="H3867" s="145"/>
      <c r="I3867" s="19"/>
      <c r="J3867" s="19"/>
      <c r="K3867" s="19"/>
      <c r="L3867" s="75"/>
      <c r="M3867" s="105"/>
      <c r="N3867" s="89"/>
    </row>
    <row r="3868" spans="1:14" s="29" customFormat="1">
      <c r="A3868" s="30" t="s">
        <v>3576</v>
      </c>
      <c r="B3868" s="84">
        <f t="shared" si="392"/>
        <v>5</v>
      </c>
      <c r="C3868" s="84">
        <f t="shared" si="393"/>
        <v>4.51</v>
      </c>
      <c r="D3868" s="84">
        <v>0.11</v>
      </c>
      <c r="E3868" s="30" t="s">
        <v>2354</v>
      </c>
      <c r="F3868" s="173"/>
      <c r="H3868" s="145"/>
      <c r="I3868" s="19"/>
      <c r="J3868" s="19"/>
      <c r="K3868" s="19"/>
      <c r="L3868" s="75"/>
      <c r="M3868" s="105"/>
      <c r="N3868" s="89"/>
    </row>
    <row r="3869" spans="1:14" s="29" customFormat="1">
      <c r="A3869" s="30" t="s">
        <v>2840</v>
      </c>
      <c r="B3869" s="84">
        <f t="shared" si="392"/>
        <v>5</v>
      </c>
      <c r="C3869" s="84">
        <f t="shared" si="393"/>
        <v>3.69</v>
      </c>
      <c r="D3869" s="84">
        <v>0.09</v>
      </c>
      <c r="E3869" s="17"/>
      <c r="F3869" s="177">
        <v>413</v>
      </c>
      <c r="G3869" s="3"/>
      <c r="H3869" s="145"/>
      <c r="I3869" s="19"/>
      <c r="J3869" s="19"/>
      <c r="K3869" s="19"/>
      <c r="L3869" s="75"/>
      <c r="M3869" s="105"/>
      <c r="N3869" s="89"/>
    </row>
    <row r="3870" spans="1:14" s="29" customFormat="1">
      <c r="A3870" s="30" t="s">
        <v>4997</v>
      </c>
      <c r="B3870" s="84">
        <f t="shared" si="392"/>
        <v>5</v>
      </c>
      <c r="C3870" s="84">
        <f t="shared" si="393"/>
        <v>4.3049999999999997</v>
      </c>
      <c r="D3870" s="84">
        <v>0.105</v>
      </c>
      <c r="E3870" s="30"/>
      <c r="F3870" s="178" t="s">
        <v>1652</v>
      </c>
      <c r="G3870" s="3"/>
      <c r="H3870" s="145"/>
      <c r="I3870" s="19"/>
      <c r="J3870" s="19"/>
      <c r="K3870" s="19"/>
      <c r="L3870" s="75"/>
      <c r="M3870" s="105"/>
      <c r="N3870" s="89"/>
    </row>
    <row r="3871" spans="1:14" s="29" customFormat="1">
      <c r="A3871" s="30" t="s">
        <v>5546</v>
      </c>
      <c r="B3871" s="84">
        <f t="shared" si="392"/>
        <v>5</v>
      </c>
      <c r="C3871" s="84">
        <f t="shared" si="393"/>
        <v>4.3049999999999997</v>
      </c>
      <c r="D3871" s="84">
        <v>0.105</v>
      </c>
      <c r="E3871" s="17"/>
      <c r="F3871" s="178"/>
      <c r="G3871" s="3"/>
      <c r="H3871" s="145"/>
      <c r="I3871" s="19"/>
      <c r="J3871" s="19"/>
      <c r="K3871" s="19"/>
      <c r="L3871" s="75"/>
      <c r="M3871" s="105"/>
      <c r="N3871" s="89"/>
    </row>
    <row r="3872" spans="1:14" s="29" customFormat="1">
      <c r="A3872" s="30" t="s">
        <v>5760</v>
      </c>
      <c r="B3872" s="84">
        <f t="shared" si="392"/>
        <v>7</v>
      </c>
      <c r="C3872" s="84">
        <f t="shared" si="393"/>
        <v>5.74</v>
      </c>
      <c r="D3872" s="84">
        <v>0.14000000000000001</v>
      </c>
      <c r="E3872" s="17"/>
      <c r="F3872" s="178"/>
      <c r="G3872" s="3"/>
      <c r="H3872" s="145"/>
      <c r="I3872" s="19"/>
      <c r="J3872" s="19"/>
      <c r="K3872" s="19"/>
      <c r="L3872" s="75"/>
      <c r="M3872" s="105"/>
      <c r="N3872" s="89"/>
    </row>
    <row r="3873" spans="1:14" s="29" customFormat="1">
      <c r="A3873" s="30" t="s">
        <v>7385</v>
      </c>
      <c r="B3873" s="84">
        <f t="shared" si="392"/>
        <v>6</v>
      </c>
      <c r="C3873" s="84">
        <f t="shared" si="393"/>
        <v>4.92</v>
      </c>
      <c r="D3873" s="84">
        <v>0.12</v>
      </c>
      <c r="E3873" s="17"/>
      <c r="F3873" s="173">
        <v>671</v>
      </c>
      <c r="H3873" s="145"/>
      <c r="I3873" s="19">
        <v>500</v>
      </c>
      <c r="J3873" s="19"/>
      <c r="K3873" s="19"/>
      <c r="L3873" s="75"/>
      <c r="M3873" s="105"/>
      <c r="N3873" s="89"/>
    </row>
    <row r="3874" spans="1:14" s="29" customFormat="1">
      <c r="A3874" s="30" t="s">
        <v>7406</v>
      </c>
      <c r="B3874" s="88">
        <f t="shared" si="392"/>
        <v>6</v>
      </c>
      <c r="C3874" s="88">
        <f t="shared" si="393"/>
        <v>4.92</v>
      </c>
      <c r="D3874" s="88">
        <v>0.12</v>
      </c>
      <c r="E3874" s="17"/>
      <c r="F3874" s="173"/>
      <c r="H3874" s="145"/>
      <c r="I3874" s="19"/>
      <c r="J3874" s="19"/>
      <c r="K3874" s="19"/>
      <c r="L3874" s="75"/>
      <c r="M3874" s="105"/>
      <c r="N3874" s="89"/>
    </row>
    <row r="3875" spans="1:14" s="29" customFormat="1">
      <c r="A3875" s="30" t="s">
        <v>6415</v>
      </c>
      <c r="B3875" s="88">
        <f t="shared" si="392"/>
        <v>7</v>
      </c>
      <c r="C3875" s="88">
        <f t="shared" si="393"/>
        <v>6.1499999999999995</v>
      </c>
      <c r="D3875" s="88">
        <v>0.15</v>
      </c>
      <c r="E3875" s="17"/>
      <c r="F3875" s="173"/>
      <c r="H3875" s="145"/>
      <c r="I3875" s="19"/>
      <c r="J3875" s="19"/>
      <c r="K3875" s="19"/>
      <c r="L3875" s="75"/>
      <c r="M3875" s="105"/>
      <c r="N3875" s="89"/>
    </row>
    <row r="3876" spans="1:14" s="29" customFormat="1">
      <c r="A3876" s="30" t="s">
        <v>6414</v>
      </c>
      <c r="B3876" s="88">
        <f t="shared" si="392"/>
        <v>7</v>
      </c>
      <c r="C3876" s="88">
        <f t="shared" si="393"/>
        <v>5.74</v>
      </c>
      <c r="D3876" s="88">
        <v>0.14000000000000001</v>
      </c>
      <c r="E3876" s="17"/>
      <c r="F3876" s="173" t="s">
        <v>1653</v>
      </c>
      <c r="H3876" s="145"/>
      <c r="I3876" s="19">
        <v>100</v>
      </c>
      <c r="J3876" s="19"/>
      <c r="K3876" s="19" t="s">
        <v>5567</v>
      </c>
      <c r="L3876" s="75"/>
      <c r="M3876" s="105"/>
      <c r="N3876" s="89"/>
    </row>
    <row r="3877" spans="1:14" s="29" customFormat="1">
      <c r="A3877" s="30" t="s">
        <v>7279</v>
      </c>
      <c r="B3877" s="88">
        <f t="shared" si="392"/>
        <v>5</v>
      </c>
      <c r="C3877" s="88">
        <f t="shared" si="393"/>
        <v>4.3049999999999997</v>
      </c>
      <c r="D3877" s="88">
        <v>0.105</v>
      </c>
      <c r="E3877" s="17"/>
      <c r="F3877" s="173" t="s">
        <v>2457</v>
      </c>
      <c r="H3877" s="145"/>
      <c r="I3877" s="19">
        <v>450</v>
      </c>
      <c r="J3877" s="19" t="s">
        <v>7291</v>
      </c>
      <c r="K3877" s="19"/>
      <c r="L3877" s="75"/>
      <c r="M3877" s="105"/>
      <c r="N3877" s="89"/>
    </row>
    <row r="3878" spans="1:14" s="29" customFormat="1">
      <c r="A3878" s="30" t="s">
        <v>7278</v>
      </c>
      <c r="B3878" s="88">
        <f t="shared" si="392"/>
        <v>6</v>
      </c>
      <c r="C3878" s="88">
        <f t="shared" si="393"/>
        <v>4.7149999999999999</v>
      </c>
      <c r="D3878" s="88">
        <v>0.115</v>
      </c>
      <c r="E3878" s="17"/>
      <c r="F3878" s="173" t="s">
        <v>2517</v>
      </c>
      <c r="H3878" s="145"/>
      <c r="I3878" s="19">
        <v>130</v>
      </c>
      <c r="J3878" s="19"/>
      <c r="K3878" s="19"/>
      <c r="L3878" s="75"/>
      <c r="M3878" s="105"/>
      <c r="N3878" s="89"/>
    </row>
    <row r="3879" spans="1:14" s="29" customFormat="1">
      <c r="A3879" s="30" t="s">
        <v>6406</v>
      </c>
      <c r="B3879" s="88">
        <f t="shared" si="392"/>
        <v>9</v>
      </c>
      <c r="C3879" s="88">
        <f t="shared" si="393"/>
        <v>7.585</v>
      </c>
      <c r="D3879" s="88">
        <v>0.185</v>
      </c>
      <c r="E3879" s="17"/>
      <c r="F3879" s="173" t="s">
        <v>1654</v>
      </c>
      <c r="H3879" s="217">
        <v>44256</v>
      </c>
      <c r="I3879" s="247"/>
      <c r="J3879" s="19"/>
      <c r="K3879" s="19"/>
      <c r="L3879" s="75"/>
      <c r="M3879" s="105"/>
      <c r="N3879" s="89"/>
    </row>
    <row r="3880" spans="1:14" s="29" customFormat="1">
      <c r="A3880" s="30" t="s">
        <v>6407</v>
      </c>
      <c r="B3880" s="88">
        <f t="shared" si="392"/>
        <v>11</v>
      </c>
      <c r="C3880" s="88">
        <f t="shared" si="393"/>
        <v>9.43</v>
      </c>
      <c r="D3880" s="88">
        <v>0.23</v>
      </c>
      <c r="E3880" s="17"/>
      <c r="F3880" s="173"/>
      <c r="H3880" s="217"/>
      <c r="I3880" s="247"/>
      <c r="J3880" s="19"/>
      <c r="K3880" s="19"/>
      <c r="L3880" s="75"/>
      <c r="M3880" s="105"/>
      <c r="N3880" s="89"/>
    </row>
    <row r="3881" spans="1:14" s="29" customFormat="1">
      <c r="A3881" s="30" t="s">
        <v>6180</v>
      </c>
      <c r="B3881" s="88">
        <f t="shared" si="392"/>
        <v>8</v>
      </c>
      <c r="C3881" s="88">
        <f t="shared" si="393"/>
        <v>6.9700000000000006</v>
      </c>
      <c r="D3881" s="88">
        <v>0.17</v>
      </c>
      <c r="E3881" s="17"/>
      <c r="F3881" s="173"/>
      <c r="H3881" s="217"/>
      <c r="I3881" s="19"/>
      <c r="J3881" s="19"/>
      <c r="K3881" s="19"/>
      <c r="L3881" s="75"/>
      <c r="M3881" s="105"/>
      <c r="N3881" s="89"/>
    </row>
    <row r="3882" spans="1:14" s="29" customFormat="1">
      <c r="A3882" s="30" t="s">
        <v>5640</v>
      </c>
      <c r="B3882" s="88">
        <f t="shared" si="392"/>
        <v>9</v>
      </c>
      <c r="C3882" s="88">
        <f t="shared" si="393"/>
        <v>7.38</v>
      </c>
      <c r="D3882" s="88">
        <v>0.18</v>
      </c>
      <c r="E3882" s="17"/>
      <c r="F3882" s="173" t="s">
        <v>2135</v>
      </c>
      <c r="H3882" s="145"/>
      <c r="I3882" s="19"/>
      <c r="J3882" s="19"/>
      <c r="K3882" s="19"/>
      <c r="L3882" s="75"/>
      <c r="M3882" s="105"/>
      <c r="N3882" s="89"/>
    </row>
    <row r="3883" spans="1:14" s="29" customFormat="1">
      <c r="A3883" s="30" t="s">
        <v>7435</v>
      </c>
      <c r="B3883" s="88">
        <f t="shared" si="392"/>
        <v>7</v>
      </c>
      <c r="C3883" s="88">
        <f t="shared" si="393"/>
        <v>5.74</v>
      </c>
      <c r="D3883" s="88">
        <v>0.14000000000000001</v>
      </c>
      <c r="E3883" s="17"/>
      <c r="F3883" s="173"/>
      <c r="H3883" s="145"/>
      <c r="I3883" s="19">
        <v>100</v>
      </c>
      <c r="J3883" s="19" t="s">
        <v>782</v>
      </c>
      <c r="K3883" s="19"/>
      <c r="L3883" s="75"/>
      <c r="M3883" s="105"/>
      <c r="N3883" s="89"/>
    </row>
    <row r="3884" spans="1:14" s="29" customFormat="1">
      <c r="A3884" s="30" t="s">
        <v>2179</v>
      </c>
      <c r="B3884" s="88">
        <f t="shared" si="392"/>
        <v>7</v>
      </c>
      <c r="C3884" s="88">
        <f t="shared" si="393"/>
        <v>5.74</v>
      </c>
      <c r="D3884" s="88">
        <v>0.14000000000000001</v>
      </c>
      <c r="E3884" s="17"/>
      <c r="F3884" s="173" t="s">
        <v>2178</v>
      </c>
      <c r="H3884" s="145"/>
      <c r="I3884" s="19"/>
      <c r="J3884" s="19"/>
      <c r="K3884" s="19"/>
      <c r="L3884" s="75"/>
      <c r="M3884" s="105"/>
      <c r="N3884" s="89"/>
    </row>
    <row r="3885" spans="1:14" s="29" customFormat="1">
      <c r="A3885" s="30" t="s">
        <v>2535</v>
      </c>
      <c r="B3885" s="88">
        <f t="shared" si="392"/>
        <v>7</v>
      </c>
      <c r="C3885" s="88">
        <f t="shared" si="393"/>
        <v>5.5350000000000001</v>
      </c>
      <c r="D3885" s="88">
        <v>0.13500000000000001</v>
      </c>
      <c r="E3885" s="17"/>
      <c r="F3885" s="173" t="s">
        <v>2536</v>
      </c>
      <c r="H3885" s="145"/>
      <c r="I3885" s="19"/>
      <c r="J3885" s="19"/>
      <c r="K3885" s="19"/>
      <c r="L3885" s="75"/>
      <c r="M3885" s="105"/>
      <c r="N3885" s="89"/>
    </row>
    <row r="3886" spans="1:14" s="29" customFormat="1">
      <c r="A3886" s="30" t="s">
        <v>1730</v>
      </c>
      <c r="B3886" s="88">
        <f t="shared" si="392"/>
        <v>9</v>
      </c>
      <c r="C3886" s="88">
        <f t="shared" si="393"/>
        <v>7.79</v>
      </c>
      <c r="D3886" s="88">
        <v>0.19</v>
      </c>
      <c r="E3886" s="17"/>
      <c r="F3886" s="173" t="s">
        <v>1731</v>
      </c>
      <c r="H3886" s="145"/>
      <c r="I3886" s="19"/>
      <c r="J3886" s="19"/>
      <c r="K3886" s="19"/>
      <c r="L3886" s="75"/>
      <c r="M3886" s="105"/>
      <c r="N3886" s="89"/>
    </row>
    <row r="3887" spans="1:14" s="29" customFormat="1">
      <c r="A3887" s="30" t="s">
        <v>5712</v>
      </c>
      <c r="B3887" s="88">
        <f t="shared" si="392"/>
        <v>8</v>
      </c>
      <c r="C3887" s="88">
        <f t="shared" si="393"/>
        <v>6.5600000000000005</v>
      </c>
      <c r="D3887" s="88">
        <v>0.16</v>
      </c>
      <c r="E3887" s="17"/>
      <c r="F3887" s="173" t="s">
        <v>5336</v>
      </c>
      <c r="H3887" s="145"/>
      <c r="I3887" s="19"/>
      <c r="J3887" s="19"/>
      <c r="K3887" s="19"/>
      <c r="L3887" s="75"/>
      <c r="M3887" s="105"/>
      <c r="N3887" s="89"/>
    </row>
    <row r="3888" spans="1:14" s="29" customFormat="1">
      <c r="A3888" s="30" t="s">
        <v>7402</v>
      </c>
      <c r="B3888" s="88">
        <f t="shared" si="392"/>
        <v>113</v>
      </c>
      <c r="C3888" s="88">
        <f t="shared" si="393"/>
        <v>102.5</v>
      </c>
      <c r="D3888" s="88">
        <v>2.5</v>
      </c>
      <c r="E3888" s="17"/>
      <c r="F3888" s="173"/>
      <c r="H3888" s="217">
        <v>44786</v>
      </c>
      <c r="I3888" s="19">
        <v>5</v>
      </c>
      <c r="J3888" s="19"/>
      <c r="K3888" s="19"/>
      <c r="L3888" s="75"/>
      <c r="M3888" s="105"/>
      <c r="N3888" s="89"/>
    </row>
    <row r="3889" spans="1:14" s="29" customFormat="1">
      <c r="A3889" s="30" t="s">
        <v>1646</v>
      </c>
      <c r="B3889" s="88">
        <f t="shared" si="392"/>
        <v>15</v>
      </c>
      <c r="C3889" s="88">
        <f t="shared" si="393"/>
        <v>13.120000000000001</v>
      </c>
      <c r="D3889" s="88">
        <v>0.32</v>
      </c>
      <c r="E3889" s="30" t="s">
        <v>2354</v>
      </c>
      <c r="F3889" s="173" t="s">
        <v>1645</v>
      </c>
      <c r="H3889" s="145"/>
      <c r="I3889" s="19" t="s">
        <v>6741</v>
      </c>
      <c r="J3889" s="19"/>
      <c r="K3889" s="19"/>
      <c r="L3889" s="75"/>
      <c r="M3889" s="105"/>
      <c r="N3889" s="89"/>
    </row>
    <row r="3890" spans="1:14" s="29" customFormat="1">
      <c r="A3890" s="30" t="s">
        <v>6009</v>
      </c>
      <c r="B3890" s="88">
        <f t="shared" si="392"/>
        <v>10</v>
      </c>
      <c r="C3890" s="88">
        <f t="shared" si="393"/>
        <v>8.2000000000000011</v>
      </c>
      <c r="D3890" s="88">
        <v>0.2</v>
      </c>
      <c r="E3890" s="17"/>
      <c r="F3890" s="173" t="s">
        <v>3798</v>
      </c>
      <c r="H3890" s="217">
        <v>44214</v>
      </c>
      <c r="I3890" s="19">
        <v>20</v>
      </c>
      <c r="J3890" s="19"/>
      <c r="K3890" s="19"/>
      <c r="L3890" s="75"/>
      <c r="M3890" s="105"/>
      <c r="N3890" s="89"/>
    </row>
    <row r="3891" spans="1:14" s="29" customFormat="1">
      <c r="A3891" s="30" t="s">
        <v>2602</v>
      </c>
      <c r="B3891" s="88">
        <f t="shared" si="392"/>
        <v>0</v>
      </c>
      <c r="C3891" s="88">
        <f t="shared" si="393"/>
        <v>0</v>
      </c>
      <c r="D3891" s="88">
        <v>0</v>
      </c>
      <c r="E3891" s="17"/>
      <c r="F3891" s="173" t="s">
        <v>2603</v>
      </c>
      <c r="H3891" s="145"/>
      <c r="I3891" s="19"/>
      <c r="J3891" s="19"/>
      <c r="K3891" s="19"/>
      <c r="L3891" s="75"/>
      <c r="M3891" s="105"/>
      <c r="N3891" s="89"/>
    </row>
    <row r="3892" spans="1:14" s="29" customFormat="1">
      <c r="A3892" s="30" t="s">
        <v>6623</v>
      </c>
      <c r="B3892" s="88">
        <f t="shared" si="392"/>
        <v>15</v>
      </c>
      <c r="C3892" s="88">
        <f t="shared" si="393"/>
        <v>13.120000000000001</v>
      </c>
      <c r="D3892" s="88">
        <v>0.32</v>
      </c>
      <c r="E3892" s="17"/>
      <c r="F3892" s="173" t="s">
        <v>5713</v>
      </c>
      <c r="H3892" s="145"/>
      <c r="I3892" s="19">
        <v>20</v>
      </c>
      <c r="J3892" s="19" t="s">
        <v>782</v>
      </c>
      <c r="K3892" s="19"/>
      <c r="L3892" s="75"/>
      <c r="M3892" s="105"/>
      <c r="N3892" s="89"/>
    </row>
    <row r="3893" spans="1:14" s="29" customFormat="1">
      <c r="A3893" s="30" t="s">
        <v>3566</v>
      </c>
      <c r="B3893" s="88">
        <f t="shared" si="392"/>
        <v>18</v>
      </c>
      <c r="C3893" s="88">
        <f t="shared" si="393"/>
        <v>15.58</v>
      </c>
      <c r="D3893" s="88">
        <v>0.38</v>
      </c>
      <c r="E3893" s="17"/>
      <c r="F3893" s="173" t="s">
        <v>3050</v>
      </c>
      <c r="H3893" s="145"/>
      <c r="I3893" s="19">
        <v>0</v>
      </c>
      <c r="J3893" s="19"/>
      <c r="K3893" s="19"/>
      <c r="L3893" s="75"/>
      <c r="M3893" s="105"/>
      <c r="N3893" s="89"/>
    </row>
    <row r="3894" spans="1:14" s="29" customFormat="1">
      <c r="A3894" s="30" t="s">
        <v>3567</v>
      </c>
      <c r="B3894" s="88">
        <f t="shared" si="392"/>
        <v>23</v>
      </c>
      <c r="C3894" s="88">
        <f t="shared" si="393"/>
        <v>20.5</v>
      </c>
      <c r="D3894" s="88">
        <v>0.5</v>
      </c>
      <c r="E3894" s="17"/>
      <c r="F3894" s="173" t="s">
        <v>3046</v>
      </c>
      <c r="H3894" s="145"/>
      <c r="I3894" s="19">
        <v>0</v>
      </c>
      <c r="J3894" s="19"/>
      <c r="K3894" s="19"/>
      <c r="L3894" s="75"/>
      <c r="M3894" s="105"/>
      <c r="N3894" s="89"/>
    </row>
    <row r="3895" spans="1:14" s="29" customFormat="1">
      <c r="A3895" s="30" t="s">
        <v>7316</v>
      </c>
      <c r="B3895" s="88">
        <f t="shared" si="392"/>
        <v>21</v>
      </c>
      <c r="C3895" s="88">
        <f t="shared" si="393"/>
        <v>18.45</v>
      </c>
      <c r="D3895" s="88">
        <v>0.45</v>
      </c>
      <c r="E3895" s="17"/>
      <c r="F3895" s="173"/>
      <c r="H3895" s="145"/>
      <c r="I3895" s="19"/>
      <c r="J3895" s="19"/>
      <c r="K3895" s="19"/>
      <c r="L3895" s="75"/>
      <c r="M3895" s="105"/>
      <c r="N3895" s="89"/>
    </row>
    <row r="3896" spans="1:14" s="29" customFormat="1">
      <c r="A3896" s="30" t="s">
        <v>5938</v>
      </c>
      <c r="B3896" s="88">
        <f t="shared" si="392"/>
        <v>32</v>
      </c>
      <c r="C3896" s="88">
        <f t="shared" si="393"/>
        <v>28.7</v>
      </c>
      <c r="D3896" s="88">
        <v>0.7</v>
      </c>
      <c r="E3896" s="17"/>
      <c r="F3896" s="173" t="s">
        <v>782</v>
      </c>
      <c r="H3896" s="145"/>
      <c r="I3896" s="19"/>
      <c r="J3896" s="19"/>
      <c r="K3896" s="19"/>
      <c r="L3896" s="75"/>
      <c r="M3896" s="105"/>
      <c r="N3896" s="89"/>
    </row>
    <row r="3897" spans="1:14" s="29" customFormat="1">
      <c r="A3897" s="30" t="s">
        <v>7313</v>
      </c>
      <c r="B3897" s="88">
        <f t="shared" si="392"/>
        <v>82</v>
      </c>
      <c r="C3897" s="88">
        <f t="shared" si="393"/>
        <v>73.8</v>
      </c>
      <c r="D3897" s="88">
        <v>1.8</v>
      </c>
      <c r="E3897" s="17"/>
      <c r="F3897" s="173" t="s">
        <v>782</v>
      </c>
      <c r="H3897" s="145"/>
      <c r="I3897" s="19"/>
      <c r="J3897" s="19"/>
      <c r="K3897" s="19"/>
      <c r="L3897" s="75"/>
      <c r="M3897" s="105"/>
      <c r="N3897" s="89"/>
    </row>
    <row r="3898" spans="1:14" s="29" customFormat="1">
      <c r="A3898" s="30" t="s">
        <v>5564</v>
      </c>
      <c r="B3898" s="88">
        <f t="shared" si="392"/>
        <v>37</v>
      </c>
      <c r="C3898" s="88">
        <f t="shared" si="393"/>
        <v>32.800000000000004</v>
      </c>
      <c r="D3898" s="88">
        <v>0.8</v>
      </c>
      <c r="E3898" s="17" t="s">
        <v>1184</v>
      </c>
      <c r="F3898" s="173">
        <v>5</v>
      </c>
      <c r="G3898" s="29" t="s">
        <v>1266</v>
      </c>
      <c r="H3898" s="217">
        <v>44036</v>
      </c>
      <c r="I3898" s="19"/>
      <c r="J3898" s="19"/>
      <c r="K3898" s="19"/>
      <c r="L3898" s="75"/>
      <c r="M3898" s="105"/>
      <c r="N3898" s="89"/>
    </row>
    <row r="3899" spans="1:14" s="29" customFormat="1">
      <c r="A3899" s="30" t="s">
        <v>5542</v>
      </c>
      <c r="B3899" s="88">
        <f t="shared" si="392"/>
        <v>4</v>
      </c>
      <c r="C3899" s="88">
        <f t="shared" si="393"/>
        <v>2.87</v>
      </c>
      <c r="D3899" s="88">
        <v>7.0000000000000007E-2</v>
      </c>
      <c r="E3899" s="17"/>
      <c r="F3899" s="173" t="s">
        <v>5543</v>
      </c>
      <c r="H3899" s="217">
        <v>44092</v>
      </c>
      <c r="I3899" s="19"/>
      <c r="J3899" s="19"/>
      <c r="K3899" s="19"/>
      <c r="L3899" s="75"/>
      <c r="M3899" s="105"/>
      <c r="N3899" s="89"/>
    </row>
    <row r="3900" spans="1:14" s="29" customFormat="1">
      <c r="A3900" s="30" t="s">
        <v>6246</v>
      </c>
      <c r="B3900" s="88">
        <f t="shared" si="392"/>
        <v>6</v>
      </c>
      <c r="C3900" s="88">
        <f t="shared" si="393"/>
        <v>4.7149999999999999</v>
      </c>
      <c r="D3900" s="88">
        <v>0.115</v>
      </c>
      <c r="E3900" s="17"/>
      <c r="F3900" s="173"/>
      <c r="H3900" s="217"/>
      <c r="I3900" s="19">
        <v>30</v>
      </c>
      <c r="J3900" s="19" t="s">
        <v>782</v>
      </c>
      <c r="K3900" s="19"/>
      <c r="L3900" s="75"/>
      <c r="M3900" s="105"/>
      <c r="N3900" s="89"/>
    </row>
    <row r="3901" spans="1:14" s="29" customFormat="1">
      <c r="A3901" s="30" t="s">
        <v>5335</v>
      </c>
      <c r="B3901" s="88">
        <f t="shared" si="392"/>
        <v>6</v>
      </c>
      <c r="C3901" s="88">
        <f t="shared" si="393"/>
        <v>5.33</v>
      </c>
      <c r="D3901" s="88">
        <v>0.13</v>
      </c>
      <c r="E3901" s="17"/>
      <c r="F3901" s="173" t="s">
        <v>5336</v>
      </c>
      <c r="H3901" s="145"/>
      <c r="I3901" s="19"/>
      <c r="J3901" s="19"/>
      <c r="K3901" s="19"/>
      <c r="L3901" s="75"/>
      <c r="M3901" s="105"/>
      <c r="N3901" s="89"/>
    </row>
    <row r="3902" spans="1:14" s="29" customFormat="1">
      <c r="A3902" s="30" t="s">
        <v>2091</v>
      </c>
      <c r="B3902" s="88">
        <f t="shared" si="392"/>
        <v>10</v>
      </c>
      <c r="C3902" s="88">
        <f t="shared" si="393"/>
        <v>9.02</v>
      </c>
      <c r="D3902" s="88">
        <v>0.22</v>
      </c>
      <c r="E3902" s="17" t="s">
        <v>2085</v>
      </c>
      <c r="F3902" s="173" t="s">
        <v>2062</v>
      </c>
      <c r="H3902" s="145"/>
      <c r="I3902" s="19"/>
      <c r="J3902" s="19"/>
      <c r="K3902" s="19"/>
      <c r="L3902" s="75"/>
      <c r="M3902" s="105"/>
      <c r="N3902" s="89"/>
    </row>
    <row r="3903" spans="1:14" s="29" customFormat="1">
      <c r="A3903" s="30" t="s">
        <v>1628</v>
      </c>
      <c r="B3903" s="88">
        <f t="shared" si="392"/>
        <v>32</v>
      </c>
      <c r="C3903" s="88">
        <f t="shared" si="393"/>
        <v>28.7</v>
      </c>
      <c r="D3903" s="88">
        <v>0.7</v>
      </c>
      <c r="E3903" s="17" t="s">
        <v>1629</v>
      </c>
      <c r="F3903" s="173"/>
      <c r="H3903" s="145"/>
      <c r="I3903" s="19"/>
      <c r="J3903" s="19"/>
      <c r="K3903" s="19"/>
      <c r="L3903" s="75"/>
      <c r="M3903" s="105"/>
      <c r="N3903" s="89"/>
    </row>
    <row r="3904" spans="1:14" s="29" customFormat="1">
      <c r="A3904" s="30" t="s">
        <v>7209</v>
      </c>
      <c r="B3904" s="88">
        <f t="shared" si="392"/>
        <v>25</v>
      </c>
      <c r="C3904" s="88">
        <f t="shared" si="393"/>
        <v>22.55</v>
      </c>
      <c r="D3904" s="88">
        <v>0.55000000000000004</v>
      </c>
      <c r="E3904" s="17"/>
      <c r="F3904" s="173" t="s">
        <v>3881</v>
      </c>
      <c r="H3904" s="145"/>
      <c r="I3904" s="19">
        <v>50</v>
      </c>
      <c r="J3904" s="19" t="s">
        <v>782</v>
      </c>
      <c r="K3904" s="19"/>
      <c r="L3904" s="75"/>
      <c r="M3904" s="105"/>
      <c r="N3904" s="89"/>
    </row>
    <row r="3905" spans="1:14" s="29" customFormat="1">
      <c r="A3905" s="30" t="s">
        <v>5832</v>
      </c>
      <c r="B3905" s="88">
        <f t="shared" si="392"/>
        <v>24</v>
      </c>
      <c r="C3905" s="88">
        <f t="shared" si="393"/>
        <v>21.73</v>
      </c>
      <c r="D3905" s="88">
        <v>0.53</v>
      </c>
      <c r="E3905" s="17"/>
      <c r="F3905" s="173" t="s">
        <v>5833</v>
      </c>
      <c r="H3905" s="217">
        <v>44214</v>
      </c>
      <c r="I3905" s="19">
        <v>10</v>
      </c>
      <c r="J3905" s="19"/>
      <c r="K3905" s="19"/>
      <c r="L3905" s="75"/>
      <c r="M3905" s="105"/>
      <c r="N3905" s="89"/>
    </row>
    <row r="3906" spans="1:14" s="29" customFormat="1">
      <c r="A3906" s="30" t="s">
        <v>7386</v>
      </c>
      <c r="B3906" s="88">
        <f t="shared" si="392"/>
        <v>41</v>
      </c>
      <c r="C3906" s="88">
        <f t="shared" si="393"/>
        <v>36.9</v>
      </c>
      <c r="D3906" s="88">
        <v>0.9</v>
      </c>
      <c r="E3906" s="17" t="s">
        <v>1184</v>
      </c>
      <c r="F3906" s="173" t="s">
        <v>5262</v>
      </c>
      <c r="H3906" s="217">
        <v>44014</v>
      </c>
      <c r="I3906" s="19">
        <v>30</v>
      </c>
      <c r="J3906" s="19"/>
      <c r="K3906" s="19"/>
      <c r="L3906" s="75"/>
      <c r="M3906" s="105"/>
      <c r="N3906" s="89"/>
    </row>
    <row r="3907" spans="1:14" s="29" customFormat="1">
      <c r="A3907" s="30" t="s">
        <v>1569</v>
      </c>
      <c r="B3907" s="88">
        <f t="shared" si="392"/>
        <v>5</v>
      </c>
      <c r="C3907" s="88">
        <f t="shared" si="393"/>
        <v>3.69</v>
      </c>
      <c r="D3907" s="88">
        <v>0.09</v>
      </c>
      <c r="E3907" s="17" t="s">
        <v>1553</v>
      </c>
      <c r="F3907" s="173" t="s">
        <v>1996</v>
      </c>
      <c r="H3907" s="145"/>
      <c r="I3907" s="19"/>
      <c r="J3907" s="19"/>
      <c r="K3907" s="19"/>
      <c r="L3907" s="75"/>
      <c r="M3907" s="105"/>
      <c r="N3907" s="89"/>
    </row>
    <row r="3908" spans="1:14" s="29" customFormat="1">
      <c r="A3908" s="30" t="s">
        <v>1566</v>
      </c>
      <c r="B3908" s="88">
        <f t="shared" si="392"/>
        <v>0</v>
      </c>
      <c r="C3908" s="88">
        <f t="shared" si="393"/>
        <v>0</v>
      </c>
      <c r="D3908" s="88">
        <v>0</v>
      </c>
      <c r="E3908" s="17" t="s">
        <v>1553</v>
      </c>
      <c r="F3908" s="173">
        <v>290</v>
      </c>
      <c r="H3908" s="145"/>
      <c r="I3908" s="19"/>
      <c r="J3908" s="19"/>
      <c r="K3908" s="19"/>
      <c r="L3908" s="75"/>
      <c r="M3908" s="105"/>
      <c r="N3908" s="89"/>
    </row>
    <row r="3909" spans="1:14" s="29" customFormat="1">
      <c r="A3909" s="30" t="s">
        <v>1570</v>
      </c>
      <c r="B3909" s="88">
        <f t="shared" si="392"/>
        <v>0</v>
      </c>
      <c r="C3909" s="88">
        <f t="shared" si="393"/>
        <v>0</v>
      </c>
      <c r="D3909" s="88">
        <v>0</v>
      </c>
      <c r="E3909" s="17"/>
      <c r="F3909" s="173">
        <v>580</v>
      </c>
      <c r="H3909" s="145"/>
      <c r="I3909" s="19"/>
      <c r="J3909" s="19"/>
      <c r="K3909" s="19"/>
      <c r="L3909" s="75"/>
      <c r="M3909" s="105"/>
      <c r="N3909" s="89"/>
    </row>
    <row r="3910" spans="1:14" s="29" customFormat="1">
      <c r="A3910" s="30" t="s">
        <v>3102</v>
      </c>
      <c r="B3910" s="88">
        <f t="shared" si="392"/>
        <v>4</v>
      </c>
      <c r="C3910" s="88">
        <f t="shared" si="393"/>
        <v>3.2800000000000002</v>
      </c>
      <c r="D3910" s="88">
        <v>0.08</v>
      </c>
      <c r="E3910" s="30" t="s">
        <v>2354</v>
      </c>
      <c r="F3910" s="173" t="s">
        <v>3101</v>
      </c>
      <c r="H3910" s="145"/>
      <c r="I3910" s="19"/>
      <c r="J3910" s="19"/>
      <c r="K3910" s="19"/>
      <c r="L3910" s="75"/>
      <c r="M3910" s="105"/>
      <c r="N3910" s="89"/>
    </row>
    <row r="3911" spans="1:14" s="29" customFormat="1">
      <c r="A3911" s="30" t="s">
        <v>4320</v>
      </c>
      <c r="B3911" s="88">
        <f t="shared" si="392"/>
        <v>4</v>
      </c>
      <c r="C3911" s="88">
        <f t="shared" si="393"/>
        <v>2.87</v>
      </c>
      <c r="D3911" s="88">
        <v>7.0000000000000007E-2</v>
      </c>
      <c r="E3911" s="17"/>
      <c r="F3911" s="173" t="s">
        <v>3100</v>
      </c>
      <c r="H3911" s="145"/>
      <c r="I3911" s="19"/>
      <c r="J3911" s="19"/>
      <c r="K3911" s="19"/>
      <c r="L3911" s="75"/>
      <c r="M3911" s="105"/>
      <c r="N3911" s="89"/>
    </row>
    <row r="3912" spans="1:14" s="29" customFormat="1">
      <c r="A3912" s="30" t="s">
        <v>3071</v>
      </c>
      <c r="B3912" s="88">
        <f t="shared" si="392"/>
        <v>5</v>
      </c>
      <c r="C3912" s="88">
        <f t="shared" si="393"/>
        <v>4.51</v>
      </c>
      <c r="D3912" s="115">
        <v>0.11</v>
      </c>
      <c r="E3912" s="30" t="s">
        <v>2354</v>
      </c>
      <c r="F3912" s="173" t="s">
        <v>3072</v>
      </c>
      <c r="H3912" s="145"/>
      <c r="I3912" s="19"/>
      <c r="J3912" s="19"/>
      <c r="K3912" s="19"/>
      <c r="L3912" s="75"/>
      <c r="M3912" s="105"/>
      <c r="N3912" s="89"/>
    </row>
    <row r="3913" spans="1:14" s="29" customFormat="1">
      <c r="A3913" s="30" t="s">
        <v>2623</v>
      </c>
      <c r="B3913" s="88">
        <f t="shared" si="392"/>
        <v>0</v>
      </c>
      <c r="C3913" s="88">
        <f t="shared" si="393"/>
        <v>0</v>
      </c>
      <c r="D3913" s="88">
        <v>0</v>
      </c>
      <c r="E3913" s="17">
        <v>0</v>
      </c>
      <c r="F3913" s="173"/>
      <c r="H3913" s="145"/>
      <c r="I3913" s="19"/>
      <c r="J3913" s="19"/>
      <c r="K3913" s="19"/>
      <c r="L3913" s="75"/>
      <c r="M3913" s="105"/>
      <c r="N3913" s="89"/>
    </row>
    <row r="3914" spans="1:14" s="29" customFormat="1">
      <c r="A3914" s="30" t="s">
        <v>2625</v>
      </c>
      <c r="B3914" s="88">
        <f t="shared" si="392"/>
        <v>5</v>
      </c>
      <c r="C3914" s="88">
        <f t="shared" si="393"/>
        <v>3.69</v>
      </c>
      <c r="D3914" s="88">
        <v>0.09</v>
      </c>
      <c r="E3914" s="17"/>
      <c r="F3914" s="173" t="s">
        <v>2624</v>
      </c>
      <c r="H3914" s="217">
        <v>44214</v>
      </c>
      <c r="I3914" s="19"/>
      <c r="J3914" s="19"/>
      <c r="K3914" s="19"/>
      <c r="L3914" s="75"/>
      <c r="M3914" s="105"/>
      <c r="N3914" s="89"/>
    </row>
    <row r="3915" spans="1:14" s="29" customFormat="1">
      <c r="A3915" s="30" t="s">
        <v>5111</v>
      </c>
      <c r="B3915" s="88">
        <f t="shared" si="392"/>
        <v>8</v>
      </c>
      <c r="C3915" s="88">
        <f t="shared" si="393"/>
        <v>6.5600000000000005</v>
      </c>
      <c r="D3915" s="88">
        <v>0.16</v>
      </c>
      <c r="E3915" s="30" t="s">
        <v>2354</v>
      </c>
      <c r="F3915" s="173" t="s">
        <v>4731</v>
      </c>
      <c r="H3915" s="145"/>
      <c r="I3915" s="19"/>
      <c r="J3915" s="19"/>
      <c r="K3915" s="19"/>
      <c r="L3915" s="75"/>
      <c r="M3915" s="105"/>
      <c r="N3915" s="89"/>
    </row>
    <row r="3916" spans="1:14" s="29" customFormat="1">
      <c r="A3916" s="30" t="s">
        <v>6008</v>
      </c>
      <c r="B3916" s="88">
        <f t="shared" si="392"/>
        <v>5</v>
      </c>
      <c r="C3916" s="88">
        <f t="shared" si="393"/>
        <v>4.51</v>
      </c>
      <c r="D3916" s="88">
        <v>0.11</v>
      </c>
      <c r="E3916" s="17"/>
      <c r="F3916" s="173" t="s">
        <v>4994</v>
      </c>
      <c r="H3916" s="217">
        <v>44214</v>
      </c>
      <c r="I3916" s="19">
        <v>50</v>
      </c>
      <c r="J3916" s="19"/>
      <c r="K3916" s="19"/>
      <c r="L3916" s="75"/>
      <c r="M3916" s="105"/>
      <c r="N3916" s="89"/>
    </row>
    <row r="3917" spans="1:14" s="29" customFormat="1">
      <c r="A3917" s="30" t="s">
        <v>1666</v>
      </c>
      <c r="B3917" s="88">
        <f t="shared" si="392"/>
        <v>6</v>
      </c>
      <c r="C3917" s="88">
        <f t="shared" si="393"/>
        <v>5.125</v>
      </c>
      <c r="D3917" s="88">
        <v>0.125</v>
      </c>
      <c r="E3917" s="17"/>
      <c r="F3917" s="173">
        <v>799</v>
      </c>
      <c r="H3917" s="145"/>
      <c r="I3917" s="19"/>
      <c r="J3917" s="19"/>
      <c r="K3917" s="19"/>
      <c r="L3917" s="75"/>
      <c r="M3917" s="105"/>
      <c r="N3917" s="89"/>
    </row>
    <row r="3918" spans="1:14" s="29" customFormat="1">
      <c r="A3918" s="30" t="s">
        <v>6618</v>
      </c>
      <c r="B3918" s="88">
        <f t="shared" si="392"/>
        <v>10</v>
      </c>
      <c r="C3918" s="88">
        <f t="shared" si="393"/>
        <v>8.61</v>
      </c>
      <c r="D3918" s="88">
        <v>0.21</v>
      </c>
      <c r="E3918" s="17"/>
      <c r="F3918" s="173" t="s">
        <v>3798</v>
      </c>
      <c r="H3918" s="145"/>
      <c r="I3918" s="19">
        <v>80</v>
      </c>
      <c r="J3918" s="19" t="s">
        <v>782</v>
      </c>
      <c r="K3918" s="19"/>
      <c r="L3918" s="75"/>
      <c r="M3918" s="105"/>
      <c r="N3918" s="89"/>
    </row>
    <row r="3919" spans="1:14" s="29" customFormat="1">
      <c r="A3919" s="30" t="s">
        <v>7094</v>
      </c>
      <c r="B3919" s="88">
        <f t="shared" si="392"/>
        <v>181</v>
      </c>
      <c r="C3919" s="88">
        <f t="shared" si="393"/>
        <v>164</v>
      </c>
      <c r="D3919" s="88">
        <v>4</v>
      </c>
      <c r="E3919" s="17"/>
      <c r="F3919" s="173" t="s">
        <v>782</v>
      </c>
      <c r="H3919" s="145"/>
      <c r="I3919" s="19">
        <v>10</v>
      </c>
      <c r="J3919" s="19"/>
      <c r="K3919" s="19"/>
      <c r="L3919" s="75"/>
      <c r="M3919" s="105"/>
      <c r="N3919" s="89"/>
    </row>
    <row r="3920" spans="1:14" s="29" customFormat="1">
      <c r="A3920" s="132" t="s">
        <v>5118</v>
      </c>
      <c r="B3920" s="88">
        <f t="shared" si="392"/>
        <v>34</v>
      </c>
      <c r="C3920" s="88">
        <f t="shared" si="393"/>
        <v>30.75</v>
      </c>
      <c r="D3920" s="88">
        <v>0.75</v>
      </c>
      <c r="E3920" s="17" t="s">
        <v>570</v>
      </c>
      <c r="F3920" s="173" t="s">
        <v>4214</v>
      </c>
      <c r="H3920" s="145"/>
      <c r="I3920" s="19"/>
      <c r="J3920" s="19"/>
      <c r="K3920" s="19"/>
      <c r="L3920" s="75"/>
      <c r="M3920" s="105"/>
      <c r="N3920" s="89"/>
    </row>
    <row r="3921" spans="1:14" s="29" customFormat="1">
      <c r="A3921" s="133" t="s">
        <v>7040</v>
      </c>
      <c r="B3921" s="88">
        <f t="shared" si="392"/>
        <v>73</v>
      </c>
      <c r="C3921" s="88">
        <f t="shared" si="393"/>
        <v>65.600000000000009</v>
      </c>
      <c r="D3921" s="88">
        <v>1.6</v>
      </c>
      <c r="E3921" s="17"/>
      <c r="F3921" s="173"/>
      <c r="H3921" s="145"/>
      <c r="I3921" s="19">
        <v>4</v>
      </c>
      <c r="J3921" s="19" t="s">
        <v>782</v>
      </c>
      <c r="K3921" s="19"/>
      <c r="L3921" s="75"/>
      <c r="M3921" s="105"/>
      <c r="N3921" s="89"/>
    </row>
    <row r="3922" spans="1:14" s="29" customFormat="1">
      <c r="A3922" s="30" t="s">
        <v>2590</v>
      </c>
      <c r="B3922" s="88">
        <f t="shared" si="392"/>
        <v>36</v>
      </c>
      <c r="C3922" s="88">
        <f t="shared" si="393"/>
        <v>32.39</v>
      </c>
      <c r="D3922" s="88">
        <v>0.79</v>
      </c>
      <c r="E3922" s="30" t="s">
        <v>1553</v>
      </c>
      <c r="F3922" s="173">
        <v>311</v>
      </c>
      <c r="H3922" s="145"/>
      <c r="I3922" s="19"/>
      <c r="J3922" s="19"/>
      <c r="K3922" s="19"/>
      <c r="L3922" s="75"/>
      <c r="M3922" s="105"/>
      <c r="N3922" s="89"/>
    </row>
    <row r="3923" spans="1:14" s="29" customFormat="1">
      <c r="A3923" s="30" t="s">
        <v>7219</v>
      </c>
      <c r="B3923" s="88">
        <f t="shared" si="392"/>
        <v>47</v>
      </c>
      <c r="C3923" s="88">
        <f t="shared" si="393"/>
        <v>42.64</v>
      </c>
      <c r="D3923" s="88">
        <v>1.04</v>
      </c>
      <c r="E3923" s="17" t="s">
        <v>7220</v>
      </c>
      <c r="F3923" s="173"/>
      <c r="H3923" s="145"/>
      <c r="I3923" s="19">
        <v>5</v>
      </c>
      <c r="J3923" s="19" t="s">
        <v>782</v>
      </c>
      <c r="K3923" s="19"/>
      <c r="L3923" s="75"/>
      <c r="M3923" s="105"/>
      <c r="N3923" s="89"/>
    </row>
    <row r="3924" spans="1:14" s="29" customFormat="1">
      <c r="A3924" s="30" t="s">
        <v>6421</v>
      </c>
      <c r="B3924" s="24">
        <f t="shared" ref="B3924:B3926" si="406">ROUNDUP(C3924*1.1,0)</f>
        <v>52</v>
      </c>
      <c r="C3924" s="24">
        <f t="shared" ref="C3924:C3926" si="407">$K$2*D3924</f>
        <v>47.15</v>
      </c>
      <c r="D3924" s="24">
        <v>1.1499999999999999</v>
      </c>
      <c r="E3924" s="17" t="s">
        <v>1184</v>
      </c>
      <c r="F3924" s="147">
        <v>530</v>
      </c>
      <c r="H3924" s="145"/>
      <c r="I3924" s="19">
        <v>50</v>
      </c>
      <c r="J3924" s="19"/>
      <c r="K3924" s="19"/>
      <c r="L3924" s="75"/>
      <c r="M3924" s="105"/>
      <c r="N3924" s="89"/>
    </row>
    <row r="3925" spans="1:14" s="29" customFormat="1">
      <c r="A3925" s="30" t="s">
        <v>5636</v>
      </c>
      <c r="B3925" s="24">
        <f t="shared" si="406"/>
        <v>5</v>
      </c>
      <c r="C3925" s="24">
        <f t="shared" si="407"/>
        <v>4.51</v>
      </c>
      <c r="D3925" s="24">
        <v>0.11</v>
      </c>
      <c r="E3925" s="17" t="s">
        <v>5637</v>
      </c>
      <c r="F3925" s="147"/>
      <c r="H3925" s="145"/>
      <c r="I3925" s="19"/>
      <c r="J3925" s="19"/>
      <c r="K3925" s="19"/>
      <c r="L3925" s="75"/>
      <c r="M3925" s="105"/>
      <c r="N3925" s="89"/>
    </row>
    <row r="3926" spans="1:14" s="29" customFormat="1">
      <c r="A3926" s="30" t="s">
        <v>4721</v>
      </c>
      <c r="B3926" s="24">
        <f t="shared" si="406"/>
        <v>6</v>
      </c>
      <c r="C3926" s="24">
        <f t="shared" si="407"/>
        <v>4.92</v>
      </c>
      <c r="D3926" s="24">
        <v>0.12</v>
      </c>
      <c r="E3926" s="30" t="s">
        <v>2354</v>
      </c>
      <c r="F3926" s="147"/>
      <c r="H3926" s="145"/>
      <c r="I3926" s="19"/>
      <c r="J3926" s="19"/>
      <c r="K3926" s="19"/>
      <c r="L3926" s="75"/>
      <c r="M3926" s="105"/>
      <c r="N3926" s="89"/>
    </row>
    <row r="3927" spans="1:14" s="29" customFormat="1">
      <c r="A3927" s="132" t="s">
        <v>3625</v>
      </c>
      <c r="B3927" s="24">
        <f t="shared" ref="B3927" si="408">ROUNDUP(C3927*1.1,0)</f>
        <v>7</v>
      </c>
      <c r="C3927" s="24">
        <f t="shared" ref="C3927" si="409">$K$2*D3927</f>
        <v>5.74</v>
      </c>
      <c r="D3927" s="24">
        <v>0.14000000000000001</v>
      </c>
      <c r="E3927" s="30"/>
      <c r="F3927" s="147"/>
      <c r="H3927" s="145"/>
      <c r="I3927" s="19"/>
      <c r="J3927" s="19"/>
      <c r="K3927" s="19"/>
      <c r="L3927" s="75"/>
      <c r="M3927" s="105"/>
      <c r="N3927" s="89"/>
    </row>
    <row r="3928" spans="1:14" s="29" customFormat="1">
      <c r="A3928" s="132"/>
      <c r="B3928" s="24"/>
      <c r="C3928" s="24"/>
      <c r="D3928" s="24"/>
      <c r="E3928" s="17"/>
      <c r="F3928" s="147"/>
      <c r="H3928" s="145"/>
      <c r="I3928" s="19"/>
      <c r="J3928" s="19"/>
      <c r="K3928" s="19"/>
      <c r="L3928" s="75"/>
      <c r="M3928" s="105"/>
      <c r="N3928" s="89"/>
    </row>
    <row r="3929" spans="1:14" s="29" customFormat="1">
      <c r="A3929" s="194" t="s">
        <v>4866</v>
      </c>
      <c r="B3929" s="196"/>
      <c r="C3929" s="196"/>
      <c r="D3929" s="196"/>
      <c r="E3929" s="197"/>
      <c r="F3929" s="147"/>
      <c r="H3929" s="145"/>
      <c r="I3929" s="19"/>
      <c r="J3929" s="19"/>
      <c r="K3929" s="19"/>
      <c r="L3929" s="75"/>
      <c r="M3929" s="105"/>
      <c r="N3929" s="89"/>
    </row>
    <row r="3930" spans="1:14" s="29" customFormat="1">
      <c r="A3930" s="132"/>
      <c r="B3930" s="24"/>
      <c r="C3930" s="24"/>
      <c r="D3930" s="24"/>
      <c r="E3930" s="17"/>
      <c r="F3930" s="147"/>
      <c r="H3930" s="145"/>
      <c r="I3930" s="19"/>
      <c r="J3930" s="19"/>
      <c r="K3930" s="19"/>
      <c r="L3930" s="75"/>
      <c r="M3930" s="105"/>
      <c r="N3930" s="89"/>
    </row>
    <row r="3931" spans="1:14" s="29" customFormat="1">
      <c r="A3931" s="132" t="s">
        <v>4869</v>
      </c>
      <c r="B3931" s="24">
        <f t="shared" ref="B3931" si="410">ROUNDUP(C3931*1.1,0)</f>
        <v>0</v>
      </c>
      <c r="C3931" s="24">
        <f t="shared" ref="C3931" si="411">$K$2*D3931</f>
        <v>0</v>
      </c>
      <c r="D3931" s="24">
        <v>0</v>
      </c>
      <c r="E3931" s="17">
        <v>0.09</v>
      </c>
      <c r="F3931" s="147" t="s">
        <v>4867</v>
      </c>
      <c r="H3931" s="145"/>
      <c r="I3931" s="19"/>
      <c r="J3931" s="19"/>
      <c r="K3931" s="19"/>
      <c r="L3931" s="75"/>
      <c r="M3931" s="105"/>
      <c r="N3931" s="89"/>
    </row>
    <row r="3932" spans="1:14" s="29" customFormat="1">
      <c r="A3932" s="132" t="s">
        <v>4870</v>
      </c>
      <c r="B3932" s="24">
        <f t="shared" ref="B3932:B3934" si="412">ROUNDUP(C3932*1.1,0)</f>
        <v>5</v>
      </c>
      <c r="C3932" s="24">
        <f t="shared" ref="C3932:C3934" si="413">$K$2*D3932</f>
        <v>3.69</v>
      </c>
      <c r="D3932" s="24">
        <v>0.09</v>
      </c>
      <c r="E3932" s="17"/>
      <c r="F3932" s="147" t="s">
        <v>4872</v>
      </c>
      <c r="H3932" s="145"/>
      <c r="I3932" s="19"/>
      <c r="J3932" s="19"/>
      <c r="K3932" s="19"/>
      <c r="L3932" s="75"/>
      <c r="M3932" s="105"/>
      <c r="N3932" s="89"/>
    </row>
    <row r="3933" spans="1:14" s="29" customFormat="1">
      <c r="A3933" s="132" t="s">
        <v>4868</v>
      </c>
      <c r="B3933" s="24">
        <f t="shared" si="412"/>
        <v>5</v>
      </c>
      <c r="C3933" s="24">
        <f t="shared" si="413"/>
        <v>4.1000000000000005</v>
      </c>
      <c r="D3933" s="24">
        <v>0.1</v>
      </c>
      <c r="E3933" s="17"/>
      <c r="F3933" s="147" t="s">
        <v>4873</v>
      </c>
      <c r="H3933" s="145"/>
      <c r="I3933" s="19"/>
      <c r="J3933" s="19"/>
      <c r="K3933" s="19"/>
      <c r="L3933" s="75"/>
      <c r="M3933" s="105"/>
      <c r="N3933" s="89"/>
    </row>
    <row r="3934" spans="1:14" s="29" customFormat="1">
      <c r="A3934" s="132" t="s">
        <v>4871</v>
      </c>
      <c r="B3934" s="24">
        <f t="shared" si="412"/>
        <v>6</v>
      </c>
      <c r="C3934" s="24">
        <f t="shared" si="413"/>
        <v>4.92</v>
      </c>
      <c r="D3934" s="24">
        <v>0.12</v>
      </c>
      <c r="E3934" s="17"/>
      <c r="F3934" s="147" t="s">
        <v>4872</v>
      </c>
      <c r="H3934" s="145"/>
      <c r="I3934" s="19"/>
      <c r="J3934" s="19"/>
      <c r="K3934" s="19"/>
      <c r="L3934" s="75"/>
      <c r="M3934" s="105"/>
      <c r="N3934" s="89"/>
    </row>
    <row r="3935" spans="1:14" s="29" customFormat="1">
      <c r="A3935" s="30"/>
      <c r="B3935" s="24"/>
      <c r="C3935" s="24"/>
      <c r="D3935" s="24"/>
      <c r="E3935" s="17"/>
      <c r="F3935" s="147"/>
      <c r="H3935" s="145"/>
      <c r="I3935" s="19"/>
      <c r="J3935" s="19"/>
      <c r="K3935" s="19"/>
      <c r="L3935" s="75"/>
      <c r="M3935" s="105"/>
      <c r="N3935" s="89"/>
    </row>
    <row r="3936" spans="1:14" s="29" customFormat="1">
      <c r="A3936" s="195" t="s">
        <v>1677</v>
      </c>
      <c r="B3936" s="196"/>
      <c r="C3936" s="196"/>
      <c r="D3936" s="196"/>
      <c r="E3936" s="197"/>
      <c r="F3936" s="147"/>
      <c r="H3936" s="145"/>
      <c r="I3936" s="19"/>
      <c r="J3936" s="19"/>
      <c r="K3936" s="19"/>
      <c r="L3936" s="75"/>
      <c r="M3936" s="105"/>
      <c r="N3936" s="89"/>
    </row>
    <row r="3937" spans="1:14" s="29" customFormat="1">
      <c r="A3937" s="17" t="s">
        <v>1633</v>
      </c>
      <c r="B3937" s="24">
        <f>ROUNDUP(C3937*1.1,0)</f>
        <v>10</v>
      </c>
      <c r="C3937" s="24">
        <f>$K$2*D3937</f>
        <v>9.02</v>
      </c>
      <c r="D3937" s="24">
        <v>0.22</v>
      </c>
      <c r="E3937" s="17"/>
      <c r="F3937" s="147">
        <v>144</v>
      </c>
      <c r="H3937" s="145"/>
      <c r="I3937" s="19"/>
      <c r="J3937" s="19"/>
      <c r="K3937" s="19"/>
      <c r="L3937" s="75"/>
      <c r="M3937" s="105"/>
      <c r="N3937" s="89"/>
    </row>
    <row r="3938" spans="1:14" s="29" customFormat="1">
      <c r="A3938" s="17" t="s">
        <v>1583</v>
      </c>
      <c r="B3938" s="24">
        <f>ROUNDUP(C3938*1.1,0)</f>
        <v>10</v>
      </c>
      <c r="C3938" s="24">
        <f>$K$2*D3938</f>
        <v>9.02</v>
      </c>
      <c r="D3938" s="24">
        <v>0.22</v>
      </c>
      <c r="E3938" s="17"/>
      <c r="F3938" s="147">
        <v>619</v>
      </c>
      <c r="H3938" s="145"/>
      <c r="I3938" s="19"/>
      <c r="J3938" s="19"/>
      <c r="K3938" s="19"/>
      <c r="L3938" s="75"/>
      <c r="M3938" s="105"/>
      <c r="N3938" s="89"/>
    </row>
    <row r="3939" spans="1:14" s="29" customFormat="1">
      <c r="A3939" s="17" t="s">
        <v>1825</v>
      </c>
      <c r="B3939" s="24">
        <f>ROUNDUP(C3939*1.1,0)</f>
        <v>10</v>
      </c>
      <c r="C3939" s="24">
        <f>$K$2*D3939</f>
        <v>9.02</v>
      </c>
      <c r="D3939" s="24">
        <v>0.22</v>
      </c>
      <c r="E3939" s="17"/>
      <c r="F3939" s="147" t="s">
        <v>1826</v>
      </c>
      <c r="H3939" s="145"/>
      <c r="I3939" s="19"/>
      <c r="J3939" s="19"/>
      <c r="K3939" s="19"/>
      <c r="L3939" s="75"/>
      <c r="M3939" s="105"/>
      <c r="N3939" s="89"/>
    </row>
    <row r="3940" spans="1:14" s="29" customFormat="1">
      <c r="A3940" s="17" t="s">
        <v>1581</v>
      </c>
      <c r="B3940" s="24">
        <f>ROUNDUP(C3940*1.1,0)</f>
        <v>10</v>
      </c>
      <c r="C3940" s="24">
        <f>$K$2*D3940</f>
        <v>9.02</v>
      </c>
      <c r="D3940" s="24">
        <v>0.22</v>
      </c>
      <c r="E3940" s="17"/>
      <c r="F3940" s="147" t="s">
        <v>2298</v>
      </c>
      <c r="H3940" s="145"/>
      <c r="I3940" s="19"/>
      <c r="J3940" s="19"/>
      <c r="K3940" s="19"/>
      <c r="L3940" s="75"/>
      <c r="M3940" s="105"/>
      <c r="N3940" s="89"/>
    </row>
    <row r="3941" spans="1:14" s="29" customFormat="1">
      <c r="A3941" s="17" t="s">
        <v>1675</v>
      </c>
      <c r="B3941" s="24">
        <f t="shared" ref="B3941" si="414">ROUNDUP(C3941*1.1,0)</f>
        <v>10</v>
      </c>
      <c r="C3941" s="24">
        <f t="shared" ref="C3941" si="415">$K$2*D3941</f>
        <v>9.02</v>
      </c>
      <c r="D3941" s="24">
        <v>0.22</v>
      </c>
      <c r="E3941" s="17"/>
      <c r="F3941" s="147" t="s">
        <v>1676</v>
      </c>
      <c r="H3941" s="145"/>
      <c r="I3941" s="19"/>
      <c r="J3941" s="19"/>
      <c r="K3941" s="19"/>
      <c r="L3941" s="75"/>
      <c r="M3941" s="105"/>
      <c r="N3941" s="89"/>
    </row>
    <row r="3942" spans="1:14" s="29" customFormat="1">
      <c r="A3942" s="17" t="s">
        <v>1632</v>
      </c>
      <c r="B3942" s="24">
        <f t="shared" ref="B3942" si="416">ROUNDUP(C3942*1.1,0)</f>
        <v>10</v>
      </c>
      <c r="C3942" s="24">
        <f t="shared" ref="C3942" si="417">$K$2*D3942</f>
        <v>9.02</v>
      </c>
      <c r="D3942" s="24">
        <v>0.22</v>
      </c>
      <c r="E3942" s="17"/>
      <c r="F3942" s="147">
        <v>162</v>
      </c>
      <c r="H3942" s="145"/>
      <c r="I3942" s="19"/>
      <c r="J3942" s="19"/>
      <c r="K3942" s="19"/>
      <c r="L3942" s="75"/>
      <c r="M3942" s="105"/>
      <c r="N3942" s="89"/>
    </row>
    <row r="3943" spans="1:14" s="29" customFormat="1">
      <c r="A3943" s="17" t="s">
        <v>1589</v>
      </c>
      <c r="B3943" s="24">
        <f t="shared" ref="B3943:B3946" si="418">ROUNDUP(C3943*1.1,0)</f>
        <v>10</v>
      </c>
      <c r="C3943" s="24">
        <f t="shared" ref="C3943:C3946" si="419">$K$2*D3943</f>
        <v>9.02</v>
      </c>
      <c r="D3943" s="24">
        <v>0.22</v>
      </c>
      <c r="E3943" s="17"/>
      <c r="F3943" s="147" t="s">
        <v>2447</v>
      </c>
      <c r="H3943" s="145"/>
      <c r="I3943" s="19"/>
      <c r="J3943" s="19"/>
      <c r="K3943" s="19"/>
      <c r="L3943" s="75"/>
      <c r="M3943" s="105"/>
      <c r="N3943" s="89"/>
    </row>
    <row r="3944" spans="1:14" s="29" customFormat="1">
      <c r="A3944" s="17" t="s">
        <v>1635</v>
      </c>
      <c r="B3944" s="24">
        <f t="shared" si="418"/>
        <v>10</v>
      </c>
      <c r="C3944" s="24">
        <f t="shared" si="419"/>
        <v>9.02</v>
      </c>
      <c r="D3944" s="24">
        <v>0.22</v>
      </c>
      <c r="E3944" s="17"/>
      <c r="F3944" s="147" t="s">
        <v>2062</v>
      </c>
      <c r="H3944" s="145"/>
      <c r="I3944" s="19"/>
      <c r="J3944" s="19"/>
      <c r="K3944" s="19"/>
      <c r="L3944" s="75"/>
      <c r="M3944" s="105"/>
      <c r="N3944" s="89"/>
    </row>
    <row r="3945" spans="1:14" s="29" customFormat="1">
      <c r="A3945" s="17" t="s">
        <v>2591</v>
      </c>
      <c r="B3945" s="24">
        <f t="shared" ref="B3945" si="420">ROUNDUP(C3945*1.1,0)</f>
        <v>10</v>
      </c>
      <c r="C3945" s="24">
        <f t="shared" ref="C3945" si="421">$K$2*D3945</f>
        <v>9.02</v>
      </c>
      <c r="D3945" s="24">
        <v>0.22</v>
      </c>
      <c r="E3945" s="17"/>
      <c r="F3945" s="147" t="s">
        <v>2592</v>
      </c>
      <c r="H3945" s="145"/>
      <c r="I3945" s="19"/>
      <c r="J3945" s="19"/>
      <c r="K3945" s="19"/>
      <c r="L3945" s="75"/>
      <c r="M3945" s="105"/>
      <c r="N3945" s="89"/>
    </row>
    <row r="3946" spans="1:14" s="29" customFormat="1">
      <c r="A3946" s="17" t="s">
        <v>1610</v>
      </c>
      <c r="B3946" s="24">
        <f t="shared" si="418"/>
        <v>10</v>
      </c>
      <c r="C3946" s="24">
        <f t="shared" si="419"/>
        <v>9.02</v>
      </c>
      <c r="D3946" s="24">
        <v>0.22</v>
      </c>
      <c r="E3946" s="17"/>
      <c r="F3946" s="147" t="s">
        <v>2968</v>
      </c>
      <c r="H3946" s="145"/>
      <c r="I3946" s="19"/>
      <c r="J3946" s="19"/>
      <c r="K3946" s="19"/>
      <c r="L3946" s="75"/>
      <c r="M3946" s="105"/>
      <c r="N3946" s="89"/>
    </row>
    <row r="3947" spans="1:14" s="29" customFormat="1">
      <c r="A3947" s="17" t="s">
        <v>2969</v>
      </c>
      <c r="B3947" s="24">
        <f t="shared" ref="B3947:B3951" si="422">ROUNDUP(C3947*1.1,0)</f>
        <v>10</v>
      </c>
      <c r="C3947" s="24">
        <f t="shared" ref="C3947:C3951" si="423">$K$2*D3947</f>
        <v>9.02</v>
      </c>
      <c r="D3947" s="24">
        <v>0.22</v>
      </c>
      <c r="E3947" s="17"/>
      <c r="F3947" s="147" t="s">
        <v>2968</v>
      </c>
      <c r="H3947" s="145"/>
      <c r="I3947" s="19"/>
      <c r="J3947" s="19"/>
      <c r="K3947" s="19"/>
      <c r="L3947" s="75"/>
      <c r="M3947" s="105"/>
      <c r="N3947" s="89"/>
    </row>
    <row r="3948" spans="1:14" s="29" customFormat="1">
      <c r="A3948" s="17" t="s">
        <v>5841</v>
      </c>
      <c r="B3948" s="24">
        <f t="shared" si="422"/>
        <v>9</v>
      </c>
      <c r="C3948" s="24">
        <f t="shared" si="423"/>
        <v>7.38</v>
      </c>
      <c r="D3948" s="24">
        <v>0.18</v>
      </c>
      <c r="E3948" s="17"/>
      <c r="F3948" s="147"/>
      <c r="H3948" s="217">
        <v>44214</v>
      </c>
      <c r="I3948" s="19">
        <v>0</v>
      </c>
      <c r="J3948" s="19"/>
      <c r="K3948" s="19"/>
      <c r="L3948" s="75"/>
      <c r="M3948" s="105"/>
      <c r="N3948" s="89"/>
    </row>
    <row r="3949" spans="1:14" s="29" customFormat="1">
      <c r="A3949" s="17" t="s">
        <v>7411</v>
      </c>
      <c r="B3949" s="24">
        <f t="shared" si="422"/>
        <v>10</v>
      </c>
      <c r="C3949" s="24">
        <f t="shared" si="423"/>
        <v>9.02</v>
      </c>
      <c r="D3949" s="24">
        <v>0.22</v>
      </c>
      <c r="E3949" s="17"/>
      <c r="F3949" s="147"/>
      <c r="H3949" s="217">
        <v>44789</v>
      </c>
      <c r="I3949" s="19">
        <v>20</v>
      </c>
      <c r="J3949" s="19"/>
      <c r="K3949" s="19"/>
      <c r="L3949" s="75"/>
      <c r="M3949" s="105"/>
      <c r="N3949" s="89"/>
    </row>
    <row r="3950" spans="1:14" s="29" customFormat="1">
      <c r="A3950" s="17" t="s">
        <v>3251</v>
      </c>
      <c r="B3950" s="24">
        <f t="shared" si="422"/>
        <v>7</v>
      </c>
      <c r="C3950" s="24">
        <f t="shared" si="423"/>
        <v>5.74</v>
      </c>
      <c r="D3950" s="24">
        <v>0.14000000000000001</v>
      </c>
      <c r="E3950" s="17"/>
      <c r="F3950" s="147"/>
      <c r="H3950" s="145"/>
      <c r="I3950" s="19" t="s">
        <v>6007</v>
      </c>
      <c r="J3950" s="19"/>
      <c r="K3950" s="19"/>
      <c r="L3950" s="75"/>
      <c r="M3950" s="105"/>
      <c r="N3950" s="89"/>
    </row>
    <row r="3951" spans="1:14" s="29" customFormat="1">
      <c r="A3951" s="17" t="s">
        <v>3239</v>
      </c>
      <c r="B3951" s="24">
        <f t="shared" si="422"/>
        <v>7</v>
      </c>
      <c r="C3951" s="24">
        <f t="shared" si="423"/>
        <v>6.1499999999999995</v>
      </c>
      <c r="D3951" s="24">
        <v>0.15</v>
      </c>
      <c r="E3951" s="17"/>
      <c r="F3951" s="147" t="s">
        <v>3240</v>
      </c>
      <c r="H3951" s="145"/>
      <c r="I3951" s="19"/>
      <c r="J3951" s="19"/>
      <c r="K3951" s="19"/>
      <c r="L3951" s="75"/>
      <c r="M3951" s="105"/>
      <c r="N3951" s="89"/>
    </row>
    <row r="3952" spans="1:14" s="29" customFormat="1">
      <c r="A3952" s="17"/>
      <c r="B3952" s="24"/>
      <c r="C3952" s="24"/>
      <c r="D3952" s="24"/>
      <c r="E3952" s="17"/>
      <c r="F3952" s="147"/>
      <c r="H3952" s="145"/>
      <c r="I3952" s="19"/>
      <c r="J3952" s="19"/>
      <c r="K3952" s="19"/>
      <c r="L3952" s="75"/>
      <c r="M3952" s="105"/>
      <c r="N3952" s="89"/>
    </row>
    <row r="3953" spans="1:14" s="29" customFormat="1">
      <c r="A3953" s="17" t="s">
        <v>5503</v>
      </c>
      <c r="B3953" s="24">
        <f t="shared" ref="B3953" si="424">ROUNDUP(C3953*1.1,0)</f>
        <v>3</v>
      </c>
      <c r="C3953" s="24">
        <f t="shared" ref="C3953" si="425">$K$2*D3953</f>
        <v>2.0500000000000003</v>
      </c>
      <c r="D3953" s="24">
        <v>0.05</v>
      </c>
      <c r="E3953" s="17"/>
      <c r="F3953" s="147" t="s">
        <v>5504</v>
      </c>
      <c r="H3953" s="145"/>
      <c r="I3953" s="19">
        <v>10</v>
      </c>
      <c r="J3953" s="19"/>
      <c r="K3953" s="19"/>
      <c r="L3953" s="75"/>
      <c r="M3953" s="105"/>
      <c r="N3953" s="89"/>
    </row>
    <row r="3954" spans="1:14" s="29" customFormat="1">
      <c r="A3954" s="17"/>
      <c r="B3954" s="24"/>
      <c r="C3954" s="24"/>
      <c r="D3954" s="24"/>
      <c r="E3954" s="17"/>
      <c r="F3954" s="147"/>
      <c r="H3954" s="145"/>
      <c r="I3954" s="19"/>
      <c r="J3954" s="19"/>
      <c r="K3954" s="19"/>
      <c r="L3954" s="75"/>
      <c r="M3954" s="105"/>
      <c r="N3954" s="89"/>
    </row>
    <row r="3955" spans="1:14" s="29" customFormat="1">
      <c r="A3955" s="17" t="s">
        <v>4338</v>
      </c>
      <c r="B3955" s="24">
        <f t="shared" ref="B3955" si="426">ROUNDUP(C3955*1.1,0)</f>
        <v>3</v>
      </c>
      <c r="C3955" s="24">
        <f t="shared" ref="C3955" si="427">$K$2*D3955</f>
        <v>2.46</v>
      </c>
      <c r="D3955" s="24">
        <v>0.06</v>
      </c>
      <c r="E3955" s="17"/>
      <c r="F3955" s="147"/>
      <c r="H3955" s="145"/>
      <c r="I3955" s="19"/>
      <c r="J3955" s="19"/>
      <c r="K3955" s="19"/>
      <c r="L3955" s="75"/>
      <c r="M3955" s="105"/>
      <c r="N3955" s="89"/>
    </row>
    <row r="3956" spans="1:14" s="29" customFormat="1">
      <c r="A3956" s="17" t="s">
        <v>4172</v>
      </c>
      <c r="B3956" s="24">
        <f t="shared" ref="B3956:B3959" si="428">ROUNDUP(C3956*1.1,0)</f>
        <v>3</v>
      </c>
      <c r="C3956" s="24">
        <f t="shared" ref="C3956:C3959" si="429">$K$2*D3956</f>
        <v>2.0500000000000003</v>
      </c>
      <c r="D3956" s="24">
        <v>0.05</v>
      </c>
      <c r="E3956" s="17"/>
      <c r="F3956" s="147"/>
      <c r="H3956" s="145"/>
      <c r="I3956" s="19"/>
      <c r="J3956" s="19"/>
      <c r="K3956" s="19"/>
      <c r="L3956" s="75"/>
      <c r="M3956" s="105"/>
      <c r="N3956" s="89"/>
    </row>
    <row r="3957" spans="1:14" s="29" customFormat="1">
      <c r="A3957" s="17" t="s">
        <v>7045</v>
      </c>
      <c r="B3957" s="24">
        <f t="shared" ref="B3957" si="430">ROUNDUP(C3957*1.1,0)</f>
        <v>3</v>
      </c>
      <c r="C3957" s="24">
        <f t="shared" ref="C3957" si="431">$K$2*D3957</f>
        <v>2.0500000000000003</v>
      </c>
      <c r="D3957" s="24">
        <v>0.05</v>
      </c>
      <c r="E3957" s="17"/>
      <c r="F3957" s="147"/>
      <c r="H3957" s="145"/>
      <c r="I3957" s="19"/>
      <c r="J3957" s="19"/>
      <c r="K3957" s="19"/>
      <c r="L3957" s="75"/>
      <c r="M3957" s="105"/>
      <c r="N3957" s="89"/>
    </row>
    <row r="3958" spans="1:14" s="29" customFormat="1">
      <c r="A3958" s="17" t="s">
        <v>4173</v>
      </c>
      <c r="B3958" s="24">
        <f t="shared" si="428"/>
        <v>3</v>
      </c>
      <c r="C3958" s="24">
        <f t="shared" si="429"/>
        <v>2.0500000000000003</v>
      </c>
      <c r="D3958" s="24">
        <v>0.05</v>
      </c>
      <c r="E3958" s="17"/>
      <c r="F3958" s="147"/>
      <c r="H3958" s="145"/>
      <c r="I3958" s="19"/>
      <c r="J3958" s="19"/>
      <c r="K3958" s="19"/>
      <c r="L3958" s="75"/>
      <c r="M3958" s="105"/>
      <c r="N3958" s="89"/>
    </row>
    <row r="3959" spans="1:14" s="29" customFormat="1">
      <c r="A3959" s="17" t="s">
        <v>4174</v>
      </c>
      <c r="B3959" s="24">
        <f t="shared" si="428"/>
        <v>3</v>
      </c>
      <c r="C3959" s="24">
        <f t="shared" si="429"/>
        <v>2.0500000000000003</v>
      </c>
      <c r="D3959" s="24">
        <v>0.05</v>
      </c>
      <c r="E3959" s="17"/>
      <c r="F3959" s="147"/>
      <c r="H3959" s="145"/>
      <c r="I3959" s="19"/>
      <c r="J3959" s="19"/>
      <c r="K3959" s="19"/>
      <c r="L3959" s="75"/>
      <c r="M3959" s="105"/>
      <c r="N3959" s="89"/>
    </row>
    <row r="3960" spans="1:14" s="29" customFormat="1">
      <c r="A3960" s="17" t="s">
        <v>2116</v>
      </c>
      <c r="B3960" s="24">
        <f t="shared" ref="B3960:B3961" si="432">ROUNDUP(C3960*1.1,0)</f>
        <v>3</v>
      </c>
      <c r="C3960" s="24">
        <f t="shared" ref="C3960:C3961" si="433">$K$2*D3960</f>
        <v>2.0500000000000003</v>
      </c>
      <c r="D3960" s="24">
        <v>0.05</v>
      </c>
      <c r="E3960" s="17"/>
      <c r="F3960" s="147" t="s">
        <v>2160</v>
      </c>
      <c r="H3960" s="145"/>
      <c r="I3960" s="19"/>
      <c r="J3960" s="19"/>
      <c r="K3960" s="19"/>
      <c r="L3960" s="75"/>
      <c r="M3960" s="105"/>
      <c r="N3960" s="89"/>
    </row>
    <row r="3961" spans="1:14" s="29" customFormat="1">
      <c r="A3961" s="17" t="s">
        <v>2117</v>
      </c>
      <c r="B3961" s="24">
        <f t="shared" si="432"/>
        <v>3</v>
      </c>
      <c r="C3961" s="24">
        <f t="shared" si="433"/>
        <v>2.0500000000000003</v>
      </c>
      <c r="D3961" s="24">
        <v>0.05</v>
      </c>
      <c r="E3961" s="17"/>
      <c r="F3961" s="147"/>
      <c r="H3961" s="145"/>
      <c r="I3961" s="19"/>
      <c r="J3961" s="19"/>
      <c r="K3961" s="19"/>
      <c r="L3961" s="75"/>
      <c r="M3961" s="105"/>
      <c r="N3961" s="89"/>
    </row>
    <row r="3962" spans="1:14" s="29" customFormat="1">
      <c r="A3962" s="17" t="s">
        <v>2065</v>
      </c>
      <c r="B3962" s="24">
        <f t="shared" ref="B3962:B3963" si="434">ROUNDUP(C3962*1.1,0)</f>
        <v>3</v>
      </c>
      <c r="C3962" s="24">
        <f t="shared" ref="C3962:C3963" si="435">$K$2*D3962</f>
        <v>2.665</v>
      </c>
      <c r="D3962" s="24">
        <v>6.5000000000000002E-2</v>
      </c>
      <c r="E3962" s="17"/>
      <c r="F3962" s="147" t="s">
        <v>2066</v>
      </c>
      <c r="H3962" s="145"/>
      <c r="I3962" s="19"/>
      <c r="J3962" s="19"/>
      <c r="K3962" s="19"/>
      <c r="L3962" s="75"/>
      <c r="M3962" s="105"/>
      <c r="N3962" s="89"/>
    </row>
    <row r="3963" spans="1:14" s="29" customFormat="1">
      <c r="A3963" s="17" t="s">
        <v>4175</v>
      </c>
      <c r="B3963" s="24">
        <f t="shared" si="434"/>
        <v>3</v>
      </c>
      <c r="C3963" s="24">
        <f t="shared" si="435"/>
        <v>2.46</v>
      </c>
      <c r="D3963" s="24">
        <v>0.06</v>
      </c>
      <c r="E3963" s="17"/>
      <c r="F3963" s="147"/>
      <c r="H3963" s="145"/>
      <c r="I3963" s="19"/>
      <c r="J3963" s="19"/>
      <c r="K3963" s="19"/>
      <c r="L3963" s="75"/>
      <c r="M3963" s="105"/>
      <c r="N3963" s="89"/>
    </row>
    <row r="3964" spans="1:14" s="29" customFormat="1">
      <c r="A3964" s="17" t="s">
        <v>2118</v>
      </c>
      <c r="B3964" s="24">
        <f t="shared" ref="B3964:B3968" si="436">ROUNDUP(C3964*1.1,0)</f>
        <v>3</v>
      </c>
      <c r="C3964" s="24">
        <f t="shared" ref="C3964:C3968" si="437">$K$2*D3964</f>
        <v>2.46</v>
      </c>
      <c r="D3964" s="24">
        <v>0.06</v>
      </c>
      <c r="E3964" s="17"/>
      <c r="F3964" s="147"/>
      <c r="H3964" s="145"/>
      <c r="I3964" s="19"/>
      <c r="J3964" s="19"/>
      <c r="K3964" s="19"/>
      <c r="L3964" s="75"/>
      <c r="M3964" s="105"/>
      <c r="N3964" s="89"/>
    </row>
    <row r="3965" spans="1:14" s="29" customFormat="1">
      <c r="A3965" s="17" t="s">
        <v>2119</v>
      </c>
      <c r="B3965" s="24">
        <f t="shared" si="436"/>
        <v>3</v>
      </c>
      <c r="C3965" s="24">
        <f t="shared" si="437"/>
        <v>2.46</v>
      </c>
      <c r="D3965" s="24">
        <v>0.06</v>
      </c>
      <c r="E3965" s="17"/>
      <c r="F3965" s="147"/>
      <c r="H3965" s="145"/>
      <c r="I3965" s="19"/>
      <c r="J3965" s="19"/>
      <c r="K3965" s="19"/>
      <c r="L3965" s="75"/>
      <c r="M3965" s="105"/>
      <c r="N3965" s="89"/>
    </row>
    <row r="3966" spans="1:14" s="29" customFormat="1">
      <c r="A3966" s="17" t="s">
        <v>3709</v>
      </c>
      <c r="B3966" s="24">
        <f t="shared" si="436"/>
        <v>3</v>
      </c>
      <c r="C3966" s="24">
        <f t="shared" si="437"/>
        <v>2.46</v>
      </c>
      <c r="D3966" s="24">
        <v>0.06</v>
      </c>
      <c r="E3966" s="17"/>
      <c r="F3966" s="147"/>
      <c r="H3966" s="145"/>
      <c r="I3966" s="19"/>
      <c r="J3966" s="19"/>
      <c r="K3966" s="19"/>
      <c r="L3966" s="75"/>
      <c r="M3966" s="105"/>
      <c r="N3966" s="89"/>
    </row>
    <row r="3967" spans="1:14" s="29" customFormat="1">
      <c r="A3967" s="17" t="s">
        <v>6518</v>
      </c>
      <c r="B3967" s="24">
        <f t="shared" si="436"/>
        <v>3</v>
      </c>
      <c r="C3967" s="24">
        <f t="shared" si="437"/>
        <v>2.46</v>
      </c>
      <c r="D3967" s="24">
        <v>0.06</v>
      </c>
      <c r="E3967" s="17"/>
      <c r="F3967" s="147"/>
      <c r="H3967" s="145"/>
      <c r="I3967" s="19">
        <v>100</v>
      </c>
      <c r="J3967" s="19"/>
      <c r="K3967" s="19"/>
      <c r="L3967" s="75"/>
      <c r="M3967" s="105"/>
      <c r="N3967" s="89"/>
    </row>
    <row r="3968" spans="1:14" s="29" customFormat="1">
      <c r="A3968" s="17" t="s">
        <v>4363</v>
      </c>
      <c r="B3968" s="24">
        <f t="shared" si="436"/>
        <v>4</v>
      </c>
      <c r="C3968" s="24">
        <f t="shared" si="437"/>
        <v>3.2800000000000002</v>
      </c>
      <c r="D3968" s="24">
        <v>0.08</v>
      </c>
      <c r="E3968" s="17"/>
      <c r="F3968" s="147"/>
      <c r="H3968" s="145"/>
      <c r="I3968" s="19"/>
      <c r="J3968" s="19"/>
      <c r="K3968" s="19"/>
      <c r="L3968" s="75"/>
      <c r="M3968" s="105"/>
      <c r="N3968" s="89"/>
    </row>
    <row r="3969" spans="1:14" s="29" customFormat="1">
      <c r="A3969" s="17"/>
      <c r="B3969" s="24"/>
      <c r="C3969" s="24"/>
      <c r="D3969" s="24"/>
      <c r="E3969" s="17"/>
      <c r="F3969" s="147"/>
      <c r="H3969" s="145"/>
      <c r="I3969" s="19"/>
      <c r="J3969" s="19"/>
      <c r="K3969" s="19"/>
      <c r="L3969" s="75"/>
      <c r="M3969" s="105"/>
      <c r="N3969" s="89"/>
    </row>
    <row r="3970" spans="1:14" s="29" customFormat="1">
      <c r="A3970" s="17" t="s">
        <v>6420</v>
      </c>
      <c r="B3970" s="24">
        <f t="shared" ref="B3970:B3972" si="438">ROUNDUP(C3970*1.1,0)</f>
        <v>5</v>
      </c>
      <c r="C3970" s="24">
        <f t="shared" ref="C3970:C3972" si="439">$K$2*D3970</f>
        <v>3.69</v>
      </c>
      <c r="D3970" s="24">
        <v>0.09</v>
      </c>
      <c r="E3970" s="17"/>
      <c r="F3970" s="147"/>
      <c r="H3970" s="145"/>
      <c r="I3970" s="19">
        <v>5</v>
      </c>
      <c r="J3970" s="19"/>
      <c r="K3970" s="19"/>
      <c r="L3970" s="75"/>
      <c r="M3970" s="105"/>
      <c r="N3970" s="89"/>
    </row>
    <row r="3971" spans="1:14" s="29" customFormat="1">
      <c r="A3971" s="17" t="s">
        <v>6635</v>
      </c>
      <c r="B3971" s="24">
        <f t="shared" si="438"/>
        <v>5</v>
      </c>
      <c r="C3971" s="24">
        <f t="shared" si="439"/>
        <v>3.69</v>
      </c>
      <c r="D3971" s="24">
        <v>0.09</v>
      </c>
      <c r="E3971" s="17"/>
      <c r="F3971" s="147"/>
      <c r="H3971" s="145"/>
      <c r="I3971" s="19"/>
      <c r="J3971" s="19"/>
      <c r="K3971" s="19"/>
      <c r="L3971" s="75"/>
      <c r="M3971" s="105"/>
      <c r="N3971" s="89"/>
    </row>
    <row r="3972" spans="1:14" s="29" customFormat="1">
      <c r="A3972" s="17" t="s">
        <v>7327</v>
      </c>
      <c r="B3972" s="24">
        <f t="shared" si="438"/>
        <v>5</v>
      </c>
      <c r="C3972" s="24">
        <f t="shared" si="439"/>
        <v>4.1000000000000005</v>
      </c>
      <c r="D3972" s="24">
        <v>0.1</v>
      </c>
      <c r="E3972" s="17"/>
      <c r="F3972" s="147"/>
      <c r="H3972" s="145"/>
      <c r="I3972" s="19"/>
      <c r="J3972" s="19"/>
      <c r="K3972" s="19"/>
      <c r="L3972" s="75"/>
      <c r="M3972" s="105"/>
      <c r="N3972" s="89"/>
    </row>
    <row r="3973" spans="1:14" s="29" customFormat="1">
      <c r="A3973" s="17" t="s">
        <v>4060</v>
      </c>
      <c r="B3973" s="24">
        <f t="shared" ref="B3973" si="440">ROUNDUP(C3973*1.1,0)</f>
        <v>5</v>
      </c>
      <c r="C3973" s="24">
        <f t="shared" ref="C3973" si="441">$K$2*D3973</f>
        <v>3.69</v>
      </c>
      <c r="D3973" s="24">
        <v>0.09</v>
      </c>
      <c r="E3973" s="17"/>
      <c r="F3973" s="147"/>
      <c r="H3973" s="145"/>
      <c r="I3973" s="19"/>
      <c r="J3973" s="19"/>
      <c r="K3973" s="19"/>
      <c r="L3973" s="75"/>
      <c r="M3973" s="105"/>
      <c r="N3973" s="89"/>
    </row>
    <row r="3974" spans="1:14" s="29" customFormat="1">
      <c r="A3974" s="17" t="s">
        <v>2868</v>
      </c>
      <c r="B3974" s="24">
        <f t="shared" ref="B3974:B3975" si="442">ROUNDUP(C3974*1.1,0)</f>
        <v>6</v>
      </c>
      <c r="C3974" s="24">
        <f t="shared" ref="C3974:C3975" si="443">$K$2*D3974</f>
        <v>4.92</v>
      </c>
      <c r="D3974" s="24">
        <v>0.12</v>
      </c>
      <c r="E3974" s="17"/>
      <c r="F3974" s="147"/>
      <c r="H3974" s="145"/>
      <c r="I3974" s="19"/>
      <c r="J3974" s="19"/>
      <c r="K3974" s="19"/>
      <c r="L3974" s="75"/>
      <c r="M3974" s="105"/>
      <c r="N3974" s="89"/>
    </row>
    <row r="3975" spans="1:14" s="29" customFormat="1">
      <c r="A3975" s="17" t="s">
        <v>3436</v>
      </c>
      <c r="B3975" s="24">
        <f t="shared" si="442"/>
        <v>5</v>
      </c>
      <c r="C3975" s="24">
        <f t="shared" si="443"/>
        <v>3.69</v>
      </c>
      <c r="D3975" s="24">
        <v>0.09</v>
      </c>
      <c r="E3975" s="17"/>
      <c r="F3975" s="147"/>
      <c r="H3975" s="145"/>
      <c r="I3975" s="19"/>
      <c r="J3975" s="19"/>
      <c r="K3975" s="19"/>
      <c r="L3975" s="75"/>
      <c r="M3975" s="105"/>
      <c r="N3975" s="89"/>
    </row>
    <row r="3976" spans="1:14" s="29" customFormat="1">
      <c r="A3976" s="17" t="s">
        <v>3438</v>
      </c>
      <c r="B3976" s="24">
        <f t="shared" ref="B3976" si="444">ROUNDUP(C3976*1.1,0)</f>
        <v>5</v>
      </c>
      <c r="C3976" s="24">
        <f t="shared" ref="C3976" si="445">$K$2*D3976</f>
        <v>3.69</v>
      </c>
      <c r="D3976" s="24">
        <v>0.09</v>
      </c>
      <c r="E3976" s="17"/>
      <c r="F3976" s="147"/>
      <c r="H3976" s="145"/>
      <c r="I3976" s="19"/>
      <c r="J3976" s="19"/>
      <c r="K3976" s="19"/>
      <c r="L3976" s="75"/>
      <c r="M3976" s="105"/>
      <c r="N3976" s="89"/>
    </row>
    <row r="3977" spans="1:14" s="29" customFormat="1">
      <c r="A3977" s="17"/>
      <c r="B3977" s="24"/>
      <c r="C3977" s="24"/>
      <c r="D3977" s="24"/>
      <c r="E3977" s="17"/>
      <c r="F3977" s="147"/>
      <c r="H3977" s="145"/>
      <c r="I3977" s="19"/>
      <c r="J3977" s="19"/>
      <c r="K3977" s="19"/>
      <c r="L3977" s="75"/>
      <c r="M3977" s="105"/>
      <c r="N3977" s="89"/>
    </row>
    <row r="3978" spans="1:14" s="29" customFormat="1">
      <c r="A3978" s="17" t="s">
        <v>6422</v>
      </c>
      <c r="B3978" s="24">
        <f t="shared" ref="B3978" si="446">ROUNDUP(C3978*1.1,0)</f>
        <v>6</v>
      </c>
      <c r="C3978" s="24">
        <f t="shared" ref="C3978" si="447">$K$2*D3978</f>
        <v>4.92</v>
      </c>
      <c r="D3978" s="24">
        <v>0.12</v>
      </c>
      <c r="E3978" s="17"/>
      <c r="F3978" s="147"/>
      <c r="H3978" s="145"/>
      <c r="I3978" s="19"/>
      <c r="J3978" s="19"/>
      <c r="K3978" s="19"/>
      <c r="L3978" s="75"/>
      <c r="M3978" s="105"/>
      <c r="N3978" s="89"/>
    </row>
    <row r="3979" spans="1:14" s="29" customFormat="1">
      <c r="A3979" s="17" t="s">
        <v>3085</v>
      </c>
      <c r="B3979" s="24">
        <f t="shared" ref="B3979" si="448">ROUNDUP(C3979*1.1,0)</f>
        <v>6</v>
      </c>
      <c r="C3979" s="24">
        <f t="shared" ref="C3979" si="449">$K$2*D3979</f>
        <v>4.92</v>
      </c>
      <c r="D3979" s="24">
        <v>0.12</v>
      </c>
      <c r="E3979" s="17"/>
      <c r="F3979" s="147" t="s">
        <v>5668</v>
      </c>
      <c r="H3979" s="145"/>
      <c r="I3979" s="19"/>
      <c r="J3979" s="19"/>
      <c r="K3979" s="19"/>
      <c r="L3979" s="75"/>
      <c r="M3979" s="105"/>
      <c r="N3979" s="89"/>
    </row>
    <row r="3980" spans="1:14" s="29" customFormat="1">
      <c r="A3980" s="17" t="s">
        <v>3799</v>
      </c>
      <c r="B3980" s="24">
        <f t="shared" ref="B3980" si="450">ROUNDUP(C3980*1.1,0)</f>
        <v>6</v>
      </c>
      <c r="C3980" s="24">
        <f t="shared" ref="C3980" si="451">$K$2*D3980</f>
        <v>4.92</v>
      </c>
      <c r="D3980" s="24">
        <v>0.12</v>
      </c>
      <c r="E3980" s="17"/>
      <c r="F3980" s="147"/>
      <c r="H3980" s="145"/>
      <c r="I3980" s="19"/>
      <c r="J3980" s="19"/>
      <c r="K3980" s="19"/>
      <c r="L3980" s="75"/>
      <c r="M3980" s="105"/>
      <c r="N3980" s="89"/>
    </row>
    <row r="3981" spans="1:14" s="29" customFormat="1">
      <c r="A3981" s="17" t="s">
        <v>2872</v>
      </c>
      <c r="B3981" s="24">
        <f t="shared" ref="B3981:B3984" si="452">ROUNDUP(C3981*1.1,0)</f>
        <v>6</v>
      </c>
      <c r="C3981" s="24">
        <f t="shared" ref="C3981:C3984" si="453">$K$2*D3981</f>
        <v>4.92</v>
      </c>
      <c r="D3981" s="24">
        <v>0.12</v>
      </c>
      <c r="E3981" s="17"/>
      <c r="F3981" s="147"/>
      <c r="H3981" s="217">
        <v>44214</v>
      </c>
      <c r="I3981" s="19" t="s">
        <v>6014</v>
      </c>
      <c r="J3981" s="19"/>
      <c r="K3981" s="19"/>
      <c r="L3981" s="75"/>
      <c r="M3981" s="105"/>
      <c r="N3981" s="89"/>
    </row>
    <row r="3982" spans="1:14" s="29" customFormat="1">
      <c r="A3982" s="17" t="s">
        <v>3439</v>
      </c>
      <c r="B3982" s="24">
        <f t="shared" si="452"/>
        <v>6</v>
      </c>
      <c r="C3982" s="24">
        <f t="shared" si="453"/>
        <v>4.92</v>
      </c>
      <c r="D3982" s="24">
        <v>0.12</v>
      </c>
      <c r="E3982" s="17"/>
      <c r="F3982" s="147"/>
      <c r="H3982" s="145"/>
      <c r="I3982" s="19"/>
      <c r="J3982" s="19"/>
      <c r="K3982" s="19"/>
      <c r="L3982" s="75"/>
      <c r="M3982" s="105"/>
      <c r="N3982" s="89"/>
    </row>
    <row r="3983" spans="1:14" s="29" customFormat="1">
      <c r="A3983" s="17" t="s">
        <v>2873</v>
      </c>
      <c r="B3983" s="24">
        <f t="shared" si="452"/>
        <v>6</v>
      </c>
      <c r="C3983" s="24">
        <f t="shared" si="453"/>
        <v>4.92</v>
      </c>
      <c r="D3983" s="24">
        <v>0.12</v>
      </c>
      <c r="E3983" s="17"/>
      <c r="F3983" s="147"/>
      <c r="H3983" s="217">
        <v>44214</v>
      </c>
      <c r="I3983" s="19" t="s">
        <v>6007</v>
      </c>
      <c r="J3983" s="19"/>
      <c r="K3983" s="19"/>
      <c r="L3983" s="75"/>
      <c r="M3983" s="105"/>
      <c r="N3983" s="89"/>
    </row>
    <row r="3984" spans="1:14" s="29" customFormat="1">
      <c r="A3984" s="17" t="s">
        <v>5826</v>
      </c>
      <c r="B3984" s="24">
        <f t="shared" si="452"/>
        <v>6</v>
      </c>
      <c r="C3984" s="24">
        <f t="shared" si="453"/>
        <v>4.92</v>
      </c>
      <c r="D3984" s="24">
        <v>0.12</v>
      </c>
      <c r="E3984" s="17"/>
      <c r="F3984" s="147"/>
      <c r="H3984" s="145"/>
      <c r="I3984" s="19"/>
      <c r="J3984" s="19"/>
      <c r="K3984" s="19"/>
      <c r="L3984" s="75"/>
      <c r="M3984" s="105"/>
      <c r="N3984" s="89"/>
    </row>
    <row r="3985" spans="1:14" s="29" customFormat="1">
      <c r="A3985" s="17" t="s">
        <v>3437</v>
      </c>
      <c r="B3985" s="24">
        <f t="shared" ref="B3985" si="454">ROUNDUP(C3985*1.1,0)</f>
        <v>6</v>
      </c>
      <c r="C3985" s="24">
        <f t="shared" ref="C3985" si="455">$K$2*D3985</f>
        <v>4.92</v>
      </c>
      <c r="D3985" s="24">
        <v>0.12</v>
      </c>
      <c r="E3985" s="17"/>
      <c r="F3985" s="147"/>
      <c r="H3985" s="145"/>
      <c r="I3985" s="19"/>
      <c r="J3985" s="19"/>
      <c r="K3985" s="19"/>
      <c r="L3985" s="75"/>
      <c r="M3985" s="105"/>
      <c r="N3985" s="89"/>
    </row>
    <row r="3986" spans="1:14" s="29" customFormat="1">
      <c r="A3986" s="17"/>
      <c r="B3986" s="24"/>
      <c r="C3986" s="24"/>
      <c r="D3986" s="24"/>
      <c r="E3986" s="17"/>
      <c r="F3986" s="147"/>
      <c r="H3986" s="145"/>
      <c r="I3986" s="19"/>
      <c r="J3986" s="19"/>
      <c r="K3986" s="19"/>
      <c r="L3986" s="75"/>
      <c r="M3986" s="105"/>
      <c r="N3986" s="89"/>
    </row>
    <row r="3987" spans="1:14" s="29" customFormat="1">
      <c r="A3987" s="17" t="s">
        <v>1584</v>
      </c>
      <c r="B3987" s="24">
        <f t="shared" ref="B3987:B3988" si="456">ROUNDUP(C3987*1.1,0)</f>
        <v>4</v>
      </c>
      <c r="C3987" s="24">
        <f t="shared" ref="C3987:C3988" si="457">$K$2*D3987</f>
        <v>2.87</v>
      </c>
      <c r="D3987" s="24">
        <v>7.0000000000000007E-2</v>
      </c>
      <c r="E3987" s="17"/>
      <c r="F3987" s="147"/>
      <c r="H3987" s="145"/>
      <c r="I3987" s="19"/>
      <c r="J3987" s="19"/>
      <c r="K3987" s="19"/>
      <c r="L3987" s="75"/>
      <c r="M3987" s="105"/>
      <c r="N3987" s="89"/>
    </row>
    <row r="3988" spans="1:14" s="29" customFormat="1">
      <c r="A3988" s="17" t="s">
        <v>1716</v>
      </c>
      <c r="B3988" s="24">
        <f t="shared" si="456"/>
        <v>5</v>
      </c>
      <c r="C3988" s="24">
        <f t="shared" si="457"/>
        <v>4.1000000000000005</v>
      </c>
      <c r="D3988" s="24">
        <v>0.1</v>
      </c>
      <c r="E3988" s="17"/>
      <c r="F3988" s="147"/>
      <c r="H3988" s="145"/>
      <c r="I3988" s="19"/>
      <c r="J3988" s="19"/>
      <c r="K3988" s="19"/>
      <c r="L3988" s="75"/>
      <c r="M3988" s="105"/>
      <c r="N3988" s="89"/>
    </row>
    <row r="3989" spans="1:14" s="29" customFormat="1">
      <c r="A3989" s="17" t="s">
        <v>1717</v>
      </c>
      <c r="B3989" s="24">
        <f t="shared" ref="B3989" si="458">ROUNDUP(C3989*1.1,0)</f>
        <v>6</v>
      </c>
      <c r="C3989" s="24">
        <f t="shared" ref="C3989" si="459">$K$2*D3989</f>
        <v>4.92</v>
      </c>
      <c r="D3989" s="24">
        <v>0.12</v>
      </c>
      <c r="E3989" s="17"/>
      <c r="F3989" s="147"/>
      <c r="H3989" s="145"/>
      <c r="I3989" s="19"/>
      <c r="J3989" s="19"/>
      <c r="K3989" s="19"/>
      <c r="L3989" s="75"/>
      <c r="M3989" s="105"/>
      <c r="N3989" s="89"/>
    </row>
    <row r="3990" spans="1:14" s="29" customFormat="1">
      <c r="A3990" s="17"/>
      <c r="B3990" s="24"/>
      <c r="C3990" s="24"/>
      <c r="D3990" s="24"/>
      <c r="E3990" s="17"/>
      <c r="F3990" s="147"/>
      <c r="H3990" s="145"/>
      <c r="I3990" s="19"/>
      <c r="J3990" s="19"/>
      <c r="K3990" s="19"/>
      <c r="L3990" s="75"/>
      <c r="M3990" s="105"/>
      <c r="N3990" s="89"/>
    </row>
    <row r="3991" spans="1:14" s="29" customFormat="1">
      <c r="A3991" s="17"/>
      <c r="B3991" s="24"/>
      <c r="C3991" s="24"/>
      <c r="D3991" s="24"/>
      <c r="E3991" s="17"/>
      <c r="F3991" s="147"/>
      <c r="H3991" s="145"/>
      <c r="I3991" s="19"/>
      <c r="J3991" s="19"/>
      <c r="K3991" s="19"/>
      <c r="L3991" s="75"/>
      <c r="M3991" s="105"/>
      <c r="N3991" s="89"/>
    </row>
    <row r="3992" spans="1:14" s="29" customFormat="1">
      <c r="A3992" s="57" t="s">
        <v>6676</v>
      </c>
      <c r="B3992" s="24"/>
      <c r="C3992" s="24"/>
      <c r="D3992" s="24"/>
      <c r="E3992" s="17" t="s">
        <v>3802</v>
      </c>
      <c r="F3992" s="147"/>
      <c r="H3992" s="145"/>
      <c r="I3992" s="19"/>
      <c r="J3992" s="19"/>
      <c r="K3992" s="19"/>
      <c r="L3992" s="75"/>
      <c r="M3992" s="105"/>
      <c r="N3992" s="89"/>
    </row>
    <row r="3993" spans="1:14" s="29" customFormat="1">
      <c r="A3993" s="17" t="s">
        <v>6759</v>
      </c>
      <c r="B3993" s="24">
        <f t="shared" ref="B3993" si="460">ROUNDUP(C3993*1.1,0)</f>
        <v>28</v>
      </c>
      <c r="C3993" s="24">
        <f t="shared" ref="C3993" si="461">$K$2*D3993</f>
        <v>24.599999999999998</v>
      </c>
      <c r="D3993" s="24">
        <v>0.6</v>
      </c>
      <c r="E3993" s="17"/>
      <c r="F3993" s="147"/>
      <c r="H3993" s="145"/>
      <c r="I3993" s="19"/>
      <c r="J3993" s="19"/>
      <c r="K3993" s="19"/>
      <c r="L3993" s="75"/>
      <c r="M3993" s="105"/>
      <c r="N3993" s="89"/>
    </row>
    <row r="3994" spans="1:14" s="29" customFormat="1">
      <c r="A3994" s="17" t="s">
        <v>6760</v>
      </c>
      <c r="B3994" s="24">
        <f t="shared" ref="B3994" si="462">ROUNDUP(C3994*1.1,0)</f>
        <v>21</v>
      </c>
      <c r="C3994" s="24">
        <f t="shared" ref="C3994" si="463">$K$2*D3994</f>
        <v>18.45</v>
      </c>
      <c r="D3994" s="24">
        <v>0.45</v>
      </c>
      <c r="E3994" s="17"/>
      <c r="F3994" s="147"/>
      <c r="H3994" s="145"/>
      <c r="I3994" s="19"/>
      <c r="J3994" s="19"/>
      <c r="K3994" s="19"/>
      <c r="L3994" s="75"/>
      <c r="M3994" s="105"/>
      <c r="N3994" s="89"/>
    </row>
    <row r="3995" spans="1:14" s="29" customFormat="1">
      <c r="A3995" s="17" t="s">
        <v>7296</v>
      </c>
      <c r="B3995" s="24">
        <f t="shared" ref="B3995:B3998" si="464">ROUNDUP(C3995*1.1,0)</f>
        <v>19</v>
      </c>
      <c r="C3995" s="24">
        <f t="shared" ref="C3995:C3998" si="465">$K$2*D3995</f>
        <v>16.400000000000002</v>
      </c>
      <c r="D3995" s="24">
        <v>0.4</v>
      </c>
      <c r="E3995" s="17"/>
      <c r="F3995" s="147"/>
      <c r="H3995" s="145"/>
      <c r="I3995" s="19"/>
      <c r="J3995" s="19"/>
      <c r="K3995" s="19"/>
      <c r="L3995" s="75"/>
      <c r="M3995" s="105"/>
      <c r="N3995" s="89"/>
    </row>
    <row r="3996" spans="1:14" s="29" customFormat="1">
      <c r="A3996" s="17" t="s">
        <v>7297</v>
      </c>
      <c r="B3996" s="24">
        <f t="shared" si="464"/>
        <v>16</v>
      </c>
      <c r="C3996" s="24">
        <f t="shared" si="465"/>
        <v>14.35</v>
      </c>
      <c r="D3996" s="24">
        <v>0.35</v>
      </c>
      <c r="E3996" s="17"/>
      <c r="F3996" s="147"/>
      <c r="H3996" s="145"/>
      <c r="I3996" s="19"/>
      <c r="J3996" s="19"/>
      <c r="K3996" s="19"/>
      <c r="L3996" s="75"/>
      <c r="M3996" s="105"/>
      <c r="N3996" s="89"/>
    </row>
    <row r="3997" spans="1:14" s="29" customFormat="1">
      <c r="A3997" s="17" t="s">
        <v>7298</v>
      </c>
      <c r="B3997" s="24">
        <f t="shared" si="464"/>
        <v>12</v>
      </c>
      <c r="C3997" s="24">
        <f t="shared" si="465"/>
        <v>10.25</v>
      </c>
      <c r="D3997" s="24">
        <v>0.25</v>
      </c>
      <c r="E3997" s="17"/>
      <c r="F3997" s="147"/>
      <c r="H3997" s="145"/>
      <c r="I3997" s="19"/>
      <c r="J3997" s="19"/>
      <c r="K3997" s="19"/>
      <c r="L3997" s="75"/>
      <c r="M3997" s="105"/>
      <c r="N3997" s="89"/>
    </row>
    <row r="3998" spans="1:14" s="29" customFormat="1">
      <c r="A3998" s="17" t="s">
        <v>7299</v>
      </c>
      <c r="B3998" s="24">
        <f t="shared" si="464"/>
        <v>6</v>
      </c>
      <c r="C3998" s="24">
        <f t="shared" si="465"/>
        <v>4.92</v>
      </c>
      <c r="D3998" s="24">
        <v>0.12</v>
      </c>
      <c r="E3998" s="17"/>
      <c r="F3998" s="147"/>
      <c r="H3998" s="145"/>
      <c r="I3998" s="19"/>
      <c r="J3998" s="19"/>
      <c r="K3998" s="19"/>
      <c r="L3998" s="75"/>
      <c r="M3998" s="105"/>
      <c r="N3998" s="89"/>
    </row>
    <row r="3999" spans="1:14" s="29" customFormat="1">
      <c r="A3999" s="17"/>
      <c r="B3999" s="24"/>
      <c r="C3999" s="24"/>
      <c r="D3999" s="24"/>
      <c r="E3999" s="17"/>
      <c r="F3999" s="147"/>
      <c r="H3999" s="145"/>
      <c r="I3999" s="19"/>
      <c r="J3999" s="19"/>
      <c r="K3999" s="19"/>
      <c r="L3999" s="75"/>
      <c r="M3999" s="105"/>
      <c r="N3999" s="89"/>
    </row>
    <row r="4000" spans="1:14" s="29" customFormat="1">
      <c r="A4000" s="17" t="s">
        <v>3800</v>
      </c>
      <c r="B4000" s="24"/>
      <c r="C4000" s="24"/>
      <c r="D4000" s="24"/>
      <c r="E4000" s="17" t="s">
        <v>3802</v>
      </c>
      <c r="F4000" s="147"/>
      <c r="H4000" s="145"/>
      <c r="I4000" s="19"/>
      <c r="J4000" s="19"/>
      <c r="K4000" s="19"/>
      <c r="L4000" s="75"/>
      <c r="M4000" s="105"/>
      <c r="N4000" s="89"/>
    </row>
    <row r="4001" spans="1:14" s="29" customFormat="1">
      <c r="A4001" s="17" t="s">
        <v>3801</v>
      </c>
      <c r="B4001" s="24"/>
      <c r="C4001" s="24"/>
      <c r="D4001" s="24"/>
      <c r="E4001" s="17" t="s">
        <v>3802</v>
      </c>
      <c r="F4001" s="147"/>
      <c r="H4001" s="145"/>
      <c r="I4001" s="19"/>
      <c r="J4001" s="19"/>
      <c r="K4001" s="19"/>
      <c r="L4001" s="75"/>
      <c r="M4001" s="105"/>
      <c r="N4001" s="89"/>
    </row>
    <row r="4002" spans="1:14" s="29" customFormat="1">
      <c r="A4002" s="17" t="s">
        <v>7300</v>
      </c>
      <c r="B4002" s="24"/>
      <c r="C4002" s="24"/>
      <c r="D4002" s="24"/>
      <c r="E4002" s="17"/>
      <c r="F4002" s="147"/>
      <c r="H4002" s="145"/>
      <c r="I4002" s="19"/>
      <c r="J4002" s="19"/>
      <c r="K4002" s="19"/>
      <c r="L4002" s="75"/>
      <c r="M4002" s="105"/>
      <c r="N4002" s="89"/>
    </row>
    <row r="4003" spans="1:14" s="29" customFormat="1">
      <c r="A4003" s="17"/>
      <c r="B4003" s="24"/>
      <c r="C4003" s="24"/>
      <c r="D4003" s="24"/>
      <c r="E4003" s="17"/>
      <c r="F4003" s="147"/>
      <c r="H4003" s="145"/>
      <c r="I4003" s="19"/>
      <c r="J4003" s="19"/>
      <c r="K4003" s="19"/>
      <c r="L4003" s="75"/>
      <c r="M4003" s="105"/>
      <c r="N4003" s="89"/>
    </row>
    <row r="4004" spans="1:14" s="29" customFormat="1">
      <c r="A4004" s="17" t="s">
        <v>5643</v>
      </c>
      <c r="B4004" s="88">
        <f t="shared" ref="B4004" si="466">ROUNDUP(C4004*1.1,0)</f>
        <v>5</v>
      </c>
      <c r="C4004" s="88">
        <f t="shared" ref="C4004" si="467">$K$2*D4004</f>
        <v>3.69</v>
      </c>
      <c r="D4004" s="88">
        <v>0.09</v>
      </c>
      <c r="E4004" s="17"/>
      <c r="F4004" s="147" t="s">
        <v>2067</v>
      </c>
      <c r="H4004" s="145"/>
      <c r="I4004" s="19"/>
      <c r="J4004" s="19"/>
      <c r="K4004" s="19"/>
      <c r="L4004" s="75"/>
      <c r="M4004" s="105"/>
      <c r="N4004" s="89"/>
    </row>
    <row r="4005" spans="1:14" s="29" customFormat="1">
      <c r="A4005" s="17" t="s">
        <v>5644</v>
      </c>
      <c r="B4005" s="88">
        <f>ROUNDUP(C4005*1.1,0)</f>
        <v>5</v>
      </c>
      <c r="C4005" s="88">
        <f>$K$2*D4005</f>
        <v>4.51</v>
      </c>
      <c r="D4005" s="88">
        <v>0.11</v>
      </c>
      <c r="E4005" s="17"/>
      <c r="F4005" s="147">
        <v>451</v>
      </c>
      <c r="H4005" s="145"/>
      <c r="I4005" s="19"/>
      <c r="J4005" s="19"/>
      <c r="K4005" s="19"/>
      <c r="L4005" s="75"/>
      <c r="M4005" s="105"/>
      <c r="N4005" s="89"/>
    </row>
    <row r="4006" spans="1:14" s="29" customFormat="1">
      <c r="A4006" s="17" t="s">
        <v>5981</v>
      </c>
      <c r="B4006" s="88">
        <f t="shared" ref="B4006" si="468">ROUNDUP(C4006*1.1,0)</f>
        <v>9</v>
      </c>
      <c r="C4006" s="88">
        <f t="shared" ref="C4006" si="469">$K$2*D4006</f>
        <v>7.38</v>
      </c>
      <c r="D4006" s="88">
        <v>0.18</v>
      </c>
      <c r="E4006" s="17"/>
      <c r="F4006" s="147" t="s">
        <v>5982</v>
      </c>
      <c r="H4006" s="217">
        <v>44774</v>
      </c>
      <c r="I4006" s="19">
        <v>1</v>
      </c>
      <c r="J4006" s="19"/>
      <c r="K4006" s="19"/>
      <c r="L4006" s="75"/>
      <c r="M4006" s="105"/>
      <c r="N4006" s="89"/>
    </row>
    <row r="4007" spans="1:14" s="29" customFormat="1">
      <c r="A4007" s="17" t="s">
        <v>5645</v>
      </c>
      <c r="B4007" s="88">
        <f t="shared" ref="B4007" si="470">ROUNDUP(C4007*1.1,0)</f>
        <v>9</v>
      </c>
      <c r="C4007" s="88">
        <f t="shared" ref="C4007" si="471">$K$2*D4007</f>
        <v>7.38</v>
      </c>
      <c r="D4007" s="88">
        <v>0.18</v>
      </c>
      <c r="E4007" s="17"/>
      <c r="F4007" s="147" t="s">
        <v>2067</v>
      </c>
      <c r="H4007" s="217">
        <v>44520</v>
      </c>
      <c r="I4007" s="19">
        <v>6</v>
      </c>
      <c r="J4007" s="19" t="s">
        <v>5668</v>
      </c>
      <c r="K4007" s="19"/>
      <c r="L4007" s="75"/>
      <c r="M4007" s="105"/>
      <c r="N4007" s="89"/>
    </row>
    <row r="4008" spans="1:14" s="29" customFormat="1">
      <c r="A4008" s="17" t="s">
        <v>5646</v>
      </c>
      <c r="B4008" s="88">
        <f>ROUNDUP(C4008*1.1,0)</f>
        <v>4</v>
      </c>
      <c r="C4008" s="88">
        <f>$K$2*D4008</f>
        <v>3.2800000000000002</v>
      </c>
      <c r="D4008" s="88">
        <v>0.08</v>
      </c>
      <c r="E4008" s="17"/>
      <c r="F4008" s="147" t="s">
        <v>2102</v>
      </c>
      <c r="H4008" s="145"/>
      <c r="I4008" s="19"/>
      <c r="J4008" s="19"/>
      <c r="K4008" s="19"/>
      <c r="L4008" s="75"/>
      <c r="M4008" s="105"/>
      <c r="N4008" s="89"/>
    </row>
    <row r="4009" spans="1:14" s="29" customFormat="1">
      <c r="A4009" s="17" t="s">
        <v>5647</v>
      </c>
      <c r="B4009" s="88">
        <f>ROUNDUP(C4009*1.1,0)</f>
        <v>5</v>
      </c>
      <c r="C4009" s="88">
        <f>$K$2*D4009</f>
        <v>4.1000000000000005</v>
      </c>
      <c r="D4009" s="88">
        <v>0.1</v>
      </c>
      <c r="E4009" s="17"/>
      <c r="F4009" s="147" t="s">
        <v>2103</v>
      </c>
      <c r="H4009" s="145"/>
      <c r="I4009" s="19"/>
      <c r="J4009" s="19"/>
      <c r="K4009" s="19"/>
      <c r="L4009" s="75"/>
      <c r="M4009" s="105"/>
      <c r="N4009" s="89"/>
    </row>
    <row r="4010" spans="1:14" s="29" customFormat="1">
      <c r="A4010" s="17"/>
      <c r="B4010" s="88"/>
      <c r="C4010" s="88"/>
      <c r="D4010" s="88"/>
      <c r="E4010" s="17"/>
      <c r="F4010" s="147"/>
      <c r="H4010" s="145"/>
      <c r="I4010" s="19"/>
      <c r="J4010" s="19"/>
      <c r="K4010" s="19"/>
      <c r="L4010" s="75"/>
      <c r="M4010" s="105"/>
      <c r="N4010" s="89"/>
    </row>
    <row r="4011" spans="1:14" s="29" customFormat="1">
      <c r="A4011" s="17" t="s">
        <v>5667</v>
      </c>
      <c r="B4011" s="84">
        <f t="shared" ref="B4011" si="472">ROUNDUP(C4011*1.1,0)</f>
        <v>226</v>
      </c>
      <c r="C4011" s="84">
        <f t="shared" ref="C4011" si="473">$K$2*D4011</f>
        <v>205</v>
      </c>
      <c r="D4011" s="83">
        <v>5</v>
      </c>
      <c r="E4011" s="17"/>
      <c r="F4011" s="147">
        <v>2</v>
      </c>
      <c r="H4011" s="145"/>
      <c r="I4011" s="19"/>
      <c r="J4011" s="19"/>
      <c r="K4011" s="19"/>
      <c r="L4011" s="75"/>
      <c r="M4011" s="105"/>
      <c r="N4011" s="89"/>
    </row>
    <row r="4012" spans="1:14" s="29" customFormat="1">
      <c r="A4012" s="17"/>
      <c r="B4012" s="84"/>
      <c r="C4012" s="84"/>
      <c r="D4012" s="83"/>
      <c r="E4012" s="17"/>
      <c r="F4012" s="147"/>
      <c r="H4012" s="145"/>
      <c r="I4012" s="19"/>
      <c r="J4012" s="19"/>
      <c r="K4012" s="19"/>
      <c r="L4012" s="75"/>
      <c r="M4012" s="105"/>
      <c r="N4012" s="89"/>
    </row>
    <row r="4013" spans="1:14" s="29" customFormat="1">
      <c r="A4013" s="17" t="s">
        <v>1406</v>
      </c>
      <c r="B4013" s="84">
        <f t="shared" ref="B4013" si="474">ROUNDUP(C4013*1.1,0)</f>
        <v>82</v>
      </c>
      <c r="C4013" s="84">
        <f t="shared" ref="C4013" si="475">$K$2*D4013</f>
        <v>73.8</v>
      </c>
      <c r="D4013" s="83">
        <v>1.8</v>
      </c>
      <c r="E4013" s="17"/>
      <c r="F4013" s="147"/>
      <c r="H4013" s="145"/>
      <c r="I4013" s="19"/>
      <c r="J4013" s="19"/>
      <c r="K4013" s="19"/>
      <c r="L4013" s="75"/>
      <c r="M4013" s="105"/>
      <c r="N4013" s="89"/>
    </row>
    <row r="4014" spans="1:14" s="29" customFormat="1" ht="15.75" thickBot="1">
      <c r="A4014" s="17"/>
      <c r="B4014" s="24"/>
      <c r="C4014" s="24"/>
      <c r="D4014" s="24"/>
      <c r="E4014" s="17"/>
      <c r="F4014" s="147"/>
      <c r="H4014" s="145"/>
      <c r="I4014" s="19"/>
      <c r="J4014" s="19"/>
      <c r="K4014" s="19"/>
      <c r="L4014" s="75"/>
      <c r="M4014" s="105"/>
      <c r="N4014" s="89"/>
    </row>
    <row r="4015" spans="1:14" s="29" customFormat="1" ht="19.5" thickBot="1">
      <c r="A4015" s="186" t="s">
        <v>1365</v>
      </c>
      <c r="B4015" s="187"/>
      <c r="C4015" s="187"/>
      <c r="D4015" s="187"/>
      <c r="E4015" s="188"/>
      <c r="F4015" s="147"/>
      <c r="H4015" s="145"/>
      <c r="I4015" s="19"/>
      <c r="J4015" s="19"/>
      <c r="K4015" s="19"/>
      <c r="L4015" s="75"/>
      <c r="M4015" s="105"/>
      <c r="N4015" s="89"/>
    </row>
    <row r="4016" spans="1:14" s="29" customFormat="1">
      <c r="A4016" s="31"/>
      <c r="B4016" s="73"/>
      <c r="C4016" s="73"/>
      <c r="D4016" s="73"/>
      <c r="E4016" s="70"/>
      <c r="F4016" s="147"/>
      <c r="H4016" s="145"/>
      <c r="I4016" s="19"/>
      <c r="J4016" s="19"/>
      <c r="K4016" s="19"/>
      <c r="L4016" s="75"/>
      <c r="M4016" s="105"/>
      <c r="N4016" s="89"/>
    </row>
    <row r="4017" spans="1:14" s="29" customFormat="1">
      <c r="A4017" s="30" t="s">
        <v>1355</v>
      </c>
      <c r="B4017" s="84">
        <f t="shared" ref="B4017" si="476">ROUNDUP(C4017*1.1,0)</f>
        <v>28</v>
      </c>
      <c r="C4017" s="84">
        <f t="shared" ref="C4017" si="477">$K$2*D4017</f>
        <v>24.599999999999998</v>
      </c>
      <c r="D4017" s="84">
        <v>0.6</v>
      </c>
      <c r="E4017" s="30"/>
      <c r="F4017" s="147">
        <v>8</v>
      </c>
      <c r="H4017" s="145"/>
      <c r="I4017" s="19"/>
      <c r="J4017" s="19"/>
      <c r="K4017" s="19"/>
      <c r="L4017" s="75"/>
      <c r="M4017" s="105"/>
      <c r="N4017" s="89"/>
    </row>
    <row r="4018" spans="1:14" s="29" customFormat="1">
      <c r="A4018" s="30" t="s">
        <v>1368</v>
      </c>
      <c r="B4018" s="84">
        <f t="shared" ref="B4018:B4019" si="478">ROUNDUP(C4018*1.1,0)</f>
        <v>41</v>
      </c>
      <c r="C4018" s="84">
        <f t="shared" ref="C4018:C4019" si="479">$K$2*D4018</f>
        <v>36.9</v>
      </c>
      <c r="D4018" s="84">
        <v>0.9</v>
      </c>
      <c r="E4018" s="17"/>
      <c r="F4018" s="147">
        <v>2</v>
      </c>
      <c r="H4018" s="145"/>
      <c r="I4018" s="19"/>
      <c r="J4018" s="19"/>
      <c r="K4018" s="19"/>
      <c r="L4018" s="75"/>
      <c r="M4018" s="105"/>
      <c r="N4018" s="89"/>
    </row>
    <row r="4019" spans="1:14" s="29" customFormat="1">
      <c r="A4019" s="30" t="s">
        <v>1369</v>
      </c>
      <c r="B4019" s="84">
        <f t="shared" si="478"/>
        <v>19</v>
      </c>
      <c r="C4019" s="84">
        <f t="shared" si="479"/>
        <v>16.400000000000002</v>
      </c>
      <c r="D4019" s="84">
        <v>0.4</v>
      </c>
      <c r="E4019" s="17"/>
      <c r="F4019" s="147">
        <v>6</v>
      </c>
      <c r="H4019" s="145"/>
      <c r="I4019" s="19"/>
      <c r="J4019" s="19"/>
      <c r="K4019" s="19"/>
      <c r="L4019" s="75"/>
      <c r="M4019" s="105"/>
      <c r="N4019" s="89"/>
    </row>
    <row r="4020" spans="1:14" s="29" customFormat="1">
      <c r="A4020" s="30" t="s">
        <v>1366</v>
      </c>
      <c r="B4020" s="84">
        <f t="shared" ref="B4020" si="480">ROUNDUP(C4020*1.1,0)</f>
        <v>10</v>
      </c>
      <c r="C4020" s="84">
        <f t="shared" ref="C4020" si="481">$K$2*D4020</f>
        <v>9.02</v>
      </c>
      <c r="D4020" s="84">
        <v>0.22</v>
      </c>
      <c r="E4020" s="17"/>
      <c r="F4020" s="147" t="s">
        <v>1367</v>
      </c>
      <c r="H4020" s="145"/>
      <c r="I4020" s="19"/>
      <c r="J4020" s="19"/>
      <c r="K4020" s="19"/>
      <c r="L4020" s="75"/>
      <c r="M4020" s="105"/>
      <c r="N4020" s="89"/>
    </row>
    <row r="4021" spans="1:14" s="29" customFormat="1">
      <c r="A4021" s="30" t="s">
        <v>2050</v>
      </c>
      <c r="B4021" s="88"/>
      <c r="C4021" s="88"/>
      <c r="D4021" s="88"/>
      <c r="E4021" s="17" t="s">
        <v>2051</v>
      </c>
      <c r="F4021" s="147"/>
      <c r="H4021" s="145"/>
      <c r="I4021" s="19"/>
      <c r="J4021" s="19"/>
      <c r="K4021" s="19"/>
      <c r="L4021" s="75"/>
      <c r="M4021" s="105"/>
      <c r="N4021" s="89"/>
    </row>
    <row r="4022" spans="1:14" s="29" customFormat="1">
      <c r="A4022" s="30" t="s">
        <v>3246</v>
      </c>
      <c r="B4022" s="24"/>
      <c r="C4022" s="24"/>
      <c r="D4022" s="24"/>
      <c r="E4022" s="17" t="s">
        <v>2049</v>
      </c>
      <c r="F4022" s="147"/>
      <c r="H4022" s="145"/>
      <c r="I4022" s="19"/>
      <c r="J4022" s="19"/>
      <c r="K4022" s="19"/>
      <c r="L4022" s="75"/>
      <c r="M4022" s="105"/>
      <c r="N4022" s="89"/>
    </row>
    <row r="4023" spans="1:14" s="29" customFormat="1">
      <c r="A4023" s="30" t="s">
        <v>5122</v>
      </c>
      <c r="B4023" s="84">
        <f t="shared" ref="B4023" si="482">ROUNDUP(C4023*1.1,0)</f>
        <v>3</v>
      </c>
      <c r="C4023" s="84">
        <f t="shared" ref="C4023" si="483">$K$2*D4023</f>
        <v>1.845</v>
      </c>
      <c r="D4023" s="84">
        <v>4.4999999999999998E-2</v>
      </c>
      <c r="E4023" s="17"/>
      <c r="F4023" s="147"/>
      <c r="H4023" s="145"/>
      <c r="I4023" s="19"/>
      <c r="J4023" s="19"/>
      <c r="K4023" s="19"/>
      <c r="L4023" s="75"/>
      <c r="M4023" s="105"/>
      <c r="N4023" s="89"/>
    </row>
    <row r="4024" spans="1:14" s="29" customFormat="1">
      <c r="A4024" s="30" t="s">
        <v>5121</v>
      </c>
      <c r="B4024" s="84">
        <f t="shared" ref="B4024" si="484">ROUNDUP(C4024*1.1,0)</f>
        <v>3</v>
      </c>
      <c r="C4024" s="84">
        <f t="shared" ref="C4024" si="485">$K$2*D4024</f>
        <v>2.2549999999999999</v>
      </c>
      <c r="D4024" s="84">
        <v>5.5E-2</v>
      </c>
      <c r="E4024" s="17"/>
      <c r="F4024" s="147"/>
      <c r="H4024" s="145"/>
      <c r="I4024" s="19"/>
      <c r="J4024" s="19"/>
      <c r="K4024" s="19"/>
      <c r="L4024" s="75"/>
      <c r="M4024" s="105"/>
      <c r="N4024" s="89"/>
    </row>
    <row r="4025" spans="1:14" s="29" customFormat="1">
      <c r="A4025" s="30" t="s">
        <v>5123</v>
      </c>
      <c r="B4025" s="84">
        <f t="shared" ref="B4025" si="486">ROUNDUP(C4025*1.1,0)</f>
        <v>3</v>
      </c>
      <c r="C4025" s="84">
        <f t="shared" ref="C4025" si="487">$K$2*D4025</f>
        <v>2.46</v>
      </c>
      <c r="D4025" s="84">
        <v>0.06</v>
      </c>
      <c r="E4025" s="17"/>
      <c r="F4025" s="147"/>
      <c r="H4025" s="145"/>
      <c r="I4025" s="19"/>
      <c r="J4025" s="19"/>
      <c r="K4025" s="19"/>
      <c r="L4025" s="75"/>
      <c r="M4025" s="105"/>
      <c r="N4025" s="89"/>
    </row>
    <row r="4026" spans="1:14" s="29" customFormat="1">
      <c r="A4026" s="30" t="s">
        <v>5124</v>
      </c>
      <c r="B4026" s="84">
        <f t="shared" ref="B4026" si="488">ROUNDUP(C4026*1.1,0)</f>
        <v>4</v>
      </c>
      <c r="C4026" s="84">
        <f t="shared" ref="C4026" si="489">$K$2*D4026</f>
        <v>2.87</v>
      </c>
      <c r="D4026" s="84">
        <v>7.0000000000000007E-2</v>
      </c>
      <c r="E4026" s="17"/>
      <c r="F4026" s="147"/>
      <c r="H4026" s="145"/>
      <c r="I4026" s="19"/>
      <c r="J4026" s="19"/>
      <c r="K4026" s="19"/>
      <c r="L4026" s="75"/>
      <c r="M4026" s="105"/>
      <c r="N4026" s="89"/>
    </row>
    <row r="4027" spans="1:14" s="29" customFormat="1">
      <c r="A4027" s="30" t="s">
        <v>5125</v>
      </c>
      <c r="B4027" s="84">
        <f t="shared" ref="B4027" si="490">ROUNDUP(C4027*1.1,0)</f>
        <v>4</v>
      </c>
      <c r="C4027" s="84">
        <f t="shared" ref="C4027" si="491">$K$2*D4027</f>
        <v>3.2800000000000002</v>
      </c>
      <c r="D4027" s="84">
        <v>0.08</v>
      </c>
      <c r="E4027" s="17"/>
      <c r="F4027" s="147"/>
      <c r="H4027" s="145"/>
      <c r="I4027" s="19"/>
      <c r="J4027" s="19"/>
      <c r="K4027" s="19"/>
      <c r="L4027" s="75"/>
      <c r="M4027" s="105"/>
      <c r="N4027" s="89"/>
    </row>
    <row r="4028" spans="1:14" s="29" customFormat="1">
      <c r="A4028" s="30" t="s">
        <v>5126</v>
      </c>
      <c r="B4028" s="84">
        <f t="shared" ref="B4028" si="492">ROUNDUP(C4028*1.1,0)</f>
        <v>5</v>
      </c>
      <c r="C4028" s="84">
        <f t="shared" ref="C4028" si="493">$K$2*D4028</f>
        <v>4.1000000000000005</v>
      </c>
      <c r="D4028" s="84">
        <v>0.1</v>
      </c>
      <c r="E4028" s="17"/>
      <c r="F4028" s="147"/>
      <c r="H4028" s="145"/>
      <c r="I4028" s="19"/>
      <c r="J4028" s="19"/>
      <c r="K4028" s="19"/>
      <c r="L4028" s="75"/>
      <c r="M4028" s="105"/>
      <c r="N4028" s="89"/>
    </row>
    <row r="4029" spans="1:14" s="29" customFormat="1">
      <c r="A4029" s="30" t="s">
        <v>5835</v>
      </c>
      <c r="B4029" s="84">
        <f t="shared" ref="B4029:B4032" si="494">ROUNDUP(C4029*1.1,0)</f>
        <v>6</v>
      </c>
      <c r="C4029" s="84">
        <f t="shared" ref="C4029:C4032" si="495">$K$2*D4029</f>
        <v>5.33</v>
      </c>
      <c r="D4029" s="84">
        <v>0.13</v>
      </c>
      <c r="E4029" s="17"/>
      <c r="F4029" s="147"/>
      <c r="H4029" s="145"/>
      <c r="I4029" s="19"/>
      <c r="J4029" s="19"/>
      <c r="K4029" s="19"/>
      <c r="L4029" s="75"/>
      <c r="M4029" s="105"/>
      <c r="N4029" s="89"/>
    </row>
    <row r="4030" spans="1:14" s="29" customFormat="1">
      <c r="A4030" s="30" t="s">
        <v>6247</v>
      </c>
      <c r="B4030" s="84">
        <f t="shared" si="494"/>
        <v>10</v>
      </c>
      <c r="C4030" s="84">
        <f t="shared" si="495"/>
        <v>8.61</v>
      </c>
      <c r="D4030" s="84">
        <v>0.21</v>
      </c>
      <c r="E4030" s="17"/>
      <c r="F4030" s="147"/>
      <c r="H4030" s="145"/>
      <c r="I4030" s="19"/>
      <c r="J4030" s="19"/>
      <c r="K4030" s="19"/>
      <c r="L4030" s="75"/>
      <c r="M4030" s="105"/>
      <c r="N4030" s="89"/>
    </row>
    <row r="4031" spans="1:14" s="29" customFormat="1">
      <c r="A4031" s="30" t="s">
        <v>5836</v>
      </c>
      <c r="B4031" s="84">
        <f t="shared" si="494"/>
        <v>12</v>
      </c>
      <c r="C4031" s="84">
        <f t="shared" si="495"/>
        <v>10.25</v>
      </c>
      <c r="D4031" s="84">
        <v>0.25</v>
      </c>
      <c r="E4031" s="17"/>
      <c r="F4031" s="147"/>
      <c r="H4031" s="145"/>
      <c r="I4031" s="19"/>
      <c r="J4031" s="19"/>
      <c r="K4031" s="19"/>
      <c r="L4031" s="75"/>
      <c r="M4031" s="105"/>
      <c r="N4031" s="89"/>
    </row>
    <row r="4032" spans="1:14" s="29" customFormat="1">
      <c r="A4032" s="30" t="s">
        <v>5837</v>
      </c>
      <c r="B4032" s="24">
        <f t="shared" si="494"/>
        <v>23</v>
      </c>
      <c r="C4032" s="24">
        <f t="shared" si="495"/>
        <v>20.5</v>
      </c>
      <c r="D4032" s="24">
        <v>0.5</v>
      </c>
      <c r="E4032" s="17"/>
      <c r="F4032" s="147"/>
      <c r="H4032" s="145"/>
      <c r="I4032" s="19"/>
      <c r="J4032" s="19"/>
      <c r="K4032" s="19"/>
      <c r="L4032" s="75"/>
      <c r="M4032" s="105"/>
      <c r="N4032" s="89"/>
    </row>
    <row r="4033" spans="1:14" s="29" customFormat="1" ht="15.75" thickBot="1">
      <c r="A4033" s="17"/>
      <c r="B4033" s="24"/>
      <c r="C4033" s="24"/>
      <c r="D4033" s="24"/>
      <c r="E4033" s="17"/>
      <c r="F4033" s="147"/>
      <c r="H4033" s="145"/>
      <c r="I4033" s="19"/>
      <c r="J4033" s="19"/>
      <c r="K4033" s="19"/>
      <c r="L4033" s="75"/>
      <c r="M4033" s="105"/>
      <c r="N4033" s="89"/>
    </row>
    <row r="4034" spans="1:14" s="29" customFormat="1" ht="19.5" thickBot="1">
      <c r="A4034" s="96" t="s">
        <v>7099</v>
      </c>
      <c r="B4034" s="23"/>
      <c r="C4034" s="23"/>
      <c r="D4034" s="23"/>
      <c r="E4034" s="28"/>
      <c r="F4034" s="147"/>
      <c r="H4034" s="145"/>
      <c r="I4034" s="19"/>
      <c r="J4034" s="19"/>
      <c r="K4034" s="19"/>
      <c r="L4034" s="75"/>
      <c r="M4034" s="105"/>
      <c r="N4034" s="89"/>
    </row>
    <row r="4035" spans="1:14" s="29" customFormat="1">
      <c r="A4035" s="31"/>
      <c r="B4035" s="73"/>
      <c r="C4035" s="73"/>
      <c r="D4035" s="73"/>
      <c r="E4035" s="70"/>
      <c r="F4035" s="147"/>
      <c r="H4035" s="145"/>
      <c r="I4035" s="19"/>
      <c r="J4035" s="19"/>
      <c r="K4035" s="19"/>
      <c r="L4035" s="75"/>
      <c r="M4035" s="105"/>
      <c r="N4035" s="89"/>
    </row>
    <row r="4036" spans="1:14" s="29" customFormat="1">
      <c r="A4036" s="30" t="s">
        <v>7100</v>
      </c>
      <c r="B4036" s="24">
        <f t="shared" ref="B4036" si="496">ROUNDUP(C4036*1.1,0)</f>
        <v>37</v>
      </c>
      <c r="C4036" s="24">
        <f t="shared" ref="C4036" si="497">$K$2*D4036</f>
        <v>32.800000000000004</v>
      </c>
      <c r="D4036" s="24">
        <v>0.8</v>
      </c>
      <c r="E4036" s="17" t="s">
        <v>7101</v>
      </c>
      <c r="F4036" s="147"/>
      <c r="H4036" s="145"/>
      <c r="I4036" s="19">
        <v>10</v>
      </c>
      <c r="J4036" s="19"/>
      <c r="K4036" s="19"/>
      <c r="L4036" s="75">
        <v>10</v>
      </c>
      <c r="M4036" s="105"/>
      <c r="N4036" s="89"/>
    </row>
    <row r="4037" spans="1:14" s="29" customFormat="1">
      <c r="A4037" s="30"/>
      <c r="B4037" s="24"/>
      <c r="C4037" s="24"/>
      <c r="D4037" s="24"/>
      <c r="E4037" s="17"/>
      <c r="F4037" s="147"/>
      <c r="H4037" s="145"/>
      <c r="I4037" s="19"/>
      <c r="J4037" s="19"/>
      <c r="K4037" s="19"/>
      <c r="L4037" s="75"/>
      <c r="M4037" s="105"/>
      <c r="N4037" s="89"/>
    </row>
    <row r="4038" spans="1:14" s="29" customFormat="1">
      <c r="A4038" s="30"/>
      <c r="B4038" s="24"/>
      <c r="C4038" s="24"/>
      <c r="D4038" s="24"/>
      <c r="E4038" s="17"/>
      <c r="F4038" s="147"/>
      <c r="H4038" s="145"/>
      <c r="I4038" s="19"/>
      <c r="J4038" s="19"/>
      <c r="K4038" s="19"/>
      <c r="L4038" s="75"/>
      <c r="M4038" s="105"/>
      <c r="N4038" s="89"/>
    </row>
    <row r="4039" spans="1:14" s="29" customFormat="1">
      <c r="A4039" s="30"/>
      <c r="B4039" s="24"/>
      <c r="C4039" s="24"/>
      <c r="D4039" s="24"/>
      <c r="E4039" s="17"/>
      <c r="F4039" s="147"/>
      <c r="H4039" s="145"/>
      <c r="I4039" s="19"/>
      <c r="J4039" s="19"/>
      <c r="K4039" s="19"/>
      <c r="L4039" s="75"/>
      <c r="M4039" s="105"/>
      <c r="N4039" s="89"/>
    </row>
    <row r="4040" spans="1:14" ht="15.75" thickBot="1">
      <c r="B4040" s="24"/>
      <c r="C4040" s="24"/>
      <c r="D4040" s="24"/>
      <c r="E4040" s="17"/>
      <c r="M4040" s="105"/>
    </row>
    <row r="4041" spans="1:14" ht="15.75" thickBot="1">
      <c r="A4041" s="60"/>
      <c r="B4041" s="61"/>
      <c r="C4041" s="63"/>
      <c r="D4041" s="63"/>
      <c r="E4041" s="62"/>
      <c r="M4041" s="106"/>
    </row>
    <row r="4042" spans="1:14" ht="19.5" thickBot="1">
      <c r="A4042" s="96" t="s">
        <v>2175</v>
      </c>
      <c r="B4042" s="23"/>
      <c r="C4042" s="23"/>
      <c r="D4042" s="23"/>
      <c r="E4042" s="28"/>
      <c r="M4042" s="101"/>
    </row>
    <row r="4043" spans="1:14">
      <c r="A4043" s="31"/>
      <c r="B4043" s="32"/>
      <c r="C4043" s="32"/>
      <c r="D4043" s="32"/>
      <c r="E4043" s="31"/>
      <c r="M4043" s="101"/>
    </row>
    <row r="4044" spans="1:14">
      <c r="A4044" s="30" t="s">
        <v>1931</v>
      </c>
      <c r="B4044" s="24">
        <f t="shared" ref="B4044:B4045" si="498">ROUNDUP(C4044*1.1,0)</f>
        <v>21</v>
      </c>
      <c r="C4044" s="24">
        <f t="shared" ref="C4044:C4045" si="499">$K$2*D4044</f>
        <v>18.45</v>
      </c>
      <c r="D4044" s="24">
        <v>0.45</v>
      </c>
      <c r="E4044" s="1" t="s">
        <v>555</v>
      </c>
      <c r="F4044" s="147">
        <v>270</v>
      </c>
      <c r="M4044" s="101"/>
    </row>
    <row r="4045" spans="1:14">
      <c r="A4045" s="30" t="s">
        <v>556</v>
      </c>
      <c r="B4045" s="24">
        <f t="shared" si="498"/>
        <v>5</v>
      </c>
      <c r="C4045" s="24">
        <f t="shared" si="499"/>
        <v>3.69</v>
      </c>
      <c r="D4045" s="24">
        <v>0.09</v>
      </c>
      <c r="E4045" s="30" t="s">
        <v>557</v>
      </c>
      <c r="F4045" s="147" t="s">
        <v>1999</v>
      </c>
      <c r="M4045" s="101"/>
    </row>
    <row r="4046" spans="1:14" s="29" customFormat="1">
      <c r="A4046" s="30" t="s">
        <v>2781</v>
      </c>
      <c r="B4046" s="24">
        <f t="shared" ref="B4046" si="500">ROUNDUP(C4046*1.1,0)</f>
        <v>6</v>
      </c>
      <c r="C4046" s="24">
        <f t="shared" ref="C4046" si="501">$K$2*D4046</f>
        <v>4.92</v>
      </c>
      <c r="D4046" s="24">
        <v>0.12</v>
      </c>
      <c r="E4046" s="30"/>
      <c r="F4046" s="147" t="s">
        <v>2780</v>
      </c>
      <c r="H4046" s="145"/>
      <c r="I4046" s="19"/>
      <c r="J4046" s="19"/>
      <c r="K4046" s="19"/>
      <c r="L4046" s="75"/>
      <c r="M4046" s="101"/>
      <c r="N4046" s="89"/>
    </row>
    <row r="4047" spans="1:14" s="29" customFormat="1">
      <c r="A4047" s="30" t="s">
        <v>6647</v>
      </c>
      <c r="B4047" s="24">
        <f t="shared" ref="B4047" si="502">ROUNDUP(C4047*1.1,0)</f>
        <v>5</v>
      </c>
      <c r="C4047" s="24">
        <f t="shared" ref="C4047" si="503">$K$2*D4047</f>
        <v>4.1000000000000005</v>
      </c>
      <c r="D4047" s="24">
        <v>0.1</v>
      </c>
      <c r="E4047" s="30"/>
      <c r="F4047" s="147"/>
      <c r="H4047" s="145"/>
      <c r="I4047" s="19">
        <v>60</v>
      </c>
      <c r="J4047" s="19"/>
      <c r="K4047" s="19"/>
      <c r="L4047" s="75"/>
      <c r="M4047" s="101"/>
      <c r="N4047" s="89"/>
    </row>
    <row r="4048" spans="1:14" s="29" customFormat="1">
      <c r="A4048" s="30" t="s">
        <v>4268</v>
      </c>
      <c r="B4048" s="24">
        <f t="shared" ref="B4048" si="504">ROUNDUP(C4048*1.1,0)</f>
        <v>9</v>
      </c>
      <c r="C4048" s="24">
        <f t="shared" ref="C4048" si="505">$K$2*D4048</f>
        <v>7.38</v>
      </c>
      <c r="D4048" s="24">
        <v>0.18</v>
      </c>
      <c r="E4048" s="30"/>
      <c r="F4048" s="147"/>
      <c r="H4048" s="145"/>
      <c r="I4048" s="19"/>
      <c r="J4048" s="19"/>
      <c r="K4048" s="19"/>
      <c r="L4048" s="75"/>
      <c r="M4048" s="101"/>
      <c r="N4048" s="89"/>
    </row>
    <row r="4049" spans="1:14">
      <c r="A4049" s="30" t="s">
        <v>554</v>
      </c>
      <c r="B4049" s="33">
        <v>3</v>
      </c>
      <c r="C4049" s="33"/>
      <c r="D4049" s="33"/>
      <c r="M4049" s="101"/>
    </row>
    <row r="4050" spans="1:14">
      <c r="A4050" s="30" t="s">
        <v>2733</v>
      </c>
      <c r="B4050" s="24">
        <f t="shared" ref="B4050:B4055" si="506">ROUNDUP(C4050*1.1,0)</f>
        <v>10</v>
      </c>
      <c r="C4050" s="24">
        <f t="shared" ref="C4050:C4055" si="507">$K$2*D4050</f>
        <v>8.2000000000000011</v>
      </c>
      <c r="D4050" s="24">
        <v>0.2</v>
      </c>
      <c r="E4050" s="30" t="s">
        <v>558</v>
      </c>
      <c r="M4050" s="101"/>
    </row>
    <row r="4051" spans="1:14" s="29" customFormat="1">
      <c r="A4051" s="30" t="s">
        <v>1971</v>
      </c>
      <c r="B4051" s="24">
        <v>5</v>
      </c>
      <c r="C4051" s="24"/>
      <c r="D4051" s="24"/>
      <c r="E4051" s="30"/>
      <c r="F4051" s="147"/>
      <c r="H4051" s="145"/>
      <c r="I4051" s="19"/>
      <c r="J4051" s="19"/>
      <c r="K4051" s="19"/>
      <c r="L4051" s="75"/>
      <c r="M4051" s="101"/>
      <c r="N4051" s="89"/>
    </row>
    <row r="4052" spans="1:14" s="29" customFormat="1">
      <c r="A4052" s="30" t="s">
        <v>6646</v>
      </c>
      <c r="B4052" s="24">
        <f t="shared" ref="B4052" si="508">ROUNDUP(C4052*1.1,0)</f>
        <v>7</v>
      </c>
      <c r="C4052" s="24">
        <f t="shared" ref="C4052" si="509">$K$2*D4052</f>
        <v>6.1499999999999995</v>
      </c>
      <c r="D4052" s="24">
        <v>0.15</v>
      </c>
      <c r="E4052" s="30"/>
      <c r="F4052" s="147"/>
      <c r="H4052" s="145"/>
      <c r="I4052" s="19"/>
      <c r="J4052" s="19"/>
      <c r="K4052" s="19"/>
      <c r="L4052" s="75"/>
      <c r="M4052" s="101"/>
      <c r="N4052" s="89"/>
    </row>
    <row r="4053" spans="1:14" s="29" customFormat="1">
      <c r="A4053" s="30" t="s">
        <v>1970</v>
      </c>
      <c r="B4053" s="24">
        <v>25</v>
      </c>
      <c r="C4053" s="24"/>
      <c r="D4053" s="24"/>
      <c r="E4053" s="30"/>
      <c r="F4053" s="147"/>
      <c r="H4053" s="145"/>
      <c r="I4053" s="19"/>
      <c r="J4053" s="19"/>
      <c r="K4053" s="19"/>
      <c r="L4053" s="75"/>
      <c r="M4053" s="101"/>
      <c r="N4053" s="89"/>
    </row>
    <row r="4054" spans="1:14" s="29" customFormat="1">
      <c r="A4054" s="30" t="s">
        <v>1972</v>
      </c>
      <c r="B4054" s="24">
        <v>34.799999999999997</v>
      </c>
      <c r="C4054" s="24"/>
      <c r="D4054" s="24"/>
      <c r="E4054" s="30"/>
      <c r="F4054" s="147"/>
      <c r="H4054" s="145"/>
      <c r="I4054" s="19"/>
      <c r="J4054" s="19"/>
      <c r="K4054" s="19"/>
      <c r="L4054" s="75"/>
      <c r="M4054" s="101"/>
      <c r="N4054" s="89"/>
    </row>
    <row r="4055" spans="1:14">
      <c r="A4055" s="30" t="s">
        <v>600</v>
      </c>
      <c r="B4055" s="24">
        <f t="shared" si="506"/>
        <v>136</v>
      </c>
      <c r="C4055" s="24">
        <f t="shared" si="507"/>
        <v>123</v>
      </c>
      <c r="D4055" s="24">
        <v>3</v>
      </c>
      <c r="E4055" s="30" t="s">
        <v>1381</v>
      </c>
      <c r="F4055" s="147" t="s">
        <v>1379</v>
      </c>
      <c r="M4055" s="101"/>
    </row>
    <row r="4056" spans="1:14" s="29" customFormat="1">
      <c r="A4056" s="17"/>
      <c r="B4056" s="24"/>
      <c r="C4056" s="24"/>
      <c r="D4056" s="24"/>
      <c r="E4056" s="17"/>
      <c r="F4056" s="147"/>
      <c r="H4056" s="145"/>
      <c r="I4056" s="19"/>
      <c r="J4056" s="19"/>
      <c r="K4056" s="19"/>
      <c r="L4056" s="75"/>
      <c r="M4056" s="101"/>
      <c r="N4056" s="89"/>
    </row>
    <row r="4057" spans="1:14" s="29" customFormat="1">
      <c r="A4057" s="17" t="s">
        <v>2176</v>
      </c>
      <c r="B4057" s="24">
        <f t="shared" ref="B4057" si="510">ROUNDUP(C4057*1.1,0)</f>
        <v>55</v>
      </c>
      <c r="C4057" s="24">
        <f t="shared" ref="C4057" si="511">$K$2*D4057</f>
        <v>49.199999999999996</v>
      </c>
      <c r="D4057" s="24">
        <v>1.2</v>
      </c>
      <c r="E4057" s="17"/>
      <c r="F4057" s="147"/>
      <c r="H4057" s="145"/>
      <c r="I4057" s="19"/>
      <c r="J4057" s="19"/>
      <c r="K4057" s="19"/>
      <c r="L4057" s="75"/>
      <c r="M4057" s="101"/>
      <c r="N4057" s="89"/>
    </row>
    <row r="4058" spans="1:14" s="29" customFormat="1">
      <c r="A4058" s="17" t="s">
        <v>3671</v>
      </c>
      <c r="B4058" s="24">
        <f t="shared" ref="B4058" si="512">ROUNDUP(C4058*1.1,0)</f>
        <v>68</v>
      </c>
      <c r="C4058" s="24">
        <f t="shared" ref="C4058" si="513">$K$2*D4058</f>
        <v>61.5</v>
      </c>
      <c r="D4058" s="24">
        <v>1.5</v>
      </c>
      <c r="E4058" s="17"/>
      <c r="F4058" s="147">
        <v>3</v>
      </c>
      <c r="H4058" s="145"/>
      <c r="I4058" s="19"/>
      <c r="J4058" s="19"/>
      <c r="K4058" s="19"/>
      <c r="L4058" s="75"/>
      <c r="M4058" s="101"/>
      <c r="N4058" s="89"/>
    </row>
    <row r="4059" spans="1:14" s="29" customFormat="1">
      <c r="A4059" s="17" t="s">
        <v>6648</v>
      </c>
      <c r="B4059" s="24">
        <f t="shared" ref="B4059" si="514">ROUNDUP(C4059*1.1,0)</f>
        <v>46</v>
      </c>
      <c r="C4059" s="24">
        <f t="shared" ref="C4059" si="515">$K$2*D4059</f>
        <v>41</v>
      </c>
      <c r="D4059" s="24">
        <v>1</v>
      </c>
      <c r="E4059" s="17"/>
      <c r="F4059" s="147"/>
      <c r="H4059" s="145"/>
      <c r="I4059" s="19">
        <v>20</v>
      </c>
      <c r="J4059" s="19"/>
      <c r="K4059" s="19"/>
      <c r="L4059" s="75"/>
      <c r="M4059" s="101"/>
      <c r="N4059" s="89"/>
    </row>
    <row r="4060" spans="1:14" ht="15.75" thickBot="1">
      <c r="A4060" s="17"/>
      <c r="B4060" s="24"/>
      <c r="C4060" s="24"/>
      <c r="D4060" s="24"/>
      <c r="E4060" s="17"/>
      <c r="M4060" s="101"/>
    </row>
    <row r="4061" spans="1:14" s="29" customFormat="1" ht="19.5" thickBot="1">
      <c r="A4061" s="129" t="s">
        <v>1029</v>
      </c>
      <c r="B4061" s="61"/>
      <c r="C4061" s="61"/>
      <c r="D4061" s="61"/>
      <c r="E4061" s="62"/>
      <c r="F4061" s="147"/>
      <c r="H4061" s="145"/>
      <c r="I4061" s="19"/>
      <c r="J4061" s="19"/>
      <c r="K4061" s="19"/>
      <c r="L4061" s="75"/>
      <c r="M4061" s="101"/>
      <c r="N4061" s="89"/>
    </row>
    <row r="4062" spans="1:14" s="29" customFormat="1" ht="15.75" thickBot="1">
      <c r="A4062" s="135" t="s">
        <v>1463</v>
      </c>
      <c r="B4062" s="130"/>
      <c r="C4062" s="130"/>
      <c r="D4062" s="130"/>
      <c r="E4062" s="131" t="s">
        <v>1462</v>
      </c>
      <c r="F4062" s="147"/>
      <c r="H4062" s="145"/>
      <c r="I4062" s="19"/>
      <c r="J4062" s="19"/>
      <c r="K4062" s="19"/>
      <c r="L4062" s="75"/>
      <c r="M4062" s="101"/>
      <c r="N4062" s="89"/>
    </row>
    <row r="4063" spans="1:14" s="29" customFormat="1" ht="15.75" thickBot="1">
      <c r="A4063" s="205" t="s">
        <v>4906</v>
      </c>
      <c r="B4063" s="136"/>
      <c r="C4063" s="130"/>
      <c r="D4063" s="130"/>
      <c r="E4063" s="131"/>
      <c r="F4063" s="147"/>
      <c r="H4063" s="145"/>
      <c r="I4063" s="19"/>
      <c r="J4063" s="19"/>
      <c r="K4063" s="19"/>
      <c r="L4063" s="75"/>
      <c r="M4063" s="101"/>
      <c r="N4063" s="89"/>
    </row>
    <row r="4064" spans="1:14" s="29" customFormat="1">
      <c r="A4064" s="31"/>
      <c r="B4064" s="32"/>
      <c r="C4064" s="32"/>
      <c r="D4064" s="32"/>
      <c r="E4064" s="31"/>
      <c r="F4064" s="147"/>
      <c r="H4064" s="145"/>
      <c r="I4064" s="19"/>
      <c r="J4064" s="19"/>
      <c r="K4064" s="19"/>
      <c r="L4064" s="75"/>
      <c r="M4064" s="101"/>
      <c r="N4064" s="89"/>
    </row>
    <row r="4065" spans="1:14">
      <c r="A4065" s="37" t="s">
        <v>869</v>
      </c>
      <c r="B4065" s="84">
        <f t="shared" ref="B4065:B4066" si="516">ROUNDUP(C4065*1.1,0)</f>
        <v>28</v>
      </c>
      <c r="C4065" s="84">
        <f t="shared" ref="C4065:C4066" si="517">$K$2*D4065</f>
        <v>24.599999999999998</v>
      </c>
      <c r="D4065" s="84">
        <v>0.6</v>
      </c>
      <c r="E4065" s="30" t="s">
        <v>693</v>
      </c>
      <c r="M4065" s="101"/>
    </row>
    <row r="4066" spans="1:14">
      <c r="A4066" s="37" t="s">
        <v>1030</v>
      </c>
      <c r="B4066" s="84">
        <f t="shared" si="516"/>
        <v>28</v>
      </c>
      <c r="C4066" s="84">
        <f t="shared" si="517"/>
        <v>24.599999999999998</v>
      </c>
      <c r="D4066" s="84">
        <v>0.6</v>
      </c>
      <c r="E4066" s="30"/>
      <c r="M4066" s="101"/>
    </row>
    <row r="4067" spans="1:14" s="29" customFormat="1">
      <c r="A4067" s="30"/>
      <c r="B4067" s="30"/>
      <c r="C4067" s="30"/>
      <c r="D4067" s="30"/>
      <c r="E4067" s="30"/>
      <c r="F4067" s="147"/>
      <c r="H4067" s="145"/>
      <c r="I4067" s="19"/>
      <c r="J4067" s="19"/>
      <c r="K4067" s="19"/>
      <c r="L4067" s="75"/>
      <c r="M4067" s="101"/>
      <c r="N4067" s="89"/>
    </row>
    <row r="4068" spans="1:14" s="29" customFormat="1">
      <c r="A4068" s="47" t="s">
        <v>709</v>
      </c>
      <c r="B4068" s="33"/>
      <c r="C4068" s="33"/>
      <c r="D4068" s="33"/>
      <c r="E4068" s="30"/>
      <c r="F4068" s="147"/>
      <c r="H4068" s="145"/>
      <c r="I4068" s="19"/>
      <c r="J4068" s="19"/>
      <c r="K4068" s="19"/>
      <c r="L4068" s="75"/>
      <c r="M4068" s="101"/>
      <c r="N4068" s="89"/>
    </row>
    <row r="4069" spans="1:14" s="29" customFormat="1">
      <c r="A4069" s="30" t="s">
        <v>3037</v>
      </c>
      <c r="B4069" s="84">
        <f t="shared" ref="B4069:B4070" si="518">ROUNDUP(C4069*1.1,0)</f>
        <v>4</v>
      </c>
      <c r="C4069" s="84">
        <f t="shared" ref="C4069:C4070" si="519">$K$2*D4069</f>
        <v>2.87</v>
      </c>
      <c r="D4069" s="84">
        <v>7.0000000000000007E-2</v>
      </c>
      <c r="E4069" s="30" t="s">
        <v>2168</v>
      </c>
      <c r="F4069" s="147"/>
      <c r="H4069" s="145"/>
      <c r="I4069" s="19"/>
      <c r="J4069" s="19"/>
      <c r="K4069" s="19"/>
      <c r="L4069" s="75"/>
      <c r="M4069" s="101"/>
      <c r="N4069" s="89"/>
    </row>
    <row r="4070" spans="1:14">
      <c r="A4070" s="30" t="s">
        <v>3038</v>
      </c>
      <c r="B4070" s="84">
        <f t="shared" si="518"/>
        <v>5</v>
      </c>
      <c r="C4070" s="84">
        <f t="shared" si="519"/>
        <v>3.69</v>
      </c>
      <c r="D4070" s="84">
        <v>0.09</v>
      </c>
      <c r="E4070" s="30" t="s">
        <v>2169</v>
      </c>
      <c r="F4070" s="147">
        <v>180</v>
      </c>
      <c r="M4070" s="101"/>
    </row>
    <row r="4071" spans="1:14" s="29" customFormat="1">
      <c r="A4071" s="37"/>
      <c r="B4071" s="84"/>
      <c r="C4071" s="84"/>
      <c r="D4071" s="84"/>
      <c r="E4071" s="30"/>
      <c r="F4071" s="147"/>
      <c r="H4071" s="145"/>
      <c r="I4071" s="19"/>
      <c r="J4071" s="19"/>
      <c r="K4071" s="19"/>
      <c r="L4071" s="75"/>
      <c r="M4071" s="105"/>
      <c r="N4071" s="89"/>
    </row>
    <row r="4072" spans="1:14" s="29" customFormat="1">
      <c r="A4072" s="30" t="s">
        <v>4025</v>
      </c>
      <c r="B4072" s="84">
        <f t="shared" ref="B4072" si="520">ROUNDUP(C4072*1.1,0)</f>
        <v>46</v>
      </c>
      <c r="C4072" s="84">
        <f t="shared" ref="C4072" si="521">$K$2*D4072</f>
        <v>41</v>
      </c>
      <c r="D4072" s="84">
        <v>1</v>
      </c>
      <c r="E4072" s="30" t="s">
        <v>4615</v>
      </c>
      <c r="F4072" s="147"/>
      <c r="H4072" s="145"/>
      <c r="I4072" s="19"/>
      <c r="J4072" s="19"/>
      <c r="K4072" s="19"/>
      <c r="L4072" s="75"/>
      <c r="M4072" s="105"/>
      <c r="N4072" s="89"/>
    </row>
    <row r="4073" spans="1:14" s="29" customFormat="1">
      <c r="A4073" s="30" t="s">
        <v>4026</v>
      </c>
      <c r="B4073" s="84">
        <f t="shared" ref="B4073" si="522">ROUNDUP(C4073*1.1,0)</f>
        <v>55</v>
      </c>
      <c r="C4073" s="84">
        <f t="shared" ref="C4073" si="523">$K$2*D4073</f>
        <v>49.199999999999996</v>
      </c>
      <c r="D4073" s="84">
        <v>1.2</v>
      </c>
      <c r="E4073" s="30" t="s">
        <v>4615</v>
      </c>
      <c r="F4073" s="147"/>
      <c r="H4073" s="145"/>
      <c r="I4073" s="19"/>
      <c r="J4073" s="19"/>
      <c r="K4073" s="19"/>
      <c r="L4073" s="75"/>
      <c r="M4073" s="105"/>
      <c r="N4073" s="89"/>
    </row>
    <row r="4074" spans="1:14" s="29" customFormat="1">
      <c r="A4074" s="37"/>
      <c r="B4074" s="84"/>
      <c r="C4074" s="84"/>
      <c r="D4074" s="84"/>
      <c r="E4074" s="30"/>
      <c r="F4074" s="147"/>
      <c r="H4074" s="145"/>
      <c r="I4074" s="19"/>
      <c r="J4074" s="19"/>
      <c r="K4074" s="19"/>
      <c r="L4074" s="75"/>
      <c r="M4074" s="105"/>
      <c r="N4074" s="89"/>
    </row>
    <row r="4075" spans="1:14" s="29" customFormat="1">
      <c r="A4075" s="30" t="s">
        <v>4622</v>
      </c>
      <c r="B4075" s="84">
        <f t="shared" ref="B4075:B4079" si="524">ROUNDUP(C4075*1.1,0)</f>
        <v>14</v>
      </c>
      <c r="C4075" s="84">
        <f t="shared" ref="C4075:C4076" si="525">$K$2*D4075</f>
        <v>12.299999999999999</v>
      </c>
      <c r="D4075" s="84">
        <v>0.3</v>
      </c>
      <c r="E4075" s="30" t="s">
        <v>1343</v>
      </c>
      <c r="F4075" s="147">
        <v>1413</v>
      </c>
      <c r="H4075" s="145"/>
      <c r="I4075" s="19"/>
      <c r="J4075" s="19"/>
      <c r="K4075" s="19"/>
      <c r="L4075" s="75"/>
      <c r="M4075" s="105"/>
      <c r="N4075" s="89"/>
    </row>
    <row r="4076" spans="1:14" s="29" customFormat="1">
      <c r="A4076" s="30" t="s">
        <v>4622</v>
      </c>
      <c r="B4076" s="84">
        <f t="shared" si="524"/>
        <v>14</v>
      </c>
      <c r="C4076" s="84">
        <f t="shared" si="525"/>
        <v>12.299999999999999</v>
      </c>
      <c r="D4076" s="84">
        <v>0.3</v>
      </c>
      <c r="E4076" s="30" t="s">
        <v>1344</v>
      </c>
      <c r="F4076" s="147">
        <v>1413</v>
      </c>
      <c r="H4076" s="145"/>
      <c r="I4076" s="19"/>
      <c r="J4076" s="19"/>
      <c r="K4076" s="19"/>
      <c r="L4076" s="75"/>
      <c r="M4076" s="105"/>
      <c r="N4076" s="89"/>
    </row>
    <row r="4077" spans="1:14" s="29" customFormat="1">
      <c r="A4077" s="30" t="s">
        <v>4817</v>
      </c>
      <c r="B4077" s="84">
        <f t="shared" ref="B4077" si="526">ROUNDUP(C4077*1.1,0)</f>
        <v>21</v>
      </c>
      <c r="C4077" s="84">
        <f t="shared" ref="C4077" si="527">$K$2*D4077</f>
        <v>18.45</v>
      </c>
      <c r="D4077" s="84">
        <v>0.45</v>
      </c>
      <c r="E4077" s="30" t="s">
        <v>4814</v>
      </c>
      <c r="F4077" s="147" t="s">
        <v>4815</v>
      </c>
      <c r="H4077" s="145"/>
      <c r="I4077" s="19"/>
      <c r="J4077" s="19"/>
      <c r="K4077" s="19"/>
      <c r="L4077" s="75"/>
      <c r="M4077" s="105"/>
      <c r="N4077" s="89"/>
    </row>
    <row r="4078" spans="1:14" s="29" customFormat="1">
      <c r="A4078" s="30" t="s">
        <v>4817</v>
      </c>
      <c r="B4078" s="84">
        <f t="shared" ref="B4078" si="528">ROUNDUP(C4078*1.1,0)</f>
        <v>16</v>
      </c>
      <c r="C4078" s="84">
        <f t="shared" ref="C4078" si="529">$K$2*D4078</f>
        <v>14.35</v>
      </c>
      <c r="D4078" s="84">
        <v>0.35</v>
      </c>
      <c r="E4078" s="30" t="s">
        <v>4816</v>
      </c>
      <c r="F4078" s="147"/>
      <c r="H4078" s="145"/>
      <c r="I4078" s="19"/>
      <c r="J4078" s="19"/>
      <c r="K4078" s="19"/>
      <c r="L4078" s="75"/>
      <c r="M4078" s="105"/>
      <c r="N4078" s="89"/>
    </row>
    <row r="4079" spans="1:14" s="29" customFormat="1">
      <c r="A4079" s="30" t="s">
        <v>2572</v>
      </c>
      <c r="B4079" s="84">
        <f t="shared" si="524"/>
        <v>3</v>
      </c>
      <c r="C4079" s="84">
        <f>$K$2*D4079</f>
        <v>2.46</v>
      </c>
      <c r="D4079" s="84">
        <v>0.06</v>
      </c>
      <c r="E4079" s="30" t="s">
        <v>3386</v>
      </c>
      <c r="F4079" s="147" t="s">
        <v>2573</v>
      </c>
      <c r="H4079" s="145"/>
      <c r="I4079" s="19"/>
      <c r="J4079" s="19"/>
      <c r="K4079" s="19"/>
      <c r="L4079" s="75"/>
      <c r="M4079" s="105"/>
      <c r="N4079" s="89"/>
    </row>
    <row r="4080" spans="1:14" s="29" customFormat="1">
      <c r="A4080" s="30" t="s">
        <v>2246</v>
      </c>
      <c r="B4080" s="84">
        <f t="shared" ref="B4080" si="530">ROUNDUP(C4080*1.1,0)</f>
        <v>3</v>
      </c>
      <c r="C4080" s="84">
        <f t="shared" ref="C4080" si="531">$K$2*D4080</f>
        <v>2.46</v>
      </c>
      <c r="D4080" s="84">
        <v>0.06</v>
      </c>
      <c r="E4080" s="30" t="s">
        <v>2524</v>
      </c>
      <c r="F4080" s="147" t="s">
        <v>2248</v>
      </c>
      <c r="H4080" s="145"/>
      <c r="I4080" s="19"/>
      <c r="J4080" s="19"/>
      <c r="K4080" s="19"/>
      <c r="L4080" s="75"/>
      <c r="M4080" s="105"/>
      <c r="N4080" s="89"/>
    </row>
    <row r="4081" spans="1:14" s="29" customFormat="1">
      <c r="A4081" s="30" t="s">
        <v>2260</v>
      </c>
      <c r="B4081" s="84">
        <f t="shared" ref="B4081" si="532">ROUNDUP(C4081*1.1,0)</f>
        <v>3</v>
      </c>
      <c r="C4081" s="84">
        <f t="shared" ref="C4081" si="533">$K$2*D4081</f>
        <v>2.0500000000000003</v>
      </c>
      <c r="D4081" s="84">
        <v>0.05</v>
      </c>
      <c r="E4081" s="30" t="s">
        <v>3411</v>
      </c>
      <c r="F4081" s="147" t="s">
        <v>2261</v>
      </c>
      <c r="H4081" s="145"/>
      <c r="I4081" s="19"/>
      <c r="J4081" s="19"/>
      <c r="K4081" s="19"/>
      <c r="L4081" s="75"/>
      <c r="M4081" s="105"/>
      <c r="N4081" s="89"/>
    </row>
    <row r="4082" spans="1:14" s="29" customFormat="1">
      <c r="A4082" s="30" t="s">
        <v>2912</v>
      </c>
      <c r="B4082" s="84">
        <f t="shared" ref="B4082:B4086" si="534">ROUNDUP(C4082*1.1,0)</f>
        <v>5</v>
      </c>
      <c r="C4082" s="84">
        <f t="shared" ref="C4082:C4086" si="535">$K$2*D4082</f>
        <v>3.69</v>
      </c>
      <c r="D4082" s="84">
        <v>0.09</v>
      </c>
      <c r="E4082" s="30" t="s">
        <v>3414</v>
      </c>
      <c r="F4082" s="147" t="s">
        <v>2914</v>
      </c>
      <c r="H4082" s="145"/>
      <c r="I4082" s="19"/>
      <c r="J4082" s="19"/>
      <c r="K4082" s="19"/>
      <c r="L4082" s="75"/>
      <c r="M4082" s="105"/>
      <c r="N4082" s="89"/>
    </row>
    <row r="4083" spans="1:14" s="29" customFormat="1">
      <c r="A4083" s="30" t="s">
        <v>2913</v>
      </c>
      <c r="B4083" s="84">
        <f t="shared" si="534"/>
        <v>3</v>
      </c>
      <c r="C4083" s="84">
        <f t="shared" si="535"/>
        <v>2.46</v>
      </c>
      <c r="D4083" s="84">
        <v>0.06</v>
      </c>
      <c r="E4083" s="30" t="s">
        <v>3415</v>
      </c>
      <c r="F4083" s="147" t="s">
        <v>3444</v>
      </c>
      <c r="H4083" s="145"/>
      <c r="I4083" s="19">
        <v>1000</v>
      </c>
      <c r="J4083" s="19"/>
      <c r="K4083" s="19"/>
      <c r="L4083" s="75"/>
      <c r="M4083" s="105"/>
      <c r="N4083" s="89"/>
    </row>
    <row r="4084" spans="1:14" s="29" customFormat="1">
      <c r="A4084" s="30" t="s">
        <v>4818</v>
      </c>
      <c r="B4084" s="84">
        <f t="shared" si="534"/>
        <v>9</v>
      </c>
      <c r="C4084" s="84">
        <f t="shared" si="535"/>
        <v>7.38</v>
      </c>
      <c r="D4084" s="84">
        <v>0.18</v>
      </c>
      <c r="E4084" s="30" t="s">
        <v>4819</v>
      </c>
      <c r="F4084" s="147" t="s">
        <v>4820</v>
      </c>
      <c r="H4084" s="145"/>
      <c r="I4084" s="19"/>
      <c r="J4084" s="19"/>
      <c r="K4084" s="19"/>
      <c r="L4084" s="75"/>
      <c r="M4084" s="105"/>
      <c r="N4084" s="89"/>
    </row>
    <row r="4085" spans="1:14" s="29" customFormat="1">
      <c r="A4085" s="30" t="s">
        <v>3588</v>
      </c>
      <c r="B4085" s="84">
        <f t="shared" si="534"/>
        <v>10</v>
      </c>
      <c r="C4085" s="84">
        <f t="shared" si="535"/>
        <v>8.2000000000000011</v>
      </c>
      <c r="D4085" s="84">
        <v>0.2</v>
      </c>
      <c r="E4085" s="30" t="s">
        <v>3589</v>
      </c>
      <c r="F4085" s="147" t="s">
        <v>3587</v>
      </c>
      <c r="H4085" s="145"/>
      <c r="I4085" s="19"/>
      <c r="J4085" s="19"/>
      <c r="K4085" s="19"/>
      <c r="L4085" s="75"/>
      <c r="M4085" s="105"/>
      <c r="N4085" s="89"/>
    </row>
    <row r="4086" spans="1:14" s="29" customFormat="1">
      <c r="A4086" s="30" t="s">
        <v>2453</v>
      </c>
      <c r="B4086" s="84">
        <f t="shared" si="534"/>
        <v>9</v>
      </c>
      <c r="C4086" s="84">
        <f t="shared" si="535"/>
        <v>7.38</v>
      </c>
      <c r="D4086" s="84">
        <v>0.18</v>
      </c>
      <c r="E4086" s="30" t="s">
        <v>4829</v>
      </c>
      <c r="F4086" s="147" t="s">
        <v>2454</v>
      </c>
      <c r="H4086" s="145"/>
      <c r="I4086" s="19"/>
      <c r="J4086" s="19"/>
      <c r="K4086" s="19"/>
      <c r="L4086" s="75"/>
      <c r="M4086" s="105"/>
      <c r="N4086" s="89"/>
    </row>
    <row r="4087" spans="1:14" s="29" customFormat="1">
      <c r="A4087" s="30" t="s">
        <v>1339</v>
      </c>
      <c r="B4087" s="84">
        <f t="shared" ref="B4087:B4090" si="536">ROUNDUP(C4087*1.1,0)</f>
        <v>10</v>
      </c>
      <c r="C4087" s="84">
        <f t="shared" ref="C4087:C4090" si="537">$K$2*D4087</f>
        <v>8.2000000000000011</v>
      </c>
      <c r="D4087" s="84">
        <v>0.2</v>
      </c>
      <c r="E4087" s="30" t="s">
        <v>1340</v>
      </c>
      <c r="F4087" s="147" t="s">
        <v>1562</v>
      </c>
      <c r="H4087" s="145"/>
      <c r="I4087" s="19"/>
      <c r="J4087" s="19"/>
      <c r="K4087" s="19"/>
      <c r="L4087" s="75"/>
      <c r="M4087" s="105"/>
      <c r="N4087" s="89"/>
    </row>
    <row r="4088" spans="1:14" s="29" customFormat="1">
      <c r="A4088" s="30" t="s">
        <v>5221</v>
      </c>
      <c r="B4088" s="84">
        <f t="shared" si="536"/>
        <v>10</v>
      </c>
      <c r="C4088" s="84">
        <f t="shared" si="537"/>
        <v>9.02</v>
      </c>
      <c r="D4088" s="84">
        <v>0.22</v>
      </c>
      <c r="E4088" s="30" t="s">
        <v>5220</v>
      </c>
      <c r="F4088" s="147"/>
      <c r="H4088" s="145"/>
      <c r="I4088" s="19"/>
      <c r="J4088" s="19"/>
      <c r="K4088" s="19"/>
      <c r="L4088" s="75"/>
      <c r="M4088" s="105"/>
      <c r="N4088" s="89"/>
    </row>
    <row r="4089" spans="1:14" s="29" customFormat="1">
      <c r="A4089" s="30" t="s">
        <v>5219</v>
      </c>
      <c r="B4089" s="84">
        <f t="shared" si="536"/>
        <v>4</v>
      </c>
      <c r="C4089" s="84">
        <f t="shared" si="537"/>
        <v>2.87</v>
      </c>
      <c r="D4089" s="84">
        <v>7.0000000000000007E-2</v>
      </c>
      <c r="E4089" s="30" t="s">
        <v>3413</v>
      </c>
      <c r="F4089" s="147" t="s">
        <v>3412</v>
      </c>
      <c r="H4089" s="145"/>
      <c r="I4089" s="19"/>
      <c r="J4089" s="19"/>
      <c r="K4089" s="19"/>
      <c r="L4089" s="75"/>
      <c r="M4089" s="105"/>
      <c r="N4089" s="89"/>
    </row>
    <row r="4090" spans="1:14" s="29" customFormat="1">
      <c r="A4090" s="30" t="s">
        <v>5219</v>
      </c>
      <c r="B4090" s="84">
        <f t="shared" si="536"/>
        <v>4</v>
      </c>
      <c r="C4090" s="84">
        <f t="shared" si="537"/>
        <v>3.2800000000000002</v>
      </c>
      <c r="D4090" s="84">
        <v>0.08</v>
      </c>
      <c r="E4090" s="30" t="s">
        <v>4794</v>
      </c>
      <c r="F4090" s="147" t="s">
        <v>4608</v>
      </c>
      <c r="H4090" s="145"/>
      <c r="I4090" s="19"/>
      <c r="J4090" s="19"/>
      <c r="K4090" s="19"/>
      <c r="L4090" s="75"/>
      <c r="M4090" s="105"/>
      <c r="N4090" s="89"/>
    </row>
    <row r="4091" spans="1:14" s="29" customFormat="1">
      <c r="A4091" s="30" t="s">
        <v>2247</v>
      </c>
      <c r="B4091" s="84">
        <f t="shared" ref="B4091:B4098" si="538">ROUNDUP(C4091*1.1,0)</f>
        <v>4</v>
      </c>
      <c r="C4091" s="84">
        <f t="shared" ref="C4091:C4098" si="539">$K$2*D4091</f>
        <v>2.87</v>
      </c>
      <c r="D4091" s="84">
        <v>7.0000000000000007E-2</v>
      </c>
      <c r="E4091" s="30"/>
      <c r="F4091" s="147" t="s">
        <v>1973</v>
      </c>
      <c r="H4091" s="145"/>
      <c r="I4091" s="19"/>
      <c r="J4091" s="19"/>
      <c r="K4091" s="19"/>
      <c r="L4091" s="75"/>
      <c r="M4091" s="105"/>
      <c r="N4091" s="89"/>
    </row>
    <row r="4092" spans="1:14" s="29" customFormat="1">
      <c r="A4092" s="30" t="s">
        <v>5245</v>
      </c>
      <c r="B4092" s="84">
        <f t="shared" si="538"/>
        <v>4</v>
      </c>
      <c r="C4092" s="84">
        <f t="shared" si="539"/>
        <v>2.87</v>
      </c>
      <c r="D4092" s="84">
        <v>7.0000000000000007E-2</v>
      </c>
      <c r="E4092" s="30"/>
      <c r="F4092" s="147">
        <v>100</v>
      </c>
      <c r="H4092" s="145"/>
      <c r="I4092" s="19"/>
      <c r="J4092" s="19"/>
      <c r="K4092" s="19"/>
      <c r="L4092" s="75"/>
      <c r="M4092" s="105"/>
      <c r="N4092" s="89"/>
    </row>
    <row r="4093" spans="1:14" s="29" customFormat="1">
      <c r="A4093" s="30" t="s">
        <v>4821</v>
      </c>
      <c r="B4093" s="84">
        <f t="shared" si="538"/>
        <v>14</v>
      </c>
      <c r="C4093" s="84">
        <f t="shared" si="539"/>
        <v>12.299999999999999</v>
      </c>
      <c r="D4093" s="84">
        <v>0.3</v>
      </c>
      <c r="E4093" s="30" t="s">
        <v>4823</v>
      </c>
      <c r="F4093" s="147" t="s">
        <v>4822</v>
      </c>
      <c r="H4093" s="145"/>
      <c r="I4093" s="19"/>
      <c r="J4093" s="19"/>
      <c r="K4093" s="19"/>
      <c r="L4093" s="75"/>
      <c r="M4093" s="105"/>
      <c r="N4093" s="89"/>
    </row>
    <row r="4094" spans="1:14" s="29" customFormat="1">
      <c r="A4094" s="30" t="s">
        <v>4825</v>
      </c>
      <c r="B4094" s="84">
        <f t="shared" si="538"/>
        <v>10</v>
      </c>
      <c r="C4094" s="84">
        <f t="shared" si="539"/>
        <v>8.2000000000000011</v>
      </c>
      <c r="D4094" s="84">
        <v>0.2</v>
      </c>
      <c r="E4094" s="30" t="s">
        <v>4824</v>
      </c>
      <c r="F4094" s="147">
        <v>40</v>
      </c>
      <c r="H4094" s="145"/>
      <c r="I4094" s="19"/>
      <c r="J4094" s="19"/>
      <c r="K4094" s="19"/>
      <c r="L4094" s="75"/>
      <c r="M4094" s="105"/>
      <c r="N4094" s="89"/>
    </row>
    <row r="4095" spans="1:14" s="29" customFormat="1">
      <c r="A4095" s="30" t="s">
        <v>4827</v>
      </c>
      <c r="B4095" s="84">
        <f t="shared" si="538"/>
        <v>10</v>
      </c>
      <c r="C4095" s="84">
        <f t="shared" si="539"/>
        <v>8.2000000000000011</v>
      </c>
      <c r="D4095" s="84">
        <v>0.2</v>
      </c>
      <c r="E4095" s="30" t="s">
        <v>4826</v>
      </c>
      <c r="F4095" s="147">
        <v>40</v>
      </c>
      <c r="H4095" s="145"/>
      <c r="I4095" s="19"/>
      <c r="J4095" s="19"/>
      <c r="K4095" s="19"/>
      <c r="L4095" s="75"/>
      <c r="M4095" s="105"/>
      <c r="N4095" s="89"/>
    </row>
    <row r="4096" spans="1:14" s="29" customFormat="1">
      <c r="A4096" s="30" t="s">
        <v>4828</v>
      </c>
      <c r="B4096" s="84">
        <f t="shared" si="538"/>
        <v>9</v>
      </c>
      <c r="C4096" s="84">
        <f t="shared" si="539"/>
        <v>7.38</v>
      </c>
      <c r="D4096" s="84">
        <v>0.18</v>
      </c>
      <c r="E4096" s="30" t="s">
        <v>4829</v>
      </c>
      <c r="F4096" s="147">
        <v>40</v>
      </c>
      <c r="H4096" s="145"/>
      <c r="I4096" s="19"/>
      <c r="J4096" s="19"/>
      <c r="K4096" s="19"/>
      <c r="L4096" s="75"/>
      <c r="M4096" s="105"/>
      <c r="N4096" s="89"/>
    </row>
    <row r="4097" spans="1:14" s="29" customFormat="1">
      <c r="A4097" s="30" t="s">
        <v>4830</v>
      </c>
      <c r="B4097" s="84">
        <f t="shared" si="538"/>
        <v>10</v>
      </c>
      <c r="C4097" s="84">
        <f t="shared" si="539"/>
        <v>8.2000000000000011</v>
      </c>
      <c r="D4097" s="84">
        <v>0.2</v>
      </c>
      <c r="E4097" s="30" t="s">
        <v>4831</v>
      </c>
      <c r="F4097" s="147">
        <v>40</v>
      </c>
      <c r="H4097" s="145"/>
      <c r="I4097" s="19"/>
      <c r="J4097" s="19"/>
      <c r="K4097" s="19"/>
      <c r="L4097" s="75"/>
      <c r="M4097" s="105"/>
      <c r="N4097" s="89"/>
    </row>
    <row r="4098" spans="1:14" s="29" customFormat="1">
      <c r="A4098" s="30" t="s">
        <v>4526</v>
      </c>
      <c r="B4098" s="84">
        <f t="shared" si="538"/>
        <v>4</v>
      </c>
      <c r="C4098" s="84">
        <f t="shared" si="539"/>
        <v>3.2800000000000002</v>
      </c>
      <c r="D4098" s="84">
        <v>0.08</v>
      </c>
      <c r="E4098" s="30" t="s">
        <v>1611</v>
      </c>
      <c r="F4098" s="147"/>
      <c r="H4098" s="145"/>
      <c r="I4098" s="19"/>
      <c r="J4098" s="19"/>
      <c r="K4098" s="19"/>
      <c r="L4098" s="75"/>
      <c r="M4098" s="105"/>
      <c r="N4098" s="89"/>
    </row>
    <row r="4099" spans="1:14" s="29" customFormat="1">
      <c r="A4099" s="30" t="s">
        <v>1603</v>
      </c>
      <c r="B4099" s="84">
        <f t="shared" ref="B4099" si="540">ROUNDUP(C4099*1.1,0)</f>
        <v>4</v>
      </c>
      <c r="C4099" s="84">
        <f t="shared" ref="C4099" si="541">$K$2*D4099</f>
        <v>3.2800000000000002</v>
      </c>
      <c r="D4099" s="84">
        <v>0.08</v>
      </c>
      <c r="E4099" s="30" t="s">
        <v>1611</v>
      </c>
      <c r="F4099" s="147">
        <v>256</v>
      </c>
      <c r="H4099" s="145"/>
      <c r="I4099" s="19"/>
      <c r="J4099" s="19"/>
      <c r="K4099" s="19"/>
      <c r="L4099" s="75"/>
      <c r="M4099" s="105"/>
      <c r="N4099" s="89"/>
    </row>
    <row r="4100" spans="1:14" s="29" customFormat="1">
      <c r="A4100" s="30" t="s">
        <v>1307</v>
      </c>
      <c r="B4100" s="84">
        <f t="shared" ref="B4100:B4104" si="542">ROUNDUP(C4100*1.1,0)</f>
        <v>2</v>
      </c>
      <c r="C4100" s="84">
        <f t="shared" ref="C4100:C4104" si="543">$K$2*D4100</f>
        <v>1.6400000000000001</v>
      </c>
      <c r="D4100" s="84">
        <v>0.04</v>
      </c>
      <c r="E4100" s="30" t="s">
        <v>1319</v>
      </c>
      <c r="F4100" s="147">
        <v>1250</v>
      </c>
      <c r="H4100" s="145"/>
      <c r="I4100" s="19"/>
      <c r="J4100" s="19"/>
      <c r="K4100" s="19"/>
      <c r="L4100" s="75"/>
      <c r="M4100" s="105"/>
      <c r="N4100" s="89"/>
    </row>
    <row r="4101" spans="1:14" s="29" customFormat="1">
      <c r="A4101" s="30" t="s">
        <v>4407</v>
      </c>
      <c r="B4101" s="84">
        <f t="shared" si="542"/>
        <v>2</v>
      </c>
      <c r="C4101" s="84">
        <f t="shared" si="543"/>
        <v>1.6400000000000001</v>
      </c>
      <c r="D4101" s="84">
        <v>0.04</v>
      </c>
      <c r="E4101" s="30" t="s">
        <v>1319</v>
      </c>
      <c r="F4101" s="147">
        <v>1240</v>
      </c>
      <c r="H4101" s="145"/>
      <c r="I4101" s="19"/>
      <c r="J4101" s="19"/>
      <c r="K4101" s="19"/>
      <c r="L4101" s="75"/>
      <c r="M4101" s="105"/>
      <c r="N4101" s="89"/>
    </row>
    <row r="4102" spans="1:14" s="29" customFormat="1">
      <c r="A4102" s="30" t="s">
        <v>5382</v>
      </c>
      <c r="B4102" s="84">
        <f t="shared" si="542"/>
        <v>4</v>
      </c>
      <c r="C4102" s="84">
        <f t="shared" si="543"/>
        <v>2.87</v>
      </c>
      <c r="D4102" s="84">
        <v>7.0000000000000007E-2</v>
      </c>
      <c r="E4102" s="30" t="s">
        <v>5383</v>
      </c>
      <c r="F4102" s="147" t="s">
        <v>5476</v>
      </c>
      <c r="H4102" s="217">
        <v>44071</v>
      </c>
      <c r="I4102" s="19"/>
      <c r="J4102" s="19"/>
      <c r="K4102" s="19"/>
      <c r="L4102" s="75"/>
      <c r="M4102" s="105"/>
      <c r="N4102" s="89"/>
    </row>
    <row r="4103" spans="1:14" s="29" customFormat="1">
      <c r="A4103" s="30" t="s">
        <v>1957</v>
      </c>
      <c r="B4103" s="84">
        <f t="shared" si="542"/>
        <v>2</v>
      </c>
      <c r="C4103" s="84">
        <f t="shared" si="543"/>
        <v>1.6400000000000001</v>
      </c>
      <c r="D4103" s="84">
        <v>0.04</v>
      </c>
      <c r="E4103" s="30" t="s">
        <v>2525</v>
      </c>
      <c r="F4103" s="147" t="s">
        <v>1958</v>
      </c>
      <c r="H4103" s="145"/>
      <c r="I4103" s="19"/>
      <c r="J4103" s="19"/>
      <c r="K4103" s="19"/>
      <c r="L4103" s="75"/>
      <c r="M4103" s="105"/>
      <c r="N4103" s="89"/>
    </row>
    <row r="4104" spans="1:14" s="29" customFormat="1">
      <c r="A4104" s="30" t="s">
        <v>1960</v>
      </c>
      <c r="B4104" s="84">
        <f t="shared" si="542"/>
        <v>4</v>
      </c>
      <c r="C4104" s="84">
        <f t="shared" si="543"/>
        <v>2.87</v>
      </c>
      <c r="D4104" s="84">
        <v>7.0000000000000007E-2</v>
      </c>
      <c r="E4104" s="30" t="s">
        <v>6410</v>
      </c>
      <c r="F4104" s="147" t="s">
        <v>1961</v>
      </c>
      <c r="H4104" s="145"/>
      <c r="I4104" s="19"/>
      <c r="J4104" s="19"/>
      <c r="K4104" s="19"/>
      <c r="L4104" s="75"/>
      <c r="M4104" s="105"/>
      <c r="N4104" s="89"/>
    </row>
    <row r="4105" spans="1:14" s="29" customFormat="1">
      <c r="A4105" s="30" t="s">
        <v>1212</v>
      </c>
      <c r="B4105" s="84">
        <f t="shared" ref="B4105:B4110" si="544">ROUNDUP(C4105*1.1,0)</f>
        <v>2</v>
      </c>
      <c r="C4105" s="84">
        <f t="shared" ref="C4105:C4110" si="545">$K$2*D4105</f>
        <v>1.6400000000000001</v>
      </c>
      <c r="D4105" s="84">
        <v>0.04</v>
      </c>
      <c r="E4105" s="30" t="s">
        <v>1305</v>
      </c>
      <c r="F4105" s="147">
        <v>1125</v>
      </c>
      <c r="H4105" s="145"/>
      <c r="I4105" s="19"/>
      <c r="J4105" s="19"/>
      <c r="K4105" s="19"/>
      <c r="L4105" s="75"/>
      <c r="M4105" s="105"/>
      <c r="N4105" s="89"/>
    </row>
    <row r="4106" spans="1:14" s="29" customFormat="1">
      <c r="A4106" s="30" t="s">
        <v>2505</v>
      </c>
      <c r="B4106" s="84">
        <f t="shared" si="544"/>
        <v>2</v>
      </c>
      <c r="C4106" s="84">
        <f t="shared" si="545"/>
        <v>1.6400000000000001</v>
      </c>
      <c r="D4106" s="84">
        <v>0.04</v>
      </c>
      <c r="E4106" s="30" t="s">
        <v>3416</v>
      </c>
      <c r="F4106" s="147" t="s">
        <v>2506</v>
      </c>
      <c r="H4106" s="145"/>
      <c r="I4106" s="19"/>
      <c r="J4106" s="19"/>
      <c r="K4106" s="19"/>
      <c r="L4106" s="75"/>
      <c r="M4106" s="105"/>
      <c r="N4106" s="89"/>
    </row>
    <row r="4107" spans="1:14" s="29" customFormat="1">
      <c r="A4107" s="30" t="s">
        <v>1446</v>
      </c>
      <c r="B4107" s="84">
        <f t="shared" si="544"/>
        <v>2</v>
      </c>
      <c r="C4107" s="84">
        <f t="shared" si="545"/>
        <v>1.6400000000000001</v>
      </c>
      <c r="D4107" s="84">
        <v>0.04</v>
      </c>
      <c r="E4107" s="30" t="s">
        <v>3417</v>
      </c>
      <c r="F4107" s="147">
        <v>916</v>
      </c>
      <c r="H4107" s="145"/>
      <c r="I4107" s="19"/>
      <c r="J4107" s="19"/>
      <c r="K4107" s="19"/>
      <c r="L4107" s="75"/>
      <c r="M4107" s="105"/>
      <c r="N4107" s="89"/>
    </row>
    <row r="4108" spans="1:14" s="29" customFormat="1">
      <c r="A4108" s="30" t="s">
        <v>7132</v>
      </c>
      <c r="B4108" s="84">
        <f t="shared" si="544"/>
        <v>3</v>
      </c>
      <c r="C4108" s="84">
        <f t="shared" si="545"/>
        <v>1.845</v>
      </c>
      <c r="D4108" s="84">
        <v>4.4999999999999998E-2</v>
      </c>
      <c r="E4108" s="30"/>
      <c r="F4108" s="147"/>
      <c r="H4108" s="145"/>
      <c r="I4108" s="19"/>
      <c r="J4108" s="19"/>
      <c r="K4108" s="19"/>
      <c r="L4108" s="75"/>
      <c r="M4108" s="105"/>
      <c r="N4108" s="89"/>
    </row>
    <row r="4109" spans="1:14" s="29" customFormat="1">
      <c r="A4109" s="30" t="s">
        <v>4453</v>
      </c>
      <c r="B4109" s="84">
        <f t="shared" si="544"/>
        <v>4</v>
      </c>
      <c r="C4109" s="84">
        <f t="shared" si="545"/>
        <v>2.87</v>
      </c>
      <c r="D4109" s="84">
        <v>7.0000000000000007E-2</v>
      </c>
      <c r="E4109" s="30"/>
      <c r="F4109" s="147"/>
      <c r="H4109" s="145"/>
      <c r="I4109" s="19"/>
      <c r="J4109" s="19"/>
      <c r="K4109" s="19"/>
      <c r="L4109" s="75"/>
      <c r="M4109" s="105"/>
      <c r="N4109" s="89"/>
    </row>
    <row r="4110" spans="1:14" s="29" customFormat="1">
      <c r="A4110" s="30" t="s">
        <v>4454</v>
      </c>
      <c r="B4110" s="84">
        <f t="shared" si="544"/>
        <v>4</v>
      </c>
      <c r="C4110" s="84">
        <f t="shared" si="545"/>
        <v>2.87</v>
      </c>
      <c r="D4110" s="84">
        <v>7.0000000000000007E-2</v>
      </c>
      <c r="E4110" s="30"/>
      <c r="F4110" s="147"/>
      <c r="H4110" s="145"/>
      <c r="I4110" s="19"/>
      <c r="J4110" s="19"/>
      <c r="K4110" s="19"/>
      <c r="L4110" s="75"/>
      <c r="M4110" s="105"/>
      <c r="N4110" s="89"/>
    </row>
    <row r="4111" spans="1:14" s="29" customFormat="1">
      <c r="A4111" s="30" t="s">
        <v>4449</v>
      </c>
      <c r="B4111" s="84">
        <f t="shared" ref="B4111:B4120" si="546">ROUNDUP(C4111*1.1,0)</f>
        <v>3</v>
      </c>
      <c r="C4111" s="84">
        <f t="shared" ref="C4111:C4120" si="547">$K$2*D4111</f>
        <v>2.0500000000000003</v>
      </c>
      <c r="D4111" s="84">
        <v>0.05</v>
      </c>
      <c r="E4111" s="30" t="s">
        <v>1306</v>
      </c>
      <c r="F4111" s="147"/>
      <c r="H4111" s="145"/>
      <c r="I4111" s="19"/>
      <c r="J4111" s="19"/>
      <c r="K4111" s="19"/>
      <c r="L4111" s="75"/>
      <c r="M4111" s="105"/>
      <c r="N4111" s="89"/>
    </row>
    <row r="4112" spans="1:14" s="29" customFormat="1">
      <c r="A4112" s="30" t="s">
        <v>4450</v>
      </c>
      <c r="B4112" s="84">
        <f t="shared" si="546"/>
        <v>4</v>
      </c>
      <c r="C4112" s="84">
        <f t="shared" si="547"/>
        <v>2.87</v>
      </c>
      <c r="D4112" s="84">
        <v>7.0000000000000007E-2</v>
      </c>
      <c r="E4112" s="30" t="s">
        <v>4380</v>
      </c>
      <c r="F4112" s="147"/>
      <c r="H4112" s="145"/>
      <c r="I4112" s="19"/>
      <c r="J4112" s="19"/>
      <c r="K4112" s="19"/>
      <c r="L4112" s="75"/>
      <c r="M4112" s="105"/>
      <c r="N4112" s="89"/>
    </row>
    <row r="4113" spans="1:14" s="29" customFormat="1">
      <c r="A4113" s="30" t="s">
        <v>2618</v>
      </c>
      <c r="B4113" s="84">
        <f t="shared" si="546"/>
        <v>127</v>
      </c>
      <c r="C4113" s="84">
        <f t="shared" si="547"/>
        <v>114.8</v>
      </c>
      <c r="D4113" s="84">
        <v>2.8</v>
      </c>
      <c r="E4113" s="30" t="s">
        <v>1458</v>
      </c>
      <c r="F4113" s="147"/>
      <c r="H4113" s="145"/>
      <c r="I4113" s="19"/>
      <c r="J4113" s="19"/>
      <c r="K4113" s="19"/>
      <c r="L4113" s="75"/>
      <c r="M4113" s="105"/>
      <c r="N4113" s="89"/>
    </row>
    <row r="4114" spans="1:14" s="29" customFormat="1">
      <c r="A4114" s="30" t="s">
        <v>2673</v>
      </c>
      <c r="B4114" s="84">
        <f t="shared" si="546"/>
        <v>55</v>
      </c>
      <c r="C4114" s="84">
        <f t="shared" si="547"/>
        <v>49.199999999999996</v>
      </c>
      <c r="D4114" s="84">
        <v>1.2</v>
      </c>
      <c r="E4114" s="30" t="s">
        <v>1612</v>
      </c>
      <c r="F4114" s="147" t="s">
        <v>2520</v>
      </c>
      <c r="H4114" s="145"/>
      <c r="I4114" s="19"/>
      <c r="J4114" s="19"/>
      <c r="K4114" s="19"/>
      <c r="L4114" s="75"/>
      <c r="M4114" s="105"/>
      <c r="N4114" s="89"/>
    </row>
    <row r="4115" spans="1:14" s="29" customFormat="1">
      <c r="A4115" s="30" t="s">
        <v>2521</v>
      </c>
      <c r="B4115" s="84">
        <f t="shared" si="546"/>
        <v>46</v>
      </c>
      <c r="C4115" s="84">
        <f t="shared" si="547"/>
        <v>41</v>
      </c>
      <c r="D4115" s="84">
        <v>1</v>
      </c>
      <c r="E4115" s="30" t="s">
        <v>1522</v>
      </c>
      <c r="F4115" s="147" t="s">
        <v>2522</v>
      </c>
      <c r="H4115" s="145"/>
      <c r="I4115" s="19"/>
      <c r="J4115" s="19"/>
      <c r="K4115" s="19"/>
      <c r="L4115" s="75"/>
      <c r="M4115" s="105"/>
      <c r="N4115" s="89"/>
    </row>
    <row r="4116" spans="1:14" s="29" customFormat="1">
      <c r="A4116" s="30" t="s">
        <v>3352</v>
      </c>
      <c r="B4116" s="84">
        <f t="shared" si="546"/>
        <v>55</v>
      </c>
      <c r="C4116" s="84">
        <f t="shared" si="547"/>
        <v>49.199999999999996</v>
      </c>
      <c r="D4116" s="84">
        <v>1.2</v>
      </c>
      <c r="E4116" s="30" t="s">
        <v>3353</v>
      </c>
      <c r="F4116" s="147"/>
      <c r="H4116" s="145"/>
      <c r="I4116" s="19"/>
      <c r="J4116" s="19"/>
      <c r="K4116" s="19"/>
      <c r="L4116" s="75"/>
      <c r="M4116" s="105"/>
      <c r="N4116" s="89"/>
    </row>
    <row r="4117" spans="1:14" s="29" customFormat="1">
      <c r="A4117" s="30"/>
      <c r="B4117" s="84"/>
      <c r="C4117" s="84"/>
      <c r="D4117" s="84"/>
      <c r="E4117" s="30"/>
      <c r="F4117" s="147"/>
      <c r="H4117" s="145"/>
      <c r="I4117" s="19"/>
      <c r="J4117" s="19"/>
      <c r="K4117" s="19"/>
      <c r="L4117" s="75"/>
      <c r="M4117" s="105"/>
      <c r="N4117" s="89"/>
    </row>
    <row r="4118" spans="1:14" s="29" customFormat="1">
      <c r="A4118" s="30" t="s">
        <v>1457</v>
      </c>
      <c r="B4118" s="84">
        <f t="shared" si="546"/>
        <v>43</v>
      </c>
      <c r="C4118" s="84">
        <f t="shared" si="547"/>
        <v>38.949999999999996</v>
      </c>
      <c r="D4118" s="84">
        <v>0.95</v>
      </c>
      <c r="E4118" s="30" t="s">
        <v>2524</v>
      </c>
      <c r="F4118" s="147">
        <v>350</v>
      </c>
      <c r="H4118" s="145"/>
      <c r="I4118" s="19"/>
      <c r="J4118" s="19"/>
      <c r="K4118" s="19"/>
      <c r="L4118" s="75"/>
      <c r="M4118" s="105"/>
      <c r="N4118" s="89"/>
    </row>
    <row r="4119" spans="1:14" s="29" customFormat="1">
      <c r="A4119" s="30"/>
      <c r="B4119" s="84"/>
      <c r="C4119" s="84"/>
      <c r="D4119" s="84"/>
      <c r="E4119" s="30"/>
      <c r="F4119" s="147"/>
      <c r="H4119" s="145"/>
      <c r="I4119" s="19"/>
      <c r="J4119" s="19"/>
      <c r="K4119" s="19"/>
      <c r="L4119" s="75"/>
      <c r="M4119" s="105"/>
      <c r="N4119" s="89"/>
    </row>
    <row r="4120" spans="1:14" s="29" customFormat="1">
      <c r="A4120" s="30" t="s">
        <v>7151</v>
      </c>
      <c r="B4120" s="84">
        <f t="shared" si="546"/>
        <v>16</v>
      </c>
      <c r="C4120" s="84">
        <f t="shared" si="547"/>
        <v>14.35</v>
      </c>
      <c r="D4120" s="84">
        <v>0.35</v>
      </c>
      <c r="E4120" s="30"/>
      <c r="F4120" s="147"/>
      <c r="H4120" s="145"/>
      <c r="I4120" s="19"/>
      <c r="J4120" s="19"/>
      <c r="K4120" s="19"/>
      <c r="L4120" s="75"/>
      <c r="M4120" s="105"/>
      <c r="N4120" s="89"/>
    </row>
    <row r="4121" spans="1:14" s="29" customFormat="1">
      <c r="A4121" s="30" t="s">
        <v>4634</v>
      </c>
      <c r="B4121" s="84">
        <f t="shared" ref="B4121:B4126" si="548">ROUNDUP(C4121*1.1,0)</f>
        <v>24</v>
      </c>
      <c r="C4121" s="84">
        <f t="shared" ref="C4121:C4126" si="549">$K$2*D4121</f>
        <v>21.32</v>
      </c>
      <c r="D4121" s="84">
        <v>0.52</v>
      </c>
      <c r="E4121" s="30" t="s">
        <v>3350</v>
      </c>
      <c r="F4121" s="147">
        <v>2480</v>
      </c>
      <c r="H4121" s="145"/>
      <c r="I4121" s="19"/>
      <c r="J4121" s="19"/>
      <c r="K4121" s="19"/>
      <c r="L4121" s="75"/>
      <c r="M4121" s="105"/>
      <c r="N4121" s="89"/>
    </row>
    <row r="4122" spans="1:14" s="29" customFormat="1">
      <c r="A4122" s="30" t="s">
        <v>4635</v>
      </c>
      <c r="B4122" s="84">
        <f t="shared" ref="B4122" si="550">ROUNDUP(C4122*1.1,0)</f>
        <v>34</v>
      </c>
      <c r="C4122" s="84">
        <f t="shared" ref="C4122" si="551">$K$2*D4122</f>
        <v>30.75</v>
      </c>
      <c r="D4122" s="84">
        <v>0.75</v>
      </c>
      <c r="E4122" s="30" t="s">
        <v>3820</v>
      </c>
      <c r="F4122" s="147" t="s">
        <v>3756</v>
      </c>
      <c r="H4122" s="145"/>
      <c r="I4122" s="19"/>
      <c r="J4122" s="19"/>
      <c r="K4122" s="19"/>
      <c r="L4122" s="75"/>
      <c r="M4122" s="105"/>
      <c r="N4122" s="89"/>
    </row>
    <row r="4123" spans="1:14" s="29" customFormat="1">
      <c r="A4123" s="30" t="s">
        <v>3532</v>
      </c>
      <c r="B4123" s="84">
        <f t="shared" si="548"/>
        <v>41</v>
      </c>
      <c r="C4123" s="84">
        <f t="shared" si="549"/>
        <v>36.9</v>
      </c>
      <c r="D4123" s="84">
        <v>0.9</v>
      </c>
      <c r="E4123" s="30" t="s">
        <v>3864</v>
      </c>
      <c r="F4123" s="147"/>
      <c r="H4123" s="145"/>
      <c r="I4123" s="19"/>
      <c r="J4123" s="19"/>
      <c r="K4123" s="19"/>
      <c r="L4123" s="75"/>
      <c r="M4123" s="105"/>
      <c r="N4123" s="89"/>
    </row>
    <row r="4124" spans="1:14" s="29" customFormat="1">
      <c r="A4124" s="30" t="s">
        <v>3883</v>
      </c>
      <c r="B4124" s="84">
        <f t="shared" ref="B4124:B4125" si="552">ROUNDUP(C4124*1.1,0)</f>
        <v>95</v>
      </c>
      <c r="C4124" s="84">
        <f t="shared" ref="C4124:C4125" si="553">$K$2*D4124</f>
        <v>86.100000000000009</v>
      </c>
      <c r="D4124" s="84">
        <v>2.1</v>
      </c>
      <c r="E4124" s="30" t="s">
        <v>3965</v>
      </c>
      <c r="F4124" s="175"/>
      <c r="H4124" s="145"/>
      <c r="I4124" s="19"/>
      <c r="J4124" s="19"/>
      <c r="K4124" s="19"/>
      <c r="L4124" s="75"/>
      <c r="M4124" s="105"/>
      <c r="N4124" s="89"/>
    </row>
    <row r="4125" spans="1:14" s="29" customFormat="1">
      <c r="A4125" s="30" t="s">
        <v>3961</v>
      </c>
      <c r="B4125" s="84">
        <f t="shared" si="552"/>
        <v>91</v>
      </c>
      <c r="C4125" s="84">
        <f t="shared" si="553"/>
        <v>82</v>
      </c>
      <c r="D4125" s="84">
        <v>2</v>
      </c>
      <c r="E4125" s="30" t="s">
        <v>3962</v>
      </c>
      <c r="F4125" s="175"/>
      <c r="H4125" s="145"/>
      <c r="I4125" s="19"/>
      <c r="J4125" s="19"/>
      <c r="K4125" s="19"/>
      <c r="L4125" s="75"/>
      <c r="M4125" s="105"/>
      <c r="N4125" s="89"/>
    </row>
    <row r="4126" spans="1:14" s="29" customFormat="1">
      <c r="A4126" s="30" t="s">
        <v>3961</v>
      </c>
      <c r="B4126" s="84">
        <f t="shared" si="548"/>
        <v>91</v>
      </c>
      <c r="C4126" s="84">
        <f t="shared" si="549"/>
        <v>82</v>
      </c>
      <c r="D4126" s="84">
        <v>2</v>
      </c>
      <c r="E4126" s="30" t="s">
        <v>3964</v>
      </c>
      <c r="F4126" s="175"/>
      <c r="H4126" s="145"/>
      <c r="I4126" s="19"/>
      <c r="J4126" s="19"/>
      <c r="K4126" s="19"/>
      <c r="L4126" s="75"/>
      <c r="M4126" s="105"/>
      <c r="N4126" s="89"/>
    </row>
    <row r="4127" spans="1:14" s="29" customFormat="1">
      <c r="A4127" s="30" t="s">
        <v>3866</v>
      </c>
      <c r="B4127" s="84">
        <f t="shared" ref="B4127" si="554">ROUNDUP(C4127*1.1,0)</f>
        <v>77</v>
      </c>
      <c r="C4127" s="84">
        <f t="shared" ref="C4127" si="555">$K$2*D4127</f>
        <v>69.7</v>
      </c>
      <c r="D4127" s="84">
        <v>1.7</v>
      </c>
      <c r="E4127" s="30" t="s">
        <v>3963</v>
      </c>
      <c r="F4127" s="147"/>
      <c r="H4127" s="145"/>
      <c r="I4127" s="19"/>
      <c r="J4127" s="19"/>
      <c r="K4127" s="19"/>
      <c r="L4127" s="75"/>
      <c r="M4127" s="105"/>
      <c r="N4127" s="89"/>
    </row>
    <row r="4128" spans="1:14" s="29" customFormat="1">
      <c r="A4128" s="40"/>
      <c r="B4128" s="88"/>
      <c r="C4128" s="88"/>
      <c r="D4128" s="88"/>
      <c r="E4128" s="17"/>
      <c r="F4128" s="147"/>
      <c r="H4128" s="145"/>
      <c r="I4128" s="19"/>
      <c r="J4128" s="19"/>
      <c r="K4128" s="19"/>
      <c r="L4128" s="75"/>
      <c r="M4128" s="105"/>
      <c r="N4128" s="89"/>
    </row>
    <row r="4129" spans="1:14" s="29" customFormat="1">
      <c r="A4129" s="17" t="s">
        <v>3258</v>
      </c>
      <c r="B4129" s="84">
        <f t="shared" ref="B4129:B4130" si="556">ROUNDUP(C4129*1.1,0)</f>
        <v>384</v>
      </c>
      <c r="C4129" s="84">
        <f t="shared" ref="C4129:C4130" si="557">$K$2*D4129</f>
        <v>348.5</v>
      </c>
      <c r="D4129" s="84">
        <v>8.5</v>
      </c>
      <c r="E4129" s="17"/>
      <c r="F4129" s="147">
        <v>3</v>
      </c>
      <c r="H4129" s="145"/>
      <c r="I4129" s="19"/>
      <c r="J4129" s="19"/>
      <c r="K4129" s="19"/>
      <c r="L4129" s="75"/>
      <c r="M4129" s="105"/>
      <c r="N4129" s="89"/>
    </row>
    <row r="4130" spans="1:14" s="29" customFormat="1">
      <c r="A4130" s="17" t="s">
        <v>5372</v>
      </c>
      <c r="B4130" s="88">
        <f t="shared" si="556"/>
        <v>0</v>
      </c>
      <c r="C4130" s="88">
        <f t="shared" si="557"/>
        <v>0</v>
      </c>
      <c r="D4130" s="88">
        <v>0</v>
      </c>
      <c r="E4130" s="17"/>
      <c r="F4130" s="147">
        <v>5</v>
      </c>
      <c r="H4130" s="145"/>
      <c r="I4130" s="19"/>
      <c r="J4130" s="19"/>
      <c r="K4130" s="19"/>
      <c r="L4130" s="75"/>
      <c r="M4130" s="105"/>
      <c r="N4130" s="89"/>
    </row>
    <row r="4131" spans="1:14" s="29" customFormat="1">
      <c r="A4131" s="40"/>
      <c r="B4131" s="88"/>
      <c r="C4131" s="88"/>
      <c r="D4131" s="88"/>
      <c r="E4131" s="17"/>
      <c r="F4131" s="147"/>
      <c r="H4131" s="145"/>
      <c r="I4131" s="19"/>
      <c r="J4131" s="19"/>
      <c r="K4131" s="19"/>
      <c r="L4131" s="75"/>
      <c r="M4131" s="105"/>
      <c r="N4131" s="89"/>
    </row>
    <row r="4132" spans="1:14" s="29" customFormat="1">
      <c r="A4132" s="17" t="s">
        <v>1602</v>
      </c>
      <c r="B4132" s="84">
        <f t="shared" ref="B4132:B4138" si="558">ROUNDUP(C4132*1.1,0)</f>
        <v>82</v>
      </c>
      <c r="C4132" s="84">
        <f t="shared" ref="C4132:C4138" si="559">$K$2*D4132</f>
        <v>73.8</v>
      </c>
      <c r="D4132" s="84">
        <v>1.8</v>
      </c>
      <c r="E4132" s="17" t="s">
        <v>3351</v>
      </c>
      <c r="F4132" s="147">
        <v>362</v>
      </c>
      <c r="H4132" s="145"/>
      <c r="I4132" s="19"/>
      <c r="J4132" s="19"/>
      <c r="K4132" s="19"/>
      <c r="L4132" s="75"/>
      <c r="M4132" s="105"/>
      <c r="N4132" s="89"/>
    </row>
    <row r="4133" spans="1:14" s="29" customFormat="1">
      <c r="A4133" s="17" t="s">
        <v>4083</v>
      </c>
      <c r="B4133" s="84">
        <f t="shared" ref="B4133" si="560">ROUNDUP(C4133*1.1,0)</f>
        <v>95</v>
      </c>
      <c r="C4133" s="84">
        <f t="shared" ref="C4133" si="561">$K$2*D4133</f>
        <v>86.100000000000009</v>
      </c>
      <c r="D4133" s="84">
        <v>2.1</v>
      </c>
      <c r="E4133" s="17" t="s">
        <v>4084</v>
      </c>
      <c r="F4133" s="147">
        <v>10</v>
      </c>
      <c r="H4133" s="145"/>
      <c r="I4133" s="19"/>
      <c r="J4133" s="19"/>
      <c r="K4133" s="19"/>
      <c r="L4133" s="75"/>
      <c r="M4133" s="105"/>
      <c r="N4133" s="89"/>
    </row>
    <row r="4134" spans="1:14" s="29" customFormat="1">
      <c r="A4134" s="17"/>
      <c r="B4134" s="88"/>
      <c r="C4134" s="88"/>
      <c r="D4134" s="88"/>
      <c r="E4134" s="17"/>
      <c r="F4134" s="147"/>
      <c r="H4134" s="145"/>
      <c r="I4134" s="19"/>
      <c r="J4134" s="19"/>
      <c r="K4134" s="19"/>
      <c r="L4134" s="75"/>
      <c r="M4134" s="105"/>
      <c r="N4134" s="89"/>
    </row>
    <row r="4135" spans="1:14" s="29" customFormat="1">
      <c r="A4135" s="17" t="s">
        <v>2338</v>
      </c>
      <c r="B4135" s="88">
        <f t="shared" si="558"/>
        <v>55</v>
      </c>
      <c r="C4135" s="88">
        <f t="shared" si="559"/>
        <v>49.199999999999996</v>
      </c>
      <c r="D4135" s="88">
        <v>1.2</v>
      </c>
      <c r="E4135" s="17"/>
      <c r="F4135" s="147" t="s">
        <v>2339</v>
      </c>
      <c r="H4135" s="145"/>
      <c r="I4135" s="19"/>
      <c r="J4135" s="19"/>
      <c r="K4135" s="19"/>
      <c r="L4135" s="75"/>
      <c r="M4135" s="105"/>
      <c r="N4135" s="89"/>
    </row>
    <row r="4136" spans="1:14" s="29" customFormat="1">
      <c r="A4136" s="17"/>
      <c r="B4136" s="88"/>
      <c r="C4136" s="88"/>
      <c r="D4136" s="88"/>
      <c r="E4136" s="17"/>
      <c r="F4136" s="147"/>
      <c r="H4136" s="145"/>
      <c r="I4136" s="19"/>
      <c r="J4136" s="19"/>
      <c r="K4136" s="19"/>
      <c r="L4136" s="75"/>
      <c r="M4136" s="105"/>
      <c r="N4136" s="89"/>
    </row>
    <row r="4137" spans="1:14" s="29" customFormat="1">
      <c r="A4137" s="17" t="s">
        <v>3945</v>
      </c>
      <c r="B4137" s="84">
        <f t="shared" si="558"/>
        <v>64</v>
      </c>
      <c r="C4137" s="84">
        <f t="shared" si="559"/>
        <v>57.4</v>
      </c>
      <c r="D4137" s="84">
        <v>1.4</v>
      </c>
      <c r="E4137" s="17"/>
      <c r="F4137" s="147"/>
      <c r="H4137" s="145"/>
      <c r="I4137" s="19"/>
      <c r="J4137" s="19"/>
      <c r="K4137" s="19"/>
      <c r="L4137" s="75"/>
      <c r="M4137" s="105"/>
      <c r="N4137" s="89"/>
    </row>
    <row r="4138" spans="1:14" s="29" customFormat="1">
      <c r="A4138" s="17" t="s">
        <v>4610</v>
      </c>
      <c r="B4138" s="84">
        <f t="shared" si="558"/>
        <v>28</v>
      </c>
      <c r="C4138" s="84">
        <f t="shared" si="559"/>
        <v>24.599999999999998</v>
      </c>
      <c r="D4138" s="84">
        <v>0.6</v>
      </c>
      <c r="E4138" s="17"/>
      <c r="F4138" s="147"/>
      <c r="H4138" s="145"/>
      <c r="I4138" s="19"/>
      <c r="J4138" s="19"/>
      <c r="K4138" s="19"/>
      <c r="L4138" s="75"/>
      <c r="M4138" s="105"/>
      <c r="N4138" s="89"/>
    </row>
    <row r="4139" spans="1:14" s="29" customFormat="1">
      <c r="A4139" s="17" t="s">
        <v>4611</v>
      </c>
      <c r="B4139" s="84">
        <f t="shared" ref="B4139:B4141" si="562">ROUNDUP(C4139*1.1,0)</f>
        <v>34</v>
      </c>
      <c r="C4139" s="84">
        <f t="shared" ref="C4139:C4141" si="563">$K$2*D4139</f>
        <v>30.75</v>
      </c>
      <c r="D4139" s="84">
        <v>0.75</v>
      </c>
      <c r="E4139" s="17"/>
      <c r="F4139" s="147"/>
      <c r="H4139" s="145"/>
      <c r="I4139" s="19"/>
      <c r="J4139" s="19"/>
      <c r="K4139" s="19"/>
      <c r="L4139" s="75"/>
      <c r="M4139" s="105"/>
      <c r="N4139" s="89"/>
    </row>
    <row r="4140" spans="1:14" s="29" customFormat="1">
      <c r="A4140" s="17" t="s">
        <v>4612</v>
      </c>
      <c r="B4140" s="88">
        <f t="shared" si="562"/>
        <v>41</v>
      </c>
      <c r="C4140" s="88">
        <f t="shared" si="563"/>
        <v>36.9</v>
      </c>
      <c r="D4140" s="88">
        <v>0.9</v>
      </c>
      <c r="E4140" s="17"/>
      <c r="F4140" s="147"/>
      <c r="H4140" s="145"/>
      <c r="I4140" s="19"/>
      <c r="J4140" s="19"/>
      <c r="K4140" s="19"/>
      <c r="L4140" s="75"/>
      <c r="M4140" s="105"/>
      <c r="N4140" s="89"/>
    </row>
    <row r="4141" spans="1:14" s="29" customFormat="1">
      <c r="A4141" s="17" t="s">
        <v>4613</v>
      </c>
      <c r="B4141" s="88">
        <f t="shared" si="562"/>
        <v>55</v>
      </c>
      <c r="C4141" s="88">
        <f t="shared" si="563"/>
        <v>49.199999999999996</v>
      </c>
      <c r="D4141" s="88">
        <v>1.2</v>
      </c>
      <c r="E4141" s="17"/>
      <c r="F4141" s="147"/>
      <c r="H4141" s="145"/>
      <c r="I4141" s="19"/>
      <c r="J4141" s="19"/>
      <c r="K4141" s="19"/>
      <c r="L4141" s="75"/>
      <c r="M4141" s="105"/>
      <c r="N4141" s="89"/>
    </row>
    <row r="4142" spans="1:14" s="29" customFormat="1">
      <c r="A4142" s="17"/>
      <c r="B4142" s="88"/>
      <c r="C4142" s="88"/>
      <c r="D4142" s="88"/>
      <c r="E4142" s="17"/>
      <c r="F4142" s="147"/>
      <c r="H4142" s="145"/>
      <c r="I4142" s="19"/>
      <c r="J4142" s="19"/>
      <c r="K4142" s="19"/>
      <c r="L4142" s="75"/>
      <c r="M4142" s="105"/>
      <c r="N4142" s="89"/>
    </row>
    <row r="4143" spans="1:14" s="29" customFormat="1">
      <c r="A4143" s="17" t="s">
        <v>3872</v>
      </c>
      <c r="B4143" s="88">
        <f t="shared" ref="B4143" si="564">ROUNDUP(C4143*1.1,0)</f>
        <v>41</v>
      </c>
      <c r="C4143" s="88">
        <f t="shared" ref="C4143" si="565">$K$2*D4143</f>
        <v>36.9</v>
      </c>
      <c r="D4143" s="88">
        <v>0.9</v>
      </c>
      <c r="E4143" s="17" t="s">
        <v>3873</v>
      </c>
      <c r="F4143" s="147"/>
      <c r="H4143" s="145"/>
      <c r="I4143" s="19"/>
      <c r="J4143" s="19"/>
      <c r="K4143" s="19"/>
      <c r="L4143" s="75"/>
      <c r="M4143" s="105"/>
      <c r="N4143" s="89"/>
    </row>
    <row r="4144" spans="1:14" s="29" customFormat="1">
      <c r="A4144" s="203"/>
      <c r="B4144" s="204"/>
      <c r="C4144" s="204"/>
      <c r="D4144" s="204"/>
      <c r="E4144" s="203"/>
      <c r="F4144" s="147"/>
      <c r="H4144" s="145"/>
      <c r="I4144" s="19"/>
      <c r="J4144" s="19"/>
      <c r="K4144" s="19"/>
      <c r="L4144" s="75"/>
      <c r="M4144" s="105"/>
      <c r="N4144" s="89"/>
    </row>
    <row r="4145" spans="1:14" s="29" customFormat="1">
      <c r="A4145" s="40"/>
      <c r="B4145" s="88"/>
      <c r="C4145" s="88"/>
      <c r="D4145" s="88"/>
      <c r="E4145" s="207" t="s">
        <v>4905</v>
      </c>
      <c r="F4145" s="147"/>
      <c r="H4145" s="145"/>
      <c r="I4145" s="19"/>
      <c r="J4145" s="19"/>
      <c r="K4145" s="19"/>
      <c r="L4145" s="75"/>
      <c r="M4145" s="105"/>
      <c r="N4145" s="89"/>
    </row>
    <row r="4146" spans="1:14" s="29" customFormat="1">
      <c r="A4146" s="17" t="s">
        <v>1548</v>
      </c>
      <c r="B4146" s="84">
        <f t="shared" ref="B4146:B4151" si="566">ROUNDUP(C4146*1.1,0)</f>
        <v>7</v>
      </c>
      <c r="C4146" s="84">
        <f t="shared" ref="C4146:C4151" si="567">$K$2*D4146</f>
        <v>6.1499999999999995</v>
      </c>
      <c r="D4146" s="84">
        <v>0.15</v>
      </c>
      <c r="E4146" s="17" t="s">
        <v>1549</v>
      </c>
      <c r="F4146" s="147"/>
      <c r="H4146" s="145"/>
      <c r="I4146" s="19"/>
      <c r="J4146" s="19"/>
      <c r="K4146" s="19"/>
      <c r="L4146" s="75"/>
      <c r="M4146" s="105"/>
      <c r="N4146" s="89"/>
    </row>
    <row r="4147" spans="1:14" s="29" customFormat="1">
      <c r="A4147" s="17" t="s">
        <v>1550</v>
      </c>
      <c r="B4147" s="88">
        <f t="shared" si="566"/>
        <v>10</v>
      </c>
      <c r="C4147" s="88">
        <f t="shared" si="567"/>
        <v>8.2000000000000011</v>
      </c>
      <c r="D4147" s="88">
        <v>0.2</v>
      </c>
      <c r="E4147" s="17" t="s">
        <v>1984</v>
      </c>
      <c r="F4147" s="147"/>
      <c r="H4147" s="145"/>
      <c r="I4147" s="19"/>
      <c r="J4147" s="19"/>
      <c r="K4147" s="19"/>
      <c r="L4147" s="75"/>
      <c r="M4147" s="105"/>
      <c r="N4147" s="89"/>
    </row>
    <row r="4148" spans="1:14" s="29" customFormat="1">
      <c r="A4148" s="17" t="s">
        <v>1613</v>
      </c>
      <c r="B4148" s="88">
        <f t="shared" si="566"/>
        <v>68</v>
      </c>
      <c r="C4148" s="88">
        <f t="shared" si="567"/>
        <v>61.5</v>
      </c>
      <c r="D4148" s="88">
        <v>1.5</v>
      </c>
      <c r="E4148" s="17" t="s">
        <v>1615</v>
      </c>
      <c r="F4148" s="147"/>
      <c r="H4148" s="145"/>
      <c r="I4148" s="19"/>
      <c r="J4148" s="19"/>
      <c r="K4148" s="19"/>
      <c r="L4148" s="75"/>
      <c r="M4148" s="105"/>
      <c r="N4148" s="89"/>
    </row>
    <row r="4149" spans="1:14" s="29" customFormat="1">
      <c r="A4149" s="17" t="s">
        <v>1614</v>
      </c>
      <c r="B4149" s="88">
        <f t="shared" si="566"/>
        <v>55</v>
      </c>
      <c r="C4149" s="88">
        <f t="shared" si="567"/>
        <v>49.199999999999996</v>
      </c>
      <c r="D4149" s="88">
        <v>1.2</v>
      </c>
      <c r="E4149" s="17" t="s">
        <v>1983</v>
      </c>
      <c r="F4149" s="147"/>
      <c r="H4149" s="145"/>
      <c r="I4149" s="19"/>
      <c r="J4149" s="19"/>
      <c r="K4149" s="19"/>
      <c r="L4149" s="75"/>
      <c r="M4149" s="105"/>
      <c r="N4149" s="89"/>
    </row>
    <row r="4150" spans="1:14" s="29" customFormat="1">
      <c r="A4150" s="17" t="s">
        <v>1568</v>
      </c>
      <c r="B4150" s="88">
        <f t="shared" si="566"/>
        <v>21</v>
      </c>
      <c r="C4150" s="88">
        <f t="shared" si="567"/>
        <v>18.45</v>
      </c>
      <c r="D4150" s="88">
        <v>0.45</v>
      </c>
      <c r="E4150" s="17" t="s">
        <v>1616</v>
      </c>
      <c r="F4150" s="147">
        <v>170</v>
      </c>
      <c r="H4150" s="145"/>
      <c r="I4150" s="19"/>
      <c r="J4150" s="19"/>
      <c r="K4150" s="19"/>
      <c r="L4150" s="75"/>
      <c r="M4150" s="105"/>
      <c r="N4150" s="89"/>
    </row>
    <row r="4151" spans="1:14" s="29" customFormat="1">
      <c r="A4151" s="17" t="s">
        <v>1617</v>
      </c>
      <c r="B4151" s="88">
        <f t="shared" si="566"/>
        <v>21</v>
      </c>
      <c r="C4151" s="88">
        <f t="shared" si="567"/>
        <v>18.45</v>
      </c>
      <c r="D4151" s="88">
        <v>0.45</v>
      </c>
      <c r="E4151" s="17" t="s">
        <v>1618</v>
      </c>
      <c r="F4151" s="147" t="s">
        <v>1619</v>
      </c>
      <c r="G4151" s="206"/>
      <c r="H4151" s="145"/>
      <c r="I4151" s="19"/>
      <c r="J4151" s="19"/>
      <c r="K4151" s="19"/>
      <c r="L4151" s="75"/>
      <c r="M4151" s="105"/>
      <c r="N4151" s="89"/>
    </row>
    <row r="4152" spans="1:14" s="29" customFormat="1">
      <c r="A4152" s="17"/>
      <c r="B4152" s="88"/>
      <c r="C4152" s="88"/>
      <c r="D4152" s="88"/>
      <c r="E4152" s="17"/>
      <c r="F4152" s="147"/>
      <c r="H4152" s="145"/>
      <c r="I4152" s="19"/>
      <c r="J4152" s="19"/>
      <c r="K4152" s="19"/>
      <c r="L4152" s="75"/>
      <c r="M4152" s="105"/>
      <c r="N4152" s="89"/>
    </row>
    <row r="4153" spans="1:14" s="29" customFormat="1">
      <c r="A4153" s="17" t="s">
        <v>1551</v>
      </c>
      <c r="B4153" s="84">
        <f t="shared" ref="B4153" si="568">ROUNDUP(C4153*1.1,0)</f>
        <v>14</v>
      </c>
      <c r="C4153" s="84">
        <f t="shared" ref="C4153" si="569">$K$2*D4153</f>
        <v>12.299999999999999</v>
      </c>
      <c r="D4153" s="83">
        <v>0.3</v>
      </c>
      <c r="E4153" s="17" t="s">
        <v>1742</v>
      </c>
      <c r="F4153" s="147"/>
      <c r="H4153" s="145"/>
      <c r="I4153" s="19"/>
      <c r="J4153" s="19"/>
      <c r="K4153" s="19"/>
      <c r="L4153" s="75"/>
      <c r="M4153" s="105"/>
      <c r="N4153" s="89"/>
    </row>
    <row r="4154" spans="1:14" s="29" customFormat="1">
      <c r="A4154" s="17"/>
      <c r="B4154" s="88"/>
      <c r="C4154" s="88"/>
      <c r="D4154" s="88"/>
      <c r="E4154" s="17"/>
      <c r="F4154" s="147"/>
      <c r="H4154" s="145"/>
      <c r="I4154" s="19"/>
      <c r="J4154" s="19"/>
      <c r="K4154" s="19"/>
      <c r="L4154" s="75"/>
      <c r="M4154" s="105"/>
      <c r="N4154" s="89"/>
    </row>
    <row r="4155" spans="1:14" s="29" customFormat="1">
      <c r="A4155" s="17" t="s">
        <v>6710</v>
      </c>
      <c r="B4155" s="84">
        <f t="shared" ref="B4155" si="570">ROUNDUP(C4155*1.1,0)</f>
        <v>34</v>
      </c>
      <c r="C4155" s="84">
        <f t="shared" ref="C4155" si="571">$K$2*D4155</f>
        <v>30.75</v>
      </c>
      <c r="D4155" s="84">
        <v>0.75</v>
      </c>
      <c r="E4155" s="17" t="s">
        <v>1622</v>
      </c>
      <c r="F4155" s="147"/>
      <c r="H4155" s="145"/>
      <c r="I4155" s="19"/>
      <c r="J4155" s="19"/>
      <c r="K4155" s="19"/>
      <c r="L4155" s="75"/>
      <c r="M4155" s="105"/>
      <c r="N4155" s="89"/>
    </row>
    <row r="4156" spans="1:14" s="29" customFormat="1">
      <c r="A4156" s="17" t="s">
        <v>6711</v>
      </c>
      <c r="B4156" s="84">
        <f t="shared" ref="B4156" si="572">ROUNDUP(C4156*1.1,0)</f>
        <v>23</v>
      </c>
      <c r="C4156" s="84">
        <f t="shared" ref="C4156" si="573">$K$2*D4156</f>
        <v>20.5</v>
      </c>
      <c r="D4156" s="84">
        <v>0.5</v>
      </c>
      <c r="E4156" s="17"/>
      <c r="F4156" s="147"/>
      <c r="H4156" s="145"/>
      <c r="I4156" s="19"/>
      <c r="J4156" s="19"/>
      <c r="K4156" s="19"/>
      <c r="L4156" s="75"/>
      <c r="M4156" s="105"/>
      <c r="N4156" s="89"/>
    </row>
    <row r="4157" spans="1:14" s="29" customFormat="1">
      <c r="A4157" s="17" t="s">
        <v>2832</v>
      </c>
      <c r="B4157" s="84">
        <f t="shared" ref="B4157:B4158" si="574">ROUNDUP(C4157*1.1,0)</f>
        <v>68</v>
      </c>
      <c r="C4157" s="84">
        <f t="shared" ref="C4157:C4158" si="575">$K$2*D4157</f>
        <v>61.5</v>
      </c>
      <c r="D4157" s="84">
        <v>1.5</v>
      </c>
      <c r="E4157" s="17" t="s">
        <v>2965</v>
      </c>
      <c r="F4157" s="147"/>
      <c r="H4157" s="145"/>
      <c r="I4157" s="19"/>
      <c r="J4157" s="19"/>
      <c r="K4157" s="19"/>
      <c r="L4157" s="75"/>
      <c r="M4157" s="105"/>
      <c r="N4157" s="89"/>
    </row>
    <row r="4158" spans="1:14" s="29" customFormat="1">
      <c r="A4158" s="17" t="s">
        <v>4399</v>
      </c>
      <c r="B4158" s="84">
        <f t="shared" si="574"/>
        <v>77</v>
      </c>
      <c r="C4158" s="84">
        <f t="shared" si="575"/>
        <v>69.7</v>
      </c>
      <c r="D4158" s="84">
        <v>1.7</v>
      </c>
      <c r="E4158" s="17" t="s">
        <v>3354</v>
      </c>
      <c r="F4158" s="147"/>
      <c r="H4158" s="145"/>
      <c r="I4158" s="19"/>
      <c r="J4158" s="19"/>
      <c r="K4158" s="19"/>
      <c r="L4158" s="75"/>
      <c r="M4158" s="105"/>
      <c r="N4158" s="89"/>
    </row>
    <row r="4159" spans="1:14" s="29" customFormat="1">
      <c r="A4159" s="17"/>
      <c r="B4159" s="88"/>
      <c r="C4159" s="88"/>
      <c r="D4159" s="88"/>
      <c r="E4159" s="17"/>
      <c r="F4159" s="147"/>
      <c r="H4159" s="145"/>
      <c r="I4159" s="19"/>
      <c r="J4159" s="19"/>
      <c r="K4159" s="19"/>
      <c r="L4159" s="75"/>
      <c r="M4159" s="105"/>
      <c r="N4159" s="89"/>
    </row>
    <row r="4160" spans="1:14" s="29" customFormat="1">
      <c r="A4160" s="17" t="s">
        <v>4049</v>
      </c>
      <c r="B4160" s="84">
        <f t="shared" ref="B4160" si="576">ROUNDUP(C4160*1.1,0)</f>
        <v>55</v>
      </c>
      <c r="C4160" s="84">
        <f t="shared" ref="C4160" si="577">$K$2*D4160</f>
        <v>49.199999999999996</v>
      </c>
      <c r="D4160" s="84">
        <v>1.2</v>
      </c>
      <c r="E4160" s="17"/>
      <c r="F4160" s="147"/>
      <c r="H4160" s="145"/>
      <c r="I4160" s="19"/>
      <c r="J4160" s="19"/>
      <c r="K4160" s="19"/>
      <c r="L4160" s="75"/>
      <c r="M4160" s="105"/>
      <c r="N4160" s="89"/>
    </row>
    <row r="4161" spans="1:14" s="29" customFormat="1">
      <c r="A4161" s="17"/>
      <c r="B4161" s="88"/>
      <c r="C4161" s="88"/>
      <c r="D4161" s="88"/>
      <c r="E4161" s="17"/>
      <c r="F4161" s="147"/>
      <c r="H4161" s="145"/>
      <c r="I4161" s="19"/>
      <c r="J4161" s="19"/>
      <c r="K4161" s="19"/>
      <c r="L4161" s="75"/>
      <c r="M4161" s="105"/>
      <c r="N4161" s="89"/>
    </row>
    <row r="4162" spans="1:14" s="29" customFormat="1">
      <c r="A4162" s="17" t="s">
        <v>1741</v>
      </c>
      <c r="B4162" s="88">
        <f t="shared" ref="B4162" si="578">ROUNDUP(C4162*1.1,0)</f>
        <v>37</v>
      </c>
      <c r="C4162" s="88">
        <f t="shared" ref="C4162" si="579">$K$2*D4162</f>
        <v>32.800000000000004</v>
      </c>
      <c r="D4162" s="88">
        <v>0.8</v>
      </c>
      <c r="E4162" s="17"/>
      <c r="F4162" s="147">
        <v>360</v>
      </c>
      <c r="H4162" s="145"/>
      <c r="I4162" s="19"/>
      <c r="J4162" s="19"/>
      <c r="K4162" s="19"/>
      <c r="L4162" s="75"/>
      <c r="M4162" s="105"/>
      <c r="N4162" s="89"/>
    </row>
    <row r="4163" spans="1:14" s="29" customFormat="1">
      <c r="A4163" s="40"/>
      <c r="B4163" s="88"/>
      <c r="C4163" s="88"/>
      <c r="D4163" s="88"/>
      <c r="E4163" s="17"/>
      <c r="F4163" s="147"/>
      <c r="H4163" s="145"/>
      <c r="I4163" s="19"/>
      <c r="J4163" s="19"/>
      <c r="K4163" s="19"/>
      <c r="L4163" s="75"/>
      <c r="M4163" s="105"/>
      <c r="N4163" s="89"/>
    </row>
    <row r="4164" spans="1:14" s="29" customFormat="1">
      <c r="A4164" s="30" t="s">
        <v>1032</v>
      </c>
      <c r="B4164" s="84">
        <f t="shared" ref="B4164:B4171" si="580">ROUNDUP(C4164*1.1,0)</f>
        <v>109</v>
      </c>
      <c r="C4164" s="84">
        <f t="shared" ref="C4164:C4171" si="581">$K$2*D4164</f>
        <v>98.399999999999991</v>
      </c>
      <c r="D4164" s="84">
        <v>2.4</v>
      </c>
      <c r="E4164" s="17"/>
      <c r="F4164" s="147"/>
      <c r="H4164" s="145"/>
      <c r="I4164" s="19"/>
      <c r="J4164" s="19"/>
      <c r="K4164" s="19"/>
      <c r="L4164" s="75"/>
      <c r="M4164" s="105"/>
      <c r="N4164" s="89"/>
    </row>
    <row r="4165" spans="1:14" s="29" customFormat="1">
      <c r="A4165" s="17" t="s">
        <v>6183</v>
      </c>
      <c r="B4165" s="84">
        <f t="shared" ref="B4165" si="582">ROUNDUP(C4165*1.1,0)</f>
        <v>136</v>
      </c>
      <c r="C4165" s="84">
        <f t="shared" ref="C4165" si="583">$K$2*D4165</f>
        <v>123</v>
      </c>
      <c r="D4165" s="84">
        <v>3</v>
      </c>
      <c r="E4165" s="17" t="s">
        <v>4024</v>
      </c>
      <c r="F4165" s="147"/>
      <c r="H4165" s="145"/>
      <c r="I4165" s="19"/>
      <c r="J4165" s="19"/>
      <c r="K4165" s="19"/>
      <c r="L4165" s="75"/>
      <c r="M4165" s="105"/>
      <c r="N4165" s="89"/>
    </row>
    <row r="4166" spans="1:14" s="29" customFormat="1">
      <c r="A4166" s="17" t="s">
        <v>5585</v>
      </c>
      <c r="B4166" s="84">
        <f t="shared" ref="B4166" si="584">ROUNDUP(C4166*1.1,0)</f>
        <v>145</v>
      </c>
      <c r="C4166" s="84">
        <f t="shared" ref="C4166" si="585">$K$2*D4166</f>
        <v>131.20000000000002</v>
      </c>
      <c r="D4166" s="84">
        <v>3.2</v>
      </c>
      <c r="E4166" s="17"/>
      <c r="F4166" s="147"/>
      <c r="H4166" s="145"/>
      <c r="I4166" s="19"/>
      <c r="J4166" s="19"/>
      <c r="K4166" s="19"/>
      <c r="L4166" s="75"/>
      <c r="M4166" s="105"/>
      <c r="N4166" s="89"/>
    </row>
    <row r="4167" spans="1:14" s="29" customFormat="1">
      <c r="A4167" s="17" t="s">
        <v>3212</v>
      </c>
      <c r="B4167" s="88">
        <f t="shared" si="580"/>
        <v>86</v>
      </c>
      <c r="C4167" s="88">
        <f t="shared" si="581"/>
        <v>77.899999999999991</v>
      </c>
      <c r="D4167" s="88">
        <v>1.9</v>
      </c>
      <c r="E4167" s="17" t="s">
        <v>1460</v>
      </c>
      <c r="F4167" s="147"/>
      <c r="H4167" s="145"/>
      <c r="I4167" s="19"/>
      <c r="J4167" s="19"/>
      <c r="K4167" s="19"/>
      <c r="L4167" s="75"/>
      <c r="M4167" s="105"/>
      <c r="N4167" s="89"/>
    </row>
    <row r="4168" spans="1:14" s="29" customFormat="1">
      <c r="A4168" s="17" t="s">
        <v>3213</v>
      </c>
      <c r="B4168" s="88">
        <f t="shared" si="580"/>
        <v>86</v>
      </c>
      <c r="C4168" s="88">
        <f t="shared" si="581"/>
        <v>77.899999999999991</v>
      </c>
      <c r="D4168" s="88">
        <v>1.9</v>
      </c>
      <c r="E4168" s="17" t="s">
        <v>1461</v>
      </c>
      <c r="F4168" s="147"/>
      <c r="H4168" s="145"/>
      <c r="I4168" s="19"/>
      <c r="J4168" s="19"/>
      <c r="K4168" s="19"/>
      <c r="L4168" s="75"/>
      <c r="M4168" s="105"/>
      <c r="N4168" s="89"/>
    </row>
    <row r="4169" spans="1:14" s="29" customFormat="1">
      <c r="A4169" s="17" t="s">
        <v>3479</v>
      </c>
      <c r="B4169" s="88">
        <f t="shared" si="580"/>
        <v>73</v>
      </c>
      <c r="C4169" s="88">
        <f t="shared" si="581"/>
        <v>65.600000000000009</v>
      </c>
      <c r="D4169" s="88">
        <v>1.6</v>
      </c>
      <c r="E4169" s="17"/>
      <c r="F4169" s="147">
        <v>50</v>
      </c>
      <c r="H4169" s="145"/>
      <c r="I4169" s="19"/>
      <c r="J4169" s="19"/>
      <c r="K4169" s="19"/>
      <c r="L4169" s="75"/>
      <c r="M4169" s="105"/>
      <c r="N4169" s="89"/>
    </row>
    <row r="4170" spans="1:14" s="29" customFormat="1">
      <c r="A4170" s="17" t="s">
        <v>3480</v>
      </c>
      <c r="B4170" s="88">
        <f t="shared" si="580"/>
        <v>73</v>
      </c>
      <c r="C4170" s="88">
        <f t="shared" si="581"/>
        <v>65.600000000000009</v>
      </c>
      <c r="D4170" s="88">
        <v>1.6</v>
      </c>
      <c r="E4170" s="17"/>
      <c r="F4170" s="147">
        <v>50</v>
      </c>
      <c r="H4170" s="145"/>
      <c r="I4170" s="19"/>
      <c r="J4170" s="19"/>
      <c r="K4170" s="19"/>
      <c r="L4170" s="75"/>
      <c r="M4170" s="105"/>
      <c r="N4170" s="89"/>
    </row>
    <row r="4171" spans="1:14" s="29" customFormat="1">
      <c r="A4171" s="17" t="s">
        <v>5205</v>
      </c>
      <c r="B4171" s="88">
        <f t="shared" si="580"/>
        <v>316</v>
      </c>
      <c r="C4171" s="88">
        <f t="shared" si="581"/>
        <v>287</v>
      </c>
      <c r="D4171" s="88">
        <v>7</v>
      </c>
      <c r="E4171" s="17" t="s">
        <v>1620</v>
      </c>
      <c r="F4171" s="147" t="s">
        <v>5206</v>
      </c>
      <c r="H4171" s="217">
        <v>43999</v>
      </c>
      <c r="I4171" s="19"/>
      <c r="J4171" s="19"/>
      <c r="K4171" s="19"/>
      <c r="L4171" s="75"/>
      <c r="M4171" s="105"/>
      <c r="N4171" s="89"/>
    </row>
    <row r="4172" spans="1:14" s="29" customFormat="1">
      <c r="A4172" s="17"/>
      <c r="B4172" s="88"/>
      <c r="C4172" s="88"/>
      <c r="D4172" s="88"/>
      <c r="E4172" s="17"/>
      <c r="F4172" s="147"/>
      <c r="H4172" s="145"/>
      <c r="I4172" s="19"/>
      <c r="J4172" s="19"/>
      <c r="K4172" s="19"/>
      <c r="L4172" s="75"/>
      <c r="M4172" s="105"/>
      <c r="N4172" s="89"/>
    </row>
    <row r="4173" spans="1:14" s="29" customFormat="1">
      <c r="A4173" s="17" t="s">
        <v>5706</v>
      </c>
      <c r="B4173" s="88">
        <f t="shared" ref="B4173" si="586">ROUNDUP(C4173*1.1,0)</f>
        <v>73</v>
      </c>
      <c r="C4173" s="88">
        <f t="shared" ref="C4173" si="587">$K$2*D4173</f>
        <v>65.600000000000009</v>
      </c>
      <c r="D4173" s="88">
        <v>1.6</v>
      </c>
      <c r="E4173" s="17" t="s">
        <v>1440</v>
      </c>
      <c r="F4173" s="147">
        <v>144</v>
      </c>
      <c r="H4173" s="145"/>
      <c r="I4173" s="19"/>
      <c r="J4173" s="19"/>
      <c r="K4173" s="19"/>
      <c r="L4173" s="75"/>
      <c r="M4173" s="105"/>
      <c r="N4173" s="89"/>
    </row>
    <row r="4174" spans="1:14" s="29" customFormat="1">
      <c r="A4174" s="17" t="s">
        <v>4578</v>
      </c>
      <c r="B4174" s="88">
        <f t="shared" ref="B4174:B4176" si="588">ROUNDUP(C4174*1.1,0)</f>
        <v>37</v>
      </c>
      <c r="C4174" s="88">
        <f t="shared" ref="C4174:C4176" si="589">$K$2*D4174</f>
        <v>32.800000000000004</v>
      </c>
      <c r="D4174" s="88">
        <v>0.8</v>
      </c>
      <c r="E4174" s="17"/>
      <c r="F4174" s="147"/>
      <c r="H4174" s="145"/>
      <c r="I4174" s="19"/>
      <c r="J4174" s="19"/>
      <c r="K4174" s="19"/>
      <c r="L4174" s="75"/>
      <c r="M4174" s="105"/>
      <c r="N4174" s="89"/>
    </row>
    <row r="4175" spans="1:14" s="29" customFormat="1">
      <c r="A4175" s="17" t="s">
        <v>4579</v>
      </c>
      <c r="B4175" s="88">
        <f t="shared" si="588"/>
        <v>37</v>
      </c>
      <c r="C4175" s="88">
        <f t="shared" si="589"/>
        <v>32.800000000000004</v>
      </c>
      <c r="D4175" s="88">
        <v>0.8</v>
      </c>
      <c r="E4175" s="17"/>
      <c r="F4175" s="147"/>
      <c r="H4175" s="145"/>
      <c r="I4175" s="19"/>
      <c r="J4175" s="19"/>
      <c r="K4175" s="19"/>
      <c r="L4175" s="75"/>
      <c r="M4175" s="105"/>
      <c r="N4175" s="89"/>
    </row>
    <row r="4176" spans="1:14" s="29" customFormat="1">
      <c r="A4176" s="17" t="s">
        <v>5189</v>
      </c>
      <c r="B4176" s="88">
        <f t="shared" si="588"/>
        <v>37</v>
      </c>
      <c r="C4176" s="88">
        <f t="shared" si="589"/>
        <v>32.800000000000004</v>
      </c>
      <c r="D4176" s="88">
        <v>0.8</v>
      </c>
      <c r="E4176" s="17"/>
      <c r="F4176" s="147" t="s">
        <v>5190</v>
      </c>
      <c r="H4176" s="145"/>
      <c r="I4176" s="19"/>
      <c r="J4176" s="19"/>
      <c r="K4176" s="19"/>
      <c r="L4176" s="75"/>
      <c r="M4176" s="105"/>
      <c r="N4176" s="89"/>
    </row>
    <row r="4177" spans="1:14" s="29" customFormat="1" ht="15.75" thickBot="1">
      <c r="A4177" s="40"/>
      <c r="B4177" s="88"/>
      <c r="C4177" s="88"/>
      <c r="D4177" s="88"/>
      <c r="E4177" s="17"/>
      <c r="F4177" s="147"/>
      <c r="H4177" s="145"/>
      <c r="I4177" s="19"/>
      <c r="J4177" s="19"/>
      <c r="K4177" s="19"/>
      <c r="L4177" s="75"/>
      <c r="M4177" s="105"/>
      <c r="N4177" s="89"/>
    </row>
    <row r="4178" spans="1:14" s="29" customFormat="1" ht="19.5" thickBot="1">
      <c r="A4178" s="142" t="s">
        <v>1349</v>
      </c>
      <c r="B4178" s="143"/>
      <c r="C4178" s="143"/>
      <c r="D4178" s="143"/>
      <c r="E4178" s="144"/>
      <c r="F4178" s="147"/>
      <c r="H4178" s="145"/>
      <c r="I4178" s="19"/>
      <c r="J4178" s="19"/>
      <c r="K4178" s="19"/>
      <c r="L4178" s="75"/>
      <c r="M4178" s="105"/>
      <c r="N4178" s="89"/>
    </row>
    <row r="4179" spans="1:14" s="29" customFormat="1">
      <c r="A4179" s="54"/>
      <c r="B4179" s="118"/>
      <c r="C4179" s="118"/>
      <c r="D4179" s="118"/>
      <c r="E4179" s="70"/>
      <c r="F4179" s="147"/>
      <c r="H4179" s="145"/>
      <c r="I4179" s="19"/>
      <c r="J4179" s="19"/>
      <c r="K4179" s="19"/>
      <c r="L4179" s="75"/>
      <c r="M4179" s="105"/>
      <c r="N4179" s="89"/>
    </row>
    <row r="4180" spans="1:14" s="29" customFormat="1">
      <c r="A4180" s="30" t="s">
        <v>2311</v>
      </c>
      <c r="B4180" s="84">
        <f t="shared" ref="B4180" si="590">ROUNDUP(C4180*1.1,0)</f>
        <v>12</v>
      </c>
      <c r="C4180" s="84">
        <f t="shared" ref="C4180" si="591">$K$2*D4180</f>
        <v>10.25</v>
      </c>
      <c r="D4180" s="84">
        <v>0.25</v>
      </c>
      <c r="E4180" s="30"/>
      <c r="F4180" s="147">
        <v>1000</v>
      </c>
      <c r="H4180" s="145"/>
      <c r="I4180" s="19"/>
      <c r="J4180" s="19"/>
      <c r="K4180" s="19"/>
      <c r="L4180" s="75"/>
      <c r="M4180" s="105"/>
      <c r="N4180" s="89"/>
    </row>
    <row r="4181" spans="1:14" s="29" customFormat="1">
      <c r="A4181" s="30" t="s">
        <v>2312</v>
      </c>
      <c r="B4181" s="84">
        <f t="shared" ref="B4181" si="592">ROUNDUP(C4181*1.1,0)</f>
        <v>11</v>
      </c>
      <c r="C4181" s="84">
        <f t="shared" ref="C4181" si="593">$K$2*D4181</f>
        <v>9.43</v>
      </c>
      <c r="D4181" s="84">
        <v>0.23</v>
      </c>
      <c r="E4181" s="30"/>
      <c r="F4181" s="147" t="s">
        <v>2310</v>
      </c>
      <c r="H4181" s="145"/>
      <c r="I4181" s="19"/>
      <c r="J4181" s="19"/>
      <c r="K4181" s="19"/>
      <c r="L4181" s="75"/>
      <c r="M4181" s="105"/>
      <c r="N4181" s="89"/>
    </row>
    <row r="4182" spans="1:14" s="29" customFormat="1">
      <c r="A4182" s="30" t="s">
        <v>1487</v>
      </c>
      <c r="B4182" s="84">
        <f t="shared" ref="B4182" si="594">ROUNDUP(C4182*1.1,0)</f>
        <v>5</v>
      </c>
      <c r="C4182" s="84">
        <f t="shared" ref="C4182" si="595">$K$2*D4182</f>
        <v>4.1000000000000005</v>
      </c>
      <c r="D4182" s="84">
        <v>0.1</v>
      </c>
      <c r="E4182" s="30"/>
      <c r="F4182" s="147">
        <v>694</v>
      </c>
      <c r="H4182" s="145"/>
      <c r="I4182" s="19"/>
      <c r="J4182" s="19"/>
      <c r="K4182" s="19"/>
      <c r="L4182" s="75"/>
      <c r="M4182" s="105"/>
      <c r="N4182" s="89"/>
    </row>
    <row r="4183" spans="1:14" s="29" customFormat="1">
      <c r="A4183" s="30" t="s">
        <v>1488</v>
      </c>
      <c r="B4183" s="84">
        <f t="shared" ref="B4183:B4199" si="596">ROUNDUP(C4183*1.1,0)</f>
        <v>5</v>
      </c>
      <c r="C4183" s="84">
        <f t="shared" ref="C4183:C4199" si="597">$K$2*D4183</f>
        <v>3.69</v>
      </c>
      <c r="D4183" s="84">
        <v>0.09</v>
      </c>
      <c r="E4183" s="30" t="s">
        <v>5685</v>
      </c>
      <c r="F4183" s="147">
        <v>694</v>
      </c>
      <c r="H4183" s="145"/>
      <c r="I4183" s="19"/>
      <c r="J4183" s="19"/>
      <c r="K4183" s="19"/>
      <c r="L4183" s="75"/>
      <c r="M4183" s="105"/>
      <c r="N4183" s="89"/>
    </row>
    <row r="4184" spans="1:14" s="29" customFormat="1">
      <c r="A4184" s="30" t="s">
        <v>1213</v>
      </c>
      <c r="B4184" s="84">
        <f t="shared" si="596"/>
        <v>5</v>
      </c>
      <c r="C4184" s="84">
        <f t="shared" si="597"/>
        <v>4.1000000000000005</v>
      </c>
      <c r="D4184" s="84">
        <v>0.1</v>
      </c>
      <c r="E4184" s="17"/>
      <c r="F4184" s="147">
        <v>694</v>
      </c>
      <c r="H4184" s="145"/>
      <c r="I4184" s="19"/>
      <c r="J4184" s="19"/>
      <c r="K4184" s="19"/>
      <c r="L4184" s="75"/>
      <c r="M4184" s="105"/>
      <c r="N4184" s="89"/>
    </row>
    <row r="4185" spans="1:14" s="29" customFormat="1">
      <c r="A4185" s="30" t="s">
        <v>5683</v>
      </c>
      <c r="B4185" s="84">
        <f t="shared" si="596"/>
        <v>5</v>
      </c>
      <c r="C4185" s="84">
        <f t="shared" si="597"/>
        <v>3.69</v>
      </c>
      <c r="D4185" s="84">
        <v>0.09</v>
      </c>
      <c r="E4185" s="30" t="s">
        <v>5685</v>
      </c>
      <c r="F4185" s="147" t="s">
        <v>5684</v>
      </c>
      <c r="H4185" s="217">
        <v>44114</v>
      </c>
      <c r="I4185" s="19"/>
      <c r="J4185" s="19"/>
      <c r="K4185" s="19"/>
      <c r="L4185" s="75"/>
      <c r="M4185" s="105"/>
      <c r="N4185" s="89"/>
    </row>
    <row r="4186" spans="1:14" s="29" customFormat="1">
      <c r="A4186" s="30" t="s">
        <v>3959</v>
      </c>
      <c r="B4186" s="84">
        <f t="shared" si="596"/>
        <v>5</v>
      </c>
      <c r="C4186" s="84">
        <f t="shared" si="597"/>
        <v>3.69</v>
      </c>
      <c r="D4186" s="84">
        <v>0.09</v>
      </c>
      <c r="E4186" s="17"/>
      <c r="F4186" s="147"/>
      <c r="H4186" s="217">
        <v>44218</v>
      </c>
      <c r="I4186" s="19" t="s">
        <v>6046</v>
      </c>
      <c r="J4186" s="19"/>
      <c r="K4186" s="19"/>
      <c r="L4186" s="75"/>
      <c r="M4186" s="105"/>
      <c r="N4186" s="89"/>
    </row>
    <row r="4187" spans="1:14" s="29" customFormat="1">
      <c r="A4187" s="30" t="s">
        <v>1489</v>
      </c>
      <c r="B4187" s="84">
        <f t="shared" si="596"/>
        <v>5</v>
      </c>
      <c r="C4187" s="84">
        <f t="shared" si="597"/>
        <v>4.1000000000000005</v>
      </c>
      <c r="D4187" s="84">
        <v>0.1</v>
      </c>
      <c r="E4187" s="17"/>
      <c r="F4187" s="147">
        <v>694</v>
      </c>
      <c r="H4187" s="145"/>
      <c r="I4187" s="19"/>
      <c r="J4187" s="19"/>
      <c r="K4187" s="19"/>
      <c r="L4187" s="75"/>
      <c r="M4187" s="105"/>
      <c r="N4187" s="89"/>
    </row>
    <row r="4188" spans="1:14" s="29" customFormat="1">
      <c r="A4188" s="17" t="s">
        <v>3981</v>
      </c>
      <c r="B4188" s="88">
        <f t="shared" si="596"/>
        <v>5</v>
      </c>
      <c r="C4188" s="88">
        <f t="shared" si="597"/>
        <v>4.1000000000000005</v>
      </c>
      <c r="D4188" s="88">
        <v>0.1</v>
      </c>
      <c r="E4188" s="17"/>
      <c r="F4188" s="147"/>
      <c r="H4188" s="145"/>
      <c r="I4188" s="19"/>
      <c r="J4188" s="19"/>
      <c r="K4188" s="19"/>
      <c r="L4188" s="75"/>
      <c r="M4188" s="105"/>
      <c r="N4188" s="89"/>
    </row>
    <row r="4189" spans="1:14" s="29" customFormat="1">
      <c r="A4189" s="17" t="s">
        <v>6131</v>
      </c>
      <c r="B4189" s="88">
        <f t="shared" si="596"/>
        <v>5</v>
      </c>
      <c r="C4189" s="88">
        <f t="shared" si="597"/>
        <v>4.1000000000000005</v>
      </c>
      <c r="D4189" s="88">
        <v>0.1</v>
      </c>
      <c r="E4189" s="17" t="s">
        <v>4400</v>
      </c>
      <c r="F4189" s="147"/>
      <c r="H4189" s="145"/>
      <c r="I4189" s="19"/>
      <c r="J4189" s="19"/>
      <c r="K4189" s="19"/>
      <c r="L4189" s="75"/>
      <c r="M4189" s="105"/>
      <c r="N4189" s="89"/>
    </row>
    <row r="4190" spans="1:14" s="29" customFormat="1">
      <c r="A4190" s="17" t="s">
        <v>6192</v>
      </c>
      <c r="B4190" s="88">
        <f t="shared" si="596"/>
        <v>5</v>
      </c>
      <c r="C4190" s="88">
        <f t="shared" si="597"/>
        <v>4.1000000000000005</v>
      </c>
      <c r="D4190" s="88">
        <v>0.1</v>
      </c>
      <c r="E4190" s="17" t="s">
        <v>4400</v>
      </c>
      <c r="F4190" s="147"/>
      <c r="H4190" s="145"/>
      <c r="I4190" s="19"/>
      <c r="J4190" s="19"/>
      <c r="K4190" s="19"/>
      <c r="L4190" s="75"/>
      <c r="M4190" s="105"/>
      <c r="N4190" s="89"/>
    </row>
    <row r="4191" spans="1:14" s="29" customFormat="1">
      <c r="A4191" s="17" t="s">
        <v>6132</v>
      </c>
      <c r="B4191" s="88">
        <f t="shared" ref="B4191:B4195" si="598">ROUNDUP(C4191*1.1,0)</f>
        <v>5</v>
      </c>
      <c r="C4191" s="88">
        <f t="shared" ref="C4191:C4195" si="599">$K$2*D4191</f>
        <v>4.1000000000000005</v>
      </c>
      <c r="D4191" s="88">
        <v>0.1</v>
      </c>
      <c r="E4191" s="17" t="s">
        <v>4400</v>
      </c>
      <c r="F4191" s="147"/>
      <c r="H4191" s="145"/>
      <c r="I4191" s="19"/>
      <c r="J4191" s="19"/>
      <c r="K4191" s="19"/>
      <c r="L4191" s="75"/>
      <c r="M4191" s="105"/>
      <c r="N4191" s="89"/>
    </row>
    <row r="4192" spans="1:14" s="29" customFormat="1">
      <c r="A4192" s="17" t="s">
        <v>6133</v>
      </c>
      <c r="B4192" s="88">
        <f t="shared" si="598"/>
        <v>5</v>
      </c>
      <c r="C4192" s="88">
        <f t="shared" si="599"/>
        <v>4.1000000000000005</v>
      </c>
      <c r="D4192" s="88">
        <v>0.1</v>
      </c>
      <c r="E4192" s="17" t="s">
        <v>4400</v>
      </c>
      <c r="F4192" s="147"/>
      <c r="H4192" s="145"/>
      <c r="I4192" s="19"/>
      <c r="J4192" s="19"/>
      <c r="K4192" s="19"/>
      <c r="L4192" s="75"/>
      <c r="M4192" s="105"/>
      <c r="N4192" s="89"/>
    </row>
    <row r="4193" spans="1:14" s="29" customFormat="1">
      <c r="A4193" s="17" t="s">
        <v>6134</v>
      </c>
      <c r="B4193" s="88">
        <f t="shared" si="598"/>
        <v>5</v>
      </c>
      <c r="C4193" s="88">
        <f t="shared" si="599"/>
        <v>4.1000000000000005</v>
      </c>
      <c r="D4193" s="88">
        <v>0.1</v>
      </c>
      <c r="E4193" s="17" t="s">
        <v>4400</v>
      </c>
      <c r="F4193" s="147"/>
      <c r="H4193" s="145"/>
      <c r="I4193" s="19"/>
      <c r="J4193" s="19"/>
      <c r="K4193" s="19"/>
      <c r="L4193" s="75"/>
      <c r="M4193" s="105"/>
      <c r="N4193" s="89"/>
    </row>
    <row r="4194" spans="1:14" s="29" customFormat="1">
      <c r="A4194" s="17" t="s">
        <v>6135</v>
      </c>
      <c r="B4194" s="88">
        <f t="shared" si="598"/>
        <v>5</v>
      </c>
      <c r="C4194" s="88">
        <f t="shared" si="599"/>
        <v>4.1000000000000005</v>
      </c>
      <c r="D4194" s="88">
        <v>0.1</v>
      </c>
      <c r="E4194" s="17" t="s">
        <v>4400</v>
      </c>
      <c r="F4194" s="147"/>
      <c r="H4194" s="145"/>
      <c r="I4194" s="19"/>
      <c r="J4194" s="19"/>
      <c r="K4194" s="19"/>
      <c r="L4194" s="75"/>
      <c r="M4194" s="105"/>
      <c r="N4194" s="89"/>
    </row>
    <row r="4195" spans="1:14" s="29" customFormat="1">
      <c r="A4195" s="17" t="s">
        <v>6136</v>
      </c>
      <c r="B4195" s="88">
        <f t="shared" si="598"/>
        <v>5</v>
      </c>
      <c r="C4195" s="88">
        <f t="shared" si="599"/>
        <v>4.1000000000000005</v>
      </c>
      <c r="D4195" s="88">
        <v>0.1</v>
      </c>
      <c r="E4195" s="17" t="s">
        <v>4400</v>
      </c>
      <c r="F4195" s="147"/>
      <c r="H4195" s="145"/>
      <c r="I4195" s="19"/>
      <c r="J4195" s="19"/>
      <c r="K4195" s="19"/>
      <c r="L4195" s="75"/>
      <c r="M4195" s="105"/>
      <c r="N4195" s="89"/>
    </row>
    <row r="4196" spans="1:14" s="29" customFormat="1">
      <c r="A4196" s="17" t="s">
        <v>2601</v>
      </c>
      <c r="B4196" s="88">
        <f t="shared" si="596"/>
        <v>2</v>
      </c>
      <c r="C4196" s="88">
        <f t="shared" si="597"/>
        <v>1.23</v>
      </c>
      <c r="D4196" s="88">
        <v>0.03</v>
      </c>
      <c r="E4196" s="17"/>
      <c r="F4196" s="147"/>
      <c r="H4196" s="145"/>
      <c r="I4196" s="19"/>
      <c r="J4196" s="19"/>
      <c r="K4196" s="19"/>
      <c r="L4196" s="75"/>
      <c r="M4196" s="105"/>
      <c r="N4196" s="89"/>
    </row>
    <row r="4197" spans="1:14" s="29" customFormat="1">
      <c r="A4197" s="17" t="s">
        <v>3079</v>
      </c>
      <c r="B4197" s="88">
        <f t="shared" si="596"/>
        <v>91</v>
      </c>
      <c r="C4197" s="88">
        <f t="shared" si="597"/>
        <v>82</v>
      </c>
      <c r="D4197" s="88">
        <v>2</v>
      </c>
      <c r="E4197" s="30" t="s">
        <v>3081</v>
      </c>
      <c r="F4197" s="147"/>
      <c r="H4197" s="145"/>
      <c r="I4197" s="19"/>
      <c r="J4197" s="19"/>
      <c r="K4197" s="19"/>
      <c r="L4197" s="75"/>
      <c r="M4197" s="105"/>
      <c r="N4197" s="89"/>
    </row>
    <row r="4198" spans="1:14" s="29" customFormat="1">
      <c r="A4198" s="17" t="s">
        <v>1982</v>
      </c>
      <c r="B4198" s="88">
        <f t="shared" si="596"/>
        <v>3</v>
      </c>
      <c r="C4198" s="88">
        <f t="shared" si="597"/>
        <v>2.0500000000000003</v>
      </c>
      <c r="D4198" s="88">
        <v>0.05</v>
      </c>
      <c r="E4198" s="30"/>
      <c r="F4198" s="147"/>
      <c r="H4198" s="145"/>
      <c r="I4198" s="19"/>
      <c r="J4198" s="19"/>
      <c r="K4198" s="19"/>
      <c r="L4198" s="75"/>
      <c r="M4198" s="105"/>
      <c r="N4198" s="89"/>
    </row>
    <row r="4199" spans="1:14" s="29" customFormat="1">
      <c r="A4199" s="17" t="s">
        <v>3080</v>
      </c>
      <c r="B4199" s="88">
        <f t="shared" si="596"/>
        <v>154</v>
      </c>
      <c r="C4199" s="88">
        <f t="shared" si="597"/>
        <v>139.4</v>
      </c>
      <c r="D4199" s="88">
        <v>3.4</v>
      </c>
      <c r="E4199" s="17" t="s">
        <v>3081</v>
      </c>
      <c r="F4199" s="147"/>
      <c r="H4199" s="145"/>
      <c r="I4199" s="19"/>
      <c r="J4199" s="19"/>
      <c r="K4199" s="19"/>
      <c r="L4199" s="75"/>
      <c r="M4199" s="105"/>
      <c r="N4199" s="89"/>
    </row>
    <row r="4200" spans="1:14" s="29" customFormat="1">
      <c r="A4200" s="17"/>
      <c r="B4200" s="88"/>
      <c r="C4200" s="88"/>
      <c r="D4200" s="88"/>
      <c r="E4200" s="17"/>
      <c r="F4200" s="147"/>
      <c r="H4200" s="145"/>
      <c r="I4200" s="19"/>
      <c r="J4200" s="19"/>
      <c r="K4200" s="19"/>
      <c r="L4200" s="75"/>
      <c r="M4200" s="105"/>
      <c r="N4200" s="89"/>
    </row>
    <row r="4201" spans="1:14" s="29" customFormat="1">
      <c r="A4201" s="251" t="s">
        <v>6632</v>
      </c>
      <c r="B4201" s="88">
        <f t="shared" ref="B4201" si="600">ROUNDUP(C4201*1.1,0)</f>
        <v>1</v>
      </c>
      <c r="C4201" s="88">
        <f t="shared" ref="C4201" si="601">$K$2*D4201</f>
        <v>0.61499999999999999</v>
      </c>
      <c r="D4201" s="88">
        <v>1.4999999999999999E-2</v>
      </c>
      <c r="E4201" s="252" t="s">
        <v>6633</v>
      </c>
      <c r="F4201" s="147"/>
      <c r="H4201" s="145"/>
      <c r="I4201" s="19"/>
      <c r="J4201" s="19"/>
      <c r="K4201" s="19"/>
      <c r="L4201" s="75"/>
      <c r="M4201" s="105"/>
      <c r="N4201" s="89"/>
    </row>
    <row r="4202" spans="1:14" s="29" customFormat="1">
      <c r="A4202" s="17"/>
      <c r="B4202" s="88"/>
      <c r="C4202" s="88"/>
      <c r="D4202" s="88"/>
      <c r="E4202" s="17"/>
      <c r="F4202" s="147"/>
      <c r="H4202" s="145"/>
      <c r="I4202" s="19"/>
      <c r="J4202" s="19"/>
      <c r="K4202" s="19"/>
      <c r="L4202" s="75"/>
      <c r="M4202" s="105"/>
      <c r="N4202" s="89"/>
    </row>
    <row r="4203" spans="1:14" s="29" customFormat="1">
      <c r="A4203" s="17" t="s">
        <v>6637</v>
      </c>
      <c r="B4203" s="84">
        <f t="shared" ref="B4203" si="602">ROUNDUP(C4203*1.1,0)</f>
        <v>7</v>
      </c>
      <c r="C4203" s="84">
        <f t="shared" ref="C4203" si="603">$K$2*D4203</f>
        <v>6.1499999999999995</v>
      </c>
      <c r="D4203" s="84">
        <v>0.15</v>
      </c>
      <c r="E4203" s="17"/>
      <c r="F4203" s="147"/>
      <c r="H4203" s="145"/>
      <c r="I4203" s="19">
        <v>12</v>
      </c>
      <c r="J4203" s="19"/>
      <c r="K4203" s="19"/>
      <c r="L4203" s="75"/>
      <c r="M4203" s="105"/>
      <c r="N4203" s="89"/>
    </row>
    <row r="4204" spans="1:14" s="29" customFormat="1">
      <c r="A4204" s="17" t="s">
        <v>3336</v>
      </c>
      <c r="B4204" s="84">
        <f t="shared" ref="B4204:B4210" si="604">ROUNDUP(C4204*1.1,0)</f>
        <v>8</v>
      </c>
      <c r="C4204" s="84">
        <f t="shared" ref="C4204:C4210" si="605">$K$2*D4204</f>
        <v>6.9700000000000006</v>
      </c>
      <c r="D4204" s="84">
        <v>0.17</v>
      </c>
      <c r="E4204" s="17"/>
      <c r="F4204" s="147" t="s">
        <v>2243</v>
      </c>
      <c r="H4204" s="145"/>
      <c r="I4204" s="19"/>
      <c r="J4204" s="19"/>
      <c r="K4204" s="19"/>
      <c r="L4204" s="75"/>
      <c r="M4204" s="105"/>
      <c r="N4204" s="89"/>
    </row>
    <row r="4205" spans="1:14" s="29" customFormat="1">
      <c r="A4205" s="17" t="s">
        <v>3337</v>
      </c>
      <c r="B4205" s="84">
        <f t="shared" si="604"/>
        <v>8</v>
      </c>
      <c r="C4205" s="84">
        <f t="shared" si="605"/>
        <v>6.9700000000000006</v>
      </c>
      <c r="D4205" s="84">
        <v>0.17</v>
      </c>
      <c r="E4205" s="17"/>
      <c r="F4205" s="147" t="s">
        <v>2243</v>
      </c>
      <c r="H4205" s="145"/>
      <c r="I4205" s="19"/>
      <c r="J4205" s="19"/>
      <c r="K4205" s="19"/>
      <c r="L4205" s="75"/>
      <c r="M4205" s="105"/>
      <c r="N4205" s="89"/>
    </row>
    <row r="4206" spans="1:14" s="29" customFormat="1">
      <c r="A4206" s="17" t="s">
        <v>3338</v>
      </c>
      <c r="B4206" s="84">
        <f t="shared" si="604"/>
        <v>8</v>
      </c>
      <c r="C4206" s="84">
        <f t="shared" si="605"/>
        <v>6.9700000000000006</v>
      </c>
      <c r="D4206" s="84">
        <v>0.17</v>
      </c>
      <c r="E4206" s="17"/>
      <c r="F4206" s="147" t="s">
        <v>2243</v>
      </c>
      <c r="H4206" s="145"/>
      <c r="I4206" s="19"/>
      <c r="J4206" s="19"/>
      <c r="K4206" s="19"/>
      <c r="L4206" s="75"/>
      <c r="M4206" s="105"/>
      <c r="N4206" s="89"/>
    </row>
    <row r="4207" spans="1:14" s="29" customFormat="1">
      <c r="A4207" s="17" t="s">
        <v>5689</v>
      </c>
      <c r="B4207" s="84">
        <f t="shared" si="604"/>
        <v>8</v>
      </c>
      <c r="C4207" s="84">
        <f t="shared" si="605"/>
        <v>6.9700000000000006</v>
      </c>
      <c r="D4207" s="84">
        <v>0.17</v>
      </c>
      <c r="E4207" s="17"/>
      <c r="F4207" s="147"/>
      <c r="H4207" s="145"/>
      <c r="I4207" s="19"/>
      <c r="J4207" s="19"/>
      <c r="K4207" s="19"/>
      <c r="L4207" s="75"/>
      <c r="M4207" s="105"/>
      <c r="N4207" s="89"/>
    </row>
    <row r="4208" spans="1:14" s="29" customFormat="1">
      <c r="A4208" s="17" t="s">
        <v>3339</v>
      </c>
      <c r="B4208" s="84">
        <f t="shared" si="604"/>
        <v>8</v>
      </c>
      <c r="C4208" s="84">
        <f t="shared" si="605"/>
        <v>6.9700000000000006</v>
      </c>
      <c r="D4208" s="84">
        <v>0.17</v>
      </c>
      <c r="E4208" s="17"/>
      <c r="F4208" s="147" t="s">
        <v>2243</v>
      </c>
      <c r="H4208" s="145"/>
      <c r="I4208" s="19"/>
      <c r="J4208" s="19"/>
      <c r="K4208" s="19"/>
      <c r="L4208" s="75"/>
      <c r="M4208" s="105"/>
      <c r="N4208" s="89"/>
    </row>
    <row r="4209" spans="1:14" s="29" customFormat="1">
      <c r="A4209" s="17" t="s">
        <v>5690</v>
      </c>
      <c r="B4209" s="84">
        <f t="shared" si="604"/>
        <v>8</v>
      </c>
      <c r="C4209" s="84">
        <f t="shared" si="605"/>
        <v>6.9700000000000006</v>
      </c>
      <c r="D4209" s="84">
        <v>0.17</v>
      </c>
      <c r="E4209" s="17"/>
      <c r="F4209" s="147"/>
      <c r="H4209" s="145"/>
      <c r="I4209" s="19"/>
      <c r="J4209" s="19"/>
      <c r="K4209" s="19"/>
      <c r="L4209" s="75"/>
      <c r="M4209" s="105"/>
      <c r="N4209" s="89"/>
    </row>
    <row r="4210" spans="1:14" s="29" customFormat="1">
      <c r="A4210" s="17" t="s">
        <v>3340</v>
      </c>
      <c r="B4210" s="84">
        <f t="shared" si="604"/>
        <v>8</v>
      </c>
      <c r="C4210" s="84">
        <f t="shared" si="605"/>
        <v>6.9700000000000006</v>
      </c>
      <c r="D4210" s="84">
        <v>0.17</v>
      </c>
      <c r="E4210" s="17"/>
      <c r="F4210" s="147" t="s">
        <v>2243</v>
      </c>
      <c r="H4210" s="145"/>
      <c r="I4210" s="19"/>
      <c r="J4210" s="19"/>
      <c r="K4210" s="19"/>
      <c r="L4210" s="75"/>
      <c r="M4210" s="105"/>
      <c r="N4210" s="89"/>
    </row>
    <row r="4211" spans="1:14" s="29" customFormat="1">
      <c r="A4211" s="17"/>
      <c r="B4211" s="84"/>
      <c r="C4211" s="84"/>
      <c r="D4211" s="84"/>
      <c r="E4211" s="17"/>
      <c r="F4211" s="147"/>
      <c r="H4211" s="145"/>
      <c r="I4211" s="19"/>
      <c r="J4211" s="19"/>
      <c r="K4211" s="19"/>
      <c r="L4211" s="75"/>
      <c r="M4211" s="105"/>
      <c r="N4211" s="89"/>
    </row>
    <row r="4212" spans="1:14" s="29" customFormat="1">
      <c r="A4212" s="17" t="s">
        <v>4846</v>
      </c>
      <c r="B4212" s="84">
        <f t="shared" ref="B4212" si="606">ROUNDUP(C4212*1.1,0)</f>
        <v>10</v>
      </c>
      <c r="C4212" s="84">
        <f t="shared" ref="C4212" si="607">$K$2*D4212</f>
        <v>8.2000000000000011</v>
      </c>
      <c r="D4212" s="84">
        <v>0.2</v>
      </c>
      <c r="E4212" s="17"/>
      <c r="F4212" s="147" t="s">
        <v>4845</v>
      </c>
      <c r="H4212" s="145"/>
      <c r="I4212" s="19"/>
      <c r="J4212" s="19"/>
      <c r="K4212" s="19"/>
      <c r="L4212" s="75"/>
      <c r="M4212" s="105"/>
      <c r="N4212" s="89"/>
    </row>
    <row r="4213" spans="1:14" s="29" customFormat="1">
      <c r="A4213" s="57"/>
      <c r="B4213" s="84"/>
      <c r="C4213" s="84"/>
      <c r="D4213" s="84"/>
      <c r="E4213" s="17"/>
      <c r="F4213" s="147"/>
      <c r="H4213" s="145"/>
      <c r="I4213" s="19"/>
      <c r="J4213" s="19"/>
      <c r="K4213" s="19"/>
      <c r="L4213" s="75"/>
      <c r="M4213" s="105"/>
      <c r="N4213" s="89"/>
    </row>
    <row r="4214" spans="1:14" s="29" customFormat="1">
      <c r="A4214" s="17" t="s">
        <v>4631</v>
      </c>
      <c r="B4214" s="84">
        <f t="shared" ref="B4214" si="608">ROUNDUP(C4214*1.1,0)</f>
        <v>9</v>
      </c>
      <c r="C4214" s="84">
        <f t="shared" ref="C4214" si="609">$K$2*D4214</f>
        <v>7.38</v>
      </c>
      <c r="D4214" s="84">
        <v>0.18</v>
      </c>
      <c r="E4214" s="17"/>
      <c r="F4214" s="147"/>
      <c r="H4214" s="145"/>
      <c r="I4214" s="19"/>
      <c r="J4214" s="19"/>
      <c r="K4214" s="19"/>
      <c r="L4214" s="75"/>
      <c r="M4214" s="105"/>
      <c r="N4214" s="89"/>
    </row>
    <row r="4215" spans="1:14" s="29" customFormat="1">
      <c r="A4215" s="17" t="s">
        <v>4632</v>
      </c>
      <c r="B4215" s="84">
        <f t="shared" ref="B4215" si="610">ROUNDUP(C4215*1.1,0)</f>
        <v>9</v>
      </c>
      <c r="C4215" s="84">
        <f t="shared" ref="C4215" si="611">$K$2*D4215</f>
        <v>7.38</v>
      </c>
      <c r="D4215" s="84">
        <v>0.18</v>
      </c>
      <c r="E4215" s="17"/>
      <c r="F4215" s="147"/>
      <c r="H4215" s="145"/>
      <c r="I4215" s="19"/>
      <c r="J4215" s="19"/>
      <c r="K4215" s="19"/>
      <c r="L4215" s="75"/>
      <c r="M4215" s="105"/>
      <c r="N4215" s="89"/>
    </row>
    <row r="4216" spans="1:14" s="29" customFormat="1">
      <c r="A4216" s="57"/>
      <c r="B4216" s="84"/>
      <c r="C4216" s="84"/>
      <c r="D4216" s="84"/>
      <c r="E4216" s="17"/>
      <c r="F4216" s="147"/>
      <c r="H4216" s="145"/>
      <c r="I4216" s="19"/>
      <c r="J4216" s="19"/>
      <c r="K4216" s="19"/>
      <c r="L4216" s="75"/>
      <c r="M4216" s="105"/>
      <c r="N4216" s="89"/>
    </row>
    <row r="4217" spans="1:14" s="29" customFormat="1">
      <c r="A4217" s="17" t="s">
        <v>1350</v>
      </c>
      <c r="B4217" s="84">
        <f t="shared" ref="B4217:B4224" si="612">ROUNDUP(C4217*1.1,0)</f>
        <v>6</v>
      </c>
      <c r="C4217" s="84">
        <f t="shared" ref="C4217:C4224" si="613">$K$2*D4217</f>
        <v>4.92</v>
      </c>
      <c r="D4217" s="84">
        <v>0.12</v>
      </c>
      <c r="E4217" s="17" t="s">
        <v>6544</v>
      </c>
      <c r="F4217" s="147">
        <v>783</v>
      </c>
      <c r="H4217" s="145"/>
      <c r="I4217" s="19"/>
      <c r="J4217" s="19"/>
      <c r="K4217" s="19"/>
      <c r="L4217" s="75"/>
      <c r="M4217" s="105"/>
      <c r="N4217" s="89"/>
    </row>
    <row r="4218" spans="1:14" s="29" customFormat="1">
      <c r="A4218" s="17" t="s">
        <v>6543</v>
      </c>
      <c r="B4218" s="84">
        <f t="shared" ref="B4218" si="614">ROUNDUP(C4218*1.1,0)</f>
        <v>6</v>
      </c>
      <c r="C4218" s="84">
        <f t="shared" ref="C4218" si="615">$K$2*D4218</f>
        <v>4.92</v>
      </c>
      <c r="D4218" s="84">
        <v>0.12</v>
      </c>
      <c r="E4218" s="17" t="s">
        <v>6544</v>
      </c>
      <c r="F4218" s="147"/>
      <c r="H4218" s="145"/>
      <c r="I4218" s="19">
        <v>100</v>
      </c>
      <c r="J4218" s="19" t="s">
        <v>5548</v>
      </c>
      <c r="K4218" s="19"/>
      <c r="L4218" s="75"/>
      <c r="M4218" s="105"/>
      <c r="N4218" s="89"/>
    </row>
    <row r="4219" spans="1:14" s="29" customFormat="1">
      <c r="A4219" s="17" t="s">
        <v>4638</v>
      </c>
      <c r="B4219" s="84">
        <f t="shared" si="612"/>
        <v>9</v>
      </c>
      <c r="C4219" s="84">
        <f t="shared" si="613"/>
        <v>7.38</v>
      </c>
      <c r="D4219" s="84">
        <v>0.18</v>
      </c>
      <c r="E4219" s="17"/>
      <c r="F4219" s="147"/>
      <c r="H4219" s="145"/>
      <c r="I4219" s="19"/>
      <c r="J4219" s="19"/>
      <c r="K4219" s="19"/>
      <c r="L4219" s="75"/>
      <c r="M4219" s="105"/>
      <c r="N4219" s="89"/>
    </row>
    <row r="4220" spans="1:14" s="29" customFormat="1">
      <c r="A4220" s="17" t="s">
        <v>1564</v>
      </c>
      <c r="B4220" s="84">
        <f t="shared" ref="B4220" si="616">ROUNDUP(C4220*1.1,0)</f>
        <v>9</v>
      </c>
      <c r="C4220" s="84">
        <f t="shared" ref="C4220" si="617">$K$2*D4220</f>
        <v>7.38</v>
      </c>
      <c r="D4220" s="84">
        <v>0.18</v>
      </c>
      <c r="E4220" s="17"/>
      <c r="F4220" s="147">
        <v>880</v>
      </c>
      <c r="H4220" s="145"/>
      <c r="I4220" s="19"/>
      <c r="J4220" s="19"/>
      <c r="K4220" s="19"/>
      <c r="L4220" s="75"/>
      <c r="M4220" s="105"/>
      <c r="N4220" s="89"/>
    </row>
    <row r="4221" spans="1:14" s="29" customFormat="1">
      <c r="A4221" s="17" t="s">
        <v>4639</v>
      </c>
      <c r="B4221" s="84">
        <f t="shared" ref="B4221" si="618">ROUNDUP(C4221*1.1,0)</f>
        <v>9</v>
      </c>
      <c r="C4221" s="84">
        <f t="shared" ref="C4221" si="619">$K$2*D4221</f>
        <v>7.38</v>
      </c>
      <c r="D4221" s="84">
        <v>0.18</v>
      </c>
      <c r="E4221" s="17"/>
      <c r="F4221" s="147"/>
      <c r="H4221" s="145"/>
      <c r="I4221" s="19"/>
      <c r="J4221" s="19"/>
      <c r="K4221" s="19"/>
      <c r="L4221" s="75"/>
      <c r="M4221" s="105"/>
      <c r="N4221" s="89"/>
    </row>
    <row r="4222" spans="1:14" s="29" customFormat="1">
      <c r="A4222" s="17" t="s">
        <v>1445</v>
      </c>
      <c r="B4222" s="84">
        <f t="shared" si="612"/>
        <v>9</v>
      </c>
      <c r="C4222" s="84">
        <f t="shared" si="613"/>
        <v>7.38</v>
      </c>
      <c r="D4222" s="84">
        <v>0.18</v>
      </c>
      <c r="E4222" s="17"/>
      <c r="F4222" s="147">
        <v>1154</v>
      </c>
      <c r="H4222" s="145"/>
      <c r="I4222" s="19"/>
      <c r="J4222" s="19"/>
      <c r="K4222" s="19"/>
      <c r="L4222" s="75"/>
      <c r="M4222" s="105"/>
      <c r="N4222" s="89"/>
    </row>
    <row r="4223" spans="1:14" s="29" customFormat="1">
      <c r="A4223" s="17" t="s">
        <v>2155</v>
      </c>
      <c r="B4223" s="84">
        <f t="shared" si="612"/>
        <v>9</v>
      </c>
      <c r="C4223" s="84">
        <f t="shared" si="613"/>
        <v>7.38</v>
      </c>
      <c r="D4223" s="84">
        <v>0.18</v>
      </c>
      <c r="E4223" s="17"/>
      <c r="F4223" s="147" t="s">
        <v>2156</v>
      </c>
      <c r="H4223" s="145"/>
      <c r="I4223" s="19"/>
      <c r="J4223" s="19"/>
      <c r="K4223" s="19"/>
      <c r="L4223" s="75"/>
      <c r="M4223" s="105"/>
      <c r="N4223" s="89"/>
    </row>
    <row r="4224" spans="1:14" s="29" customFormat="1">
      <c r="A4224" s="17" t="s">
        <v>4640</v>
      </c>
      <c r="B4224" s="84">
        <f t="shared" si="612"/>
        <v>9</v>
      </c>
      <c r="C4224" s="84">
        <f t="shared" si="613"/>
        <v>7.38</v>
      </c>
      <c r="D4224" s="84">
        <v>0.18</v>
      </c>
      <c r="E4224" s="17"/>
      <c r="F4224" s="147"/>
      <c r="H4224" s="145"/>
      <c r="I4224" s="19"/>
      <c r="J4224" s="19"/>
      <c r="K4224" s="19"/>
      <c r="L4224" s="75"/>
      <c r="M4224" s="105"/>
      <c r="N4224" s="89"/>
    </row>
    <row r="4225" spans="1:14" s="29" customFormat="1">
      <c r="A4225" s="17" t="s">
        <v>1389</v>
      </c>
      <c r="B4225" s="84">
        <f t="shared" ref="B4225:B4230" si="620">ROUNDUP(C4225*1.1,0)</f>
        <v>9</v>
      </c>
      <c r="C4225" s="84">
        <f t="shared" ref="C4225:C4230" si="621">$K$2*D4225</f>
        <v>7.38</v>
      </c>
      <c r="D4225" s="84">
        <v>0.18</v>
      </c>
      <c r="E4225" s="17"/>
      <c r="F4225" s="147">
        <v>1154</v>
      </c>
      <c r="H4225" s="145"/>
      <c r="I4225" s="19"/>
      <c r="J4225" s="19"/>
      <c r="K4225" s="19"/>
      <c r="L4225" s="75"/>
      <c r="M4225" s="105"/>
      <c r="N4225" s="89"/>
    </row>
    <row r="4226" spans="1:14" s="29" customFormat="1">
      <c r="A4226" s="17" t="s">
        <v>1565</v>
      </c>
      <c r="B4226" s="84">
        <f t="shared" si="620"/>
        <v>9</v>
      </c>
      <c r="C4226" s="84">
        <f t="shared" si="621"/>
        <v>7.38</v>
      </c>
      <c r="D4226" s="84">
        <v>0.18</v>
      </c>
      <c r="E4226" s="17"/>
      <c r="F4226" s="147">
        <v>880</v>
      </c>
      <c r="H4226" s="145"/>
      <c r="I4226" s="19"/>
      <c r="J4226" s="19"/>
      <c r="K4226" s="19"/>
      <c r="L4226" s="75"/>
      <c r="M4226" s="105"/>
      <c r="N4226" s="89"/>
    </row>
    <row r="4227" spans="1:14" s="29" customFormat="1">
      <c r="A4227" s="17" t="s">
        <v>6507</v>
      </c>
      <c r="B4227" s="84">
        <f t="shared" si="620"/>
        <v>9</v>
      </c>
      <c r="C4227" s="84">
        <f t="shared" si="621"/>
        <v>7.38</v>
      </c>
      <c r="D4227" s="84">
        <v>0.18</v>
      </c>
      <c r="E4227" s="17"/>
      <c r="F4227" s="147"/>
      <c r="H4227" s="145"/>
      <c r="I4227" s="19"/>
      <c r="J4227" s="19"/>
      <c r="K4227" s="19"/>
      <c r="L4227" s="75"/>
      <c r="M4227" s="105"/>
      <c r="N4227" s="89"/>
    </row>
    <row r="4228" spans="1:14" s="29" customFormat="1">
      <c r="A4228" s="17" t="s">
        <v>5687</v>
      </c>
      <c r="B4228" s="84">
        <f t="shared" si="620"/>
        <v>9</v>
      </c>
      <c r="C4228" s="84">
        <f t="shared" si="621"/>
        <v>7.38</v>
      </c>
      <c r="D4228" s="84">
        <v>0.18</v>
      </c>
      <c r="E4228" s="17"/>
      <c r="F4228" s="147" t="s">
        <v>5688</v>
      </c>
      <c r="H4228" s="145"/>
      <c r="I4228" s="19"/>
      <c r="J4228" s="19"/>
      <c r="K4228" s="19"/>
      <c r="L4228" s="75"/>
      <c r="M4228" s="105"/>
      <c r="N4228" s="89"/>
    </row>
    <row r="4229" spans="1:14" s="29" customFormat="1">
      <c r="A4229" s="17" t="s">
        <v>4748</v>
      </c>
      <c r="B4229" s="84">
        <f t="shared" si="620"/>
        <v>9</v>
      </c>
      <c r="C4229" s="84">
        <f t="shared" si="621"/>
        <v>7.38</v>
      </c>
      <c r="D4229" s="84">
        <v>0.18</v>
      </c>
      <c r="E4229" s="17"/>
      <c r="F4229" s="147" t="s">
        <v>1525</v>
      </c>
      <c r="H4229" s="145"/>
      <c r="I4229" s="19"/>
      <c r="J4229" s="19"/>
      <c r="K4229" s="19"/>
      <c r="L4229" s="75"/>
      <c r="M4229" s="105"/>
      <c r="N4229" s="89"/>
    </row>
    <row r="4230" spans="1:14" s="29" customFormat="1">
      <c r="A4230" s="17" t="s">
        <v>5207</v>
      </c>
      <c r="B4230" s="84">
        <f t="shared" si="620"/>
        <v>9</v>
      </c>
      <c r="C4230" s="84">
        <f t="shared" si="621"/>
        <v>7.38</v>
      </c>
      <c r="D4230" s="84">
        <v>0.18</v>
      </c>
      <c r="E4230" s="17"/>
      <c r="F4230" s="147"/>
      <c r="H4230" s="145"/>
      <c r="I4230" s="19"/>
      <c r="J4230" s="19"/>
      <c r="K4230" s="19"/>
      <c r="L4230" s="75"/>
      <c r="M4230" s="105"/>
      <c r="N4230" s="89"/>
    </row>
    <row r="4231" spans="1:14" s="29" customFormat="1">
      <c r="A4231" s="17" t="s">
        <v>6508</v>
      </c>
      <c r="B4231" s="84">
        <f t="shared" ref="B4231:B4233" si="622">ROUNDUP(C4231*1.1,0)</f>
        <v>9</v>
      </c>
      <c r="C4231" s="84">
        <f t="shared" ref="C4231:C4233" si="623">$K$2*D4231</f>
        <v>7.79</v>
      </c>
      <c r="D4231" s="84">
        <v>0.19</v>
      </c>
      <c r="E4231" s="17"/>
      <c r="F4231" s="147" t="s">
        <v>782</v>
      </c>
      <c r="H4231" s="145"/>
      <c r="I4231" s="19"/>
      <c r="J4231" s="19"/>
      <c r="K4231" s="19"/>
      <c r="L4231" s="75"/>
      <c r="M4231" s="105"/>
      <c r="N4231" s="89"/>
    </row>
    <row r="4232" spans="1:14" s="29" customFormat="1">
      <c r="A4232" s="17" t="s">
        <v>6509</v>
      </c>
      <c r="B4232" s="88">
        <f t="shared" si="622"/>
        <v>13</v>
      </c>
      <c r="C4232" s="88">
        <f t="shared" si="623"/>
        <v>11.48</v>
      </c>
      <c r="D4232" s="88">
        <v>0.28000000000000003</v>
      </c>
      <c r="E4232" s="17"/>
      <c r="F4232" s="147"/>
      <c r="H4232" s="145"/>
      <c r="I4232" s="19"/>
      <c r="J4232" s="19"/>
      <c r="K4232" s="19"/>
      <c r="L4232" s="75"/>
      <c r="M4232" s="105"/>
      <c r="N4232" s="89"/>
    </row>
    <row r="4233" spans="1:14" s="29" customFormat="1">
      <c r="A4233" s="17" t="s">
        <v>1756</v>
      </c>
      <c r="B4233" s="88">
        <f t="shared" si="622"/>
        <v>12</v>
      </c>
      <c r="C4233" s="88">
        <f t="shared" si="623"/>
        <v>10.25</v>
      </c>
      <c r="D4233" s="88">
        <v>0.25</v>
      </c>
      <c r="E4233" s="17"/>
      <c r="F4233" s="147" t="s">
        <v>1757</v>
      </c>
      <c r="H4233" s="145"/>
      <c r="I4233" s="19"/>
      <c r="J4233" s="19"/>
      <c r="K4233" s="19"/>
      <c r="L4233" s="75"/>
      <c r="M4233" s="105"/>
      <c r="N4233" s="89"/>
    </row>
    <row r="4234" spans="1:14" s="29" customFormat="1">
      <c r="A4234" s="17"/>
      <c r="B4234" s="88"/>
      <c r="C4234" s="88"/>
      <c r="D4234" s="88"/>
      <c r="E4234" s="17"/>
      <c r="F4234" s="147"/>
      <c r="H4234" s="145"/>
      <c r="I4234" s="19"/>
      <c r="J4234" s="19"/>
      <c r="K4234" s="19"/>
      <c r="L4234" s="75"/>
      <c r="M4234" s="105"/>
      <c r="N4234" s="89"/>
    </row>
    <row r="4235" spans="1:14" s="29" customFormat="1">
      <c r="A4235" s="17" t="s">
        <v>5737</v>
      </c>
      <c r="B4235" s="88">
        <f t="shared" ref="B4235:B4237" si="624">ROUNDUP(C4235*1.1,0)</f>
        <v>57</v>
      </c>
      <c r="C4235" s="88">
        <f t="shared" ref="C4235:C4237" si="625">$K$2*D4235</f>
        <v>51.25</v>
      </c>
      <c r="D4235" s="88">
        <v>1.25</v>
      </c>
      <c r="E4235" s="17" t="s">
        <v>4548</v>
      </c>
      <c r="F4235" s="147"/>
      <c r="H4235" s="145"/>
      <c r="I4235" s="19"/>
      <c r="J4235" s="19"/>
      <c r="K4235" s="19"/>
      <c r="L4235" s="75"/>
      <c r="M4235" s="105"/>
      <c r="N4235" s="89"/>
    </row>
    <row r="4236" spans="1:14" s="29" customFormat="1">
      <c r="A4236" s="17" t="s">
        <v>5738</v>
      </c>
      <c r="B4236" s="88">
        <f t="shared" si="624"/>
        <v>0</v>
      </c>
      <c r="C4236" s="88">
        <f t="shared" si="625"/>
        <v>0</v>
      </c>
      <c r="D4236" s="88">
        <v>0</v>
      </c>
      <c r="E4236" s="17" t="s">
        <v>4548</v>
      </c>
      <c r="F4236" s="147"/>
      <c r="H4236" s="145"/>
      <c r="I4236" s="19"/>
      <c r="J4236" s="19"/>
      <c r="K4236" s="19"/>
      <c r="L4236" s="75"/>
      <c r="M4236" s="105"/>
      <c r="N4236" s="89"/>
    </row>
    <row r="4237" spans="1:14" s="29" customFormat="1">
      <c r="A4237" s="17" t="s">
        <v>5739</v>
      </c>
      <c r="B4237" s="88">
        <f t="shared" si="624"/>
        <v>57</v>
      </c>
      <c r="C4237" s="88">
        <f t="shared" si="625"/>
        <v>51.25</v>
      </c>
      <c r="D4237" s="88">
        <v>1.25</v>
      </c>
      <c r="E4237" s="17" t="s">
        <v>4548</v>
      </c>
      <c r="F4237" s="147"/>
      <c r="H4237" s="145"/>
      <c r="I4237" s="19"/>
      <c r="J4237" s="19"/>
      <c r="K4237" s="19"/>
      <c r="L4237" s="75"/>
      <c r="M4237" s="105"/>
      <c r="N4237" s="89"/>
    </row>
    <row r="4238" spans="1:14" s="29" customFormat="1">
      <c r="A4238" s="40"/>
      <c r="B4238" s="88"/>
      <c r="C4238" s="88"/>
      <c r="D4238" s="88"/>
      <c r="E4238" s="17"/>
      <c r="F4238" s="147"/>
      <c r="H4238" s="145"/>
      <c r="I4238" s="19"/>
      <c r="J4238" s="19"/>
      <c r="K4238" s="19"/>
      <c r="L4238" s="75"/>
      <c r="M4238" s="105"/>
      <c r="N4238" s="89"/>
    </row>
    <row r="4239" spans="1:14" s="29" customFormat="1">
      <c r="A4239" s="17" t="s">
        <v>5584</v>
      </c>
      <c r="B4239" s="84">
        <f t="shared" ref="B4239:B4241" si="626">ROUNDUP(C4239*1.1,0)</f>
        <v>23</v>
      </c>
      <c r="C4239" s="84">
        <f t="shared" ref="C4239:C4241" si="627">$K$2*D4239</f>
        <v>20.5</v>
      </c>
      <c r="D4239" s="84">
        <v>0.5</v>
      </c>
      <c r="E4239" s="17"/>
      <c r="F4239" s="147" t="s">
        <v>1390</v>
      </c>
      <c r="H4239" s="145"/>
      <c r="I4239" s="19"/>
      <c r="J4239" s="19"/>
      <c r="K4239" s="19"/>
      <c r="L4239" s="75"/>
      <c r="M4239" s="105"/>
      <c r="N4239" s="89"/>
    </row>
    <row r="4240" spans="1:14" s="29" customFormat="1">
      <c r="A4240" s="17" t="s">
        <v>5735</v>
      </c>
      <c r="B4240" s="84">
        <f t="shared" si="626"/>
        <v>55</v>
      </c>
      <c r="C4240" s="84">
        <f t="shared" si="627"/>
        <v>49.199999999999996</v>
      </c>
      <c r="D4240" s="84">
        <v>1.2</v>
      </c>
      <c r="E4240" s="17" t="s">
        <v>5736</v>
      </c>
      <c r="F4240" s="147"/>
      <c r="H4240" s="145"/>
      <c r="I4240" s="19"/>
      <c r="J4240" s="19"/>
      <c r="K4240" s="19"/>
      <c r="L4240" s="75"/>
      <c r="M4240" s="105"/>
      <c r="N4240" s="89"/>
    </row>
    <row r="4241" spans="1:14" s="29" customFormat="1">
      <c r="A4241" s="17" t="s">
        <v>5583</v>
      </c>
      <c r="B4241" s="84">
        <f t="shared" si="626"/>
        <v>26</v>
      </c>
      <c r="C4241" s="84">
        <f t="shared" si="627"/>
        <v>23.369999999999997</v>
      </c>
      <c r="D4241" s="84">
        <v>0.56999999999999995</v>
      </c>
      <c r="E4241" s="17"/>
      <c r="F4241" s="147" t="s">
        <v>782</v>
      </c>
      <c r="H4241" s="145"/>
      <c r="I4241" s="19"/>
      <c r="J4241" s="19"/>
      <c r="K4241" s="19"/>
      <c r="L4241" s="75"/>
      <c r="M4241" s="105"/>
      <c r="N4241" s="89"/>
    </row>
    <row r="4242" spans="1:14" s="29" customFormat="1" ht="15.75" thickBot="1">
      <c r="A4242" s="40"/>
      <c r="B4242" s="17"/>
      <c r="C4242" s="17"/>
      <c r="D4242" s="17"/>
      <c r="E4242" s="17"/>
      <c r="F4242" s="147"/>
      <c r="H4242" s="145"/>
      <c r="I4242" s="19"/>
      <c r="J4242" s="19"/>
      <c r="K4242" s="19"/>
      <c r="L4242" s="75"/>
      <c r="M4242" s="105"/>
      <c r="N4242" s="89"/>
    </row>
    <row r="4243" spans="1:14" s="29" customFormat="1" ht="19.5" thickBot="1">
      <c r="A4243" s="183" t="s">
        <v>1031</v>
      </c>
      <c r="B4243" s="184"/>
      <c r="C4243" s="184"/>
      <c r="D4243" s="184"/>
      <c r="E4243" s="185"/>
      <c r="F4243" s="147"/>
      <c r="H4243" s="145"/>
      <c r="I4243" s="19"/>
      <c r="J4243" s="19"/>
      <c r="K4243" s="19"/>
      <c r="L4243" s="75"/>
      <c r="M4243" s="105"/>
      <c r="N4243" s="89"/>
    </row>
    <row r="4244" spans="1:14" s="29" customFormat="1">
      <c r="A4244" s="42"/>
      <c r="B4244" s="32"/>
      <c r="C4244" s="32"/>
      <c r="D4244" s="32"/>
      <c r="E4244" s="31"/>
      <c r="F4244" s="147"/>
      <c r="H4244" s="145"/>
      <c r="I4244" s="19"/>
      <c r="J4244" s="19"/>
      <c r="K4244" s="19"/>
      <c r="L4244" s="75"/>
      <c r="M4244" s="105"/>
      <c r="N4244" s="89"/>
    </row>
    <row r="4245" spans="1:14" s="29" customFormat="1">
      <c r="A4245" s="30" t="s">
        <v>1537</v>
      </c>
      <c r="B4245" s="84">
        <f t="shared" ref="B4245" si="628">ROUNDUP(C4245*1.1,0)</f>
        <v>7</v>
      </c>
      <c r="C4245" s="84">
        <f t="shared" ref="C4245" si="629">$K$2*D4245</f>
        <v>6.1499999999999995</v>
      </c>
      <c r="D4245" s="84">
        <v>0.15</v>
      </c>
      <c r="E4245" s="30"/>
      <c r="F4245" s="147"/>
      <c r="H4245" s="145"/>
      <c r="I4245" s="19"/>
      <c r="J4245" s="19"/>
      <c r="K4245" s="19"/>
      <c r="L4245" s="75"/>
      <c r="M4245" s="105"/>
      <c r="N4245" s="89"/>
    </row>
    <row r="4246" spans="1:14" s="29" customFormat="1">
      <c r="A4246" s="30" t="s">
        <v>1907</v>
      </c>
      <c r="B4246" s="84">
        <f t="shared" ref="B4246" si="630">ROUNDUP(C4246*1.1,0)</f>
        <v>7</v>
      </c>
      <c r="C4246" s="84">
        <f t="shared" ref="C4246" si="631">$K$2*D4246</f>
        <v>6.1499999999999995</v>
      </c>
      <c r="D4246" s="84">
        <v>0.15</v>
      </c>
      <c r="E4246" s="30"/>
      <c r="F4246" s="147" t="s">
        <v>1908</v>
      </c>
      <c r="H4246" s="145"/>
      <c r="I4246" s="19"/>
      <c r="J4246" s="19"/>
      <c r="K4246" s="19"/>
      <c r="L4246" s="75"/>
      <c r="M4246" s="105"/>
      <c r="N4246" s="89"/>
    </row>
    <row r="4247" spans="1:14" s="29" customFormat="1">
      <c r="A4247" s="30" t="s">
        <v>5804</v>
      </c>
      <c r="B4247" s="84">
        <f t="shared" ref="B4247" si="632">ROUNDUP(C4247*1.1,0)</f>
        <v>10</v>
      </c>
      <c r="C4247" s="84">
        <f t="shared" ref="C4247" si="633">$K$2*D4247</f>
        <v>9.02</v>
      </c>
      <c r="D4247" s="84">
        <v>0.22</v>
      </c>
      <c r="E4247" s="30"/>
      <c r="F4247" s="147"/>
      <c r="H4247" s="145"/>
      <c r="I4247" s="19"/>
      <c r="J4247" s="19"/>
      <c r="K4247" s="19"/>
      <c r="L4247" s="75"/>
      <c r="M4247" s="105"/>
      <c r="N4247" s="89"/>
    </row>
    <row r="4248" spans="1:14" s="29" customFormat="1">
      <c r="A4248" s="30" t="s">
        <v>5805</v>
      </c>
      <c r="B4248" s="84">
        <f t="shared" ref="B4248:B4254" si="634">ROUNDUP(C4248*1.1,0)</f>
        <v>10</v>
      </c>
      <c r="C4248" s="84">
        <f t="shared" ref="C4248:C4254" si="635">$K$2*D4248</f>
        <v>9.02</v>
      </c>
      <c r="D4248" s="84">
        <v>0.22</v>
      </c>
      <c r="E4248" s="30"/>
      <c r="F4248" s="147"/>
      <c r="H4248" s="145"/>
      <c r="I4248" s="19"/>
      <c r="J4248" s="19"/>
      <c r="K4248" s="19"/>
      <c r="L4248" s="75"/>
      <c r="M4248" s="105"/>
      <c r="N4248" s="89"/>
    </row>
    <row r="4249" spans="1:14" s="29" customFormat="1">
      <c r="A4249" s="30" t="s">
        <v>5806</v>
      </c>
      <c r="B4249" s="84">
        <f t="shared" si="634"/>
        <v>10</v>
      </c>
      <c r="C4249" s="84">
        <f t="shared" si="635"/>
        <v>9.02</v>
      </c>
      <c r="D4249" s="84">
        <v>0.22</v>
      </c>
      <c r="E4249" s="30"/>
      <c r="F4249" s="147"/>
      <c r="H4249" s="145"/>
      <c r="I4249" s="19"/>
      <c r="J4249" s="19"/>
      <c r="K4249" s="19"/>
      <c r="L4249" s="75"/>
      <c r="M4249" s="105"/>
      <c r="N4249" s="89"/>
    </row>
    <row r="4250" spans="1:14" s="29" customFormat="1">
      <c r="A4250" s="30" t="s">
        <v>5807</v>
      </c>
      <c r="B4250" s="84">
        <f t="shared" si="634"/>
        <v>10</v>
      </c>
      <c r="C4250" s="84">
        <f t="shared" si="635"/>
        <v>9.02</v>
      </c>
      <c r="D4250" s="84">
        <v>0.22</v>
      </c>
      <c r="E4250" s="30"/>
      <c r="F4250" s="147"/>
      <c r="H4250" s="145"/>
      <c r="I4250" s="19"/>
      <c r="J4250" s="19"/>
      <c r="K4250" s="19"/>
      <c r="L4250" s="75"/>
      <c r="M4250" s="105"/>
      <c r="N4250" s="89"/>
    </row>
    <row r="4251" spans="1:14" s="29" customFormat="1">
      <c r="A4251" s="30" t="s">
        <v>5808</v>
      </c>
      <c r="B4251" s="84">
        <f t="shared" si="634"/>
        <v>10</v>
      </c>
      <c r="C4251" s="84">
        <f t="shared" si="635"/>
        <v>9.02</v>
      </c>
      <c r="D4251" s="84">
        <v>0.22</v>
      </c>
      <c r="E4251" s="30"/>
      <c r="F4251" s="147"/>
      <c r="H4251" s="145"/>
      <c r="I4251" s="19"/>
      <c r="J4251" s="19"/>
      <c r="K4251" s="19"/>
      <c r="L4251" s="75"/>
      <c r="M4251" s="105"/>
      <c r="N4251" s="89"/>
    </row>
    <row r="4252" spans="1:14" s="29" customFormat="1">
      <c r="A4252" s="30" t="s">
        <v>5809</v>
      </c>
      <c r="B4252" s="84">
        <f t="shared" si="634"/>
        <v>10</v>
      </c>
      <c r="C4252" s="84">
        <f t="shared" si="635"/>
        <v>9.02</v>
      </c>
      <c r="D4252" s="84">
        <v>0.22</v>
      </c>
      <c r="E4252" s="30"/>
      <c r="F4252" s="147"/>
      <c r="H4252" s="145"/>
      <c r="I4252" s="19"/>
      <c r="J4252" s="19"/>
      <c r="K4252" s="19"/>
      <c r="L4252" s="75"/>
      <c r="M4252" s="105"/>
      <c r="N4252" s="89"/>
    </row>
    <row r="4253" spans="1:14" s="29" customFormat="1">
      <c r="A4253" s="30" t="s">
        <v>5810</v>
      </c>
      <c r="B4253" s="84">
        <f t="shared" si="634"/>
        <v>10</v>
      </c>
      <c r="C4253" s="84">
        <f t="shared" si="635"/>
        <v>9.02</v>
      </c>
      <c r="D4253" s="84">
        <v>0.22</v>
      </c>
      <c r="E4253" s="30"/>
      <c r="F4253" s="147"/>
      <c r="H4253" s="145"/>
      <c r="I4253" s="19"/>
      <c r="J4253" s="19"/>
      <c r="K4253" s="19"/>
      <c r="L4253" s="75"/>
      <c r="M4253" s="105"/>
      <c r="N4253" s="89"/>
    </row>
    <row r="4254" spans="1:14" s="29" customFormat="1">
      <c r="A4254" s="30" t="s">
        <v>5811</v>
      </c>
      <c r="B4254" s="84">
        <f t="shared" si="634"/>
        <v>10</v>
      </c>
      <c r="C4254" s="84">
        <f t="shared" si="635"/>
        <v>9.02</v>
      </c>
      <c r="D4254" s="84">
        <v>0.22</v>
      </c>
      <c r="E4254" s="30"/>
      <c r="F4254" s="147"/>
      <c r="H4254" s="145"/>
      <c r="I4254" s="19"/>
      <c r="J4254" s="19"/>
      <c r="K4254" s="19"/>
      <c r="L4254" s="75"/>
      <c r="M4254" s="105"/>
      <c r="N4254" s="89"/>
    </row>
    <row r="4255" spans="1:14" s="29" customFormat="1">
      <c r="A4255" s="30"/>
      <c r="B4255" s="84"/>
      <c r="C4255" s="84"/>
      <c r="D4255" s="84"/>
      <c r="E4255" s="30"/>
      <c r="F4255" s="147"/>
      <c r="H4255" s="145"/>
      <c r="I4255" s="19"/>
      <c r="J4255" s="19"/>
      <c r="K4255" s="19"/>
      <c r="L4255" s="75"/>
      <c r="M4255" s="105"/>
      <c r="N4255" s="89"/>
    </row>
    <row r="4256" spans="1:14" s="29" customFormat="1">
      <c r="A4256" s="30"/>
      <c r="B4256" s="84"/>
      <c r="C4256" s="84"/>
      <c r="D4256" s="84"/>
      <c r="E4256" s="30"/>
      <c r="F4256" s="147"/>
      <c r="H4256" s="145"/>
      <c r="I4256" s="19"/>
      <c r="J4256" s="19"/>
      <c r="K4256" s="19"/>
      <c r="L4256" s="75"/>
      <c r="M4256" s="105"/>
      <c r="N4256" s="89"/>
    </row>
    <row r="4257" spans="1:14" s="29" customFormat="1">
      <c r="A4257" s="30" t="s">
        <v>7071</v>
      </c>
      <c r="B4257" s="84">
        <f t="shared" ref="B4257" si="636">ROUNDUP(C4257*1.1,0)</f>
        <v>82</v>
      </c>
      <c r="C4257" s="84">
        <f t="shared" ref="C4257" si="637">$K$2*D4257</f>
        <v>73.8</v>
      </c>
      <c r="D4257" s="84">
        <v>1.8</v>
      </c>
      <c r="E4257" s="30"/>
      <c r="F4257" s="147"/>
      <c r="H4257" s="145"/>
      <c r="I4257" s="19"/>
      <c r="J4257" s="19"/>
      <c r="K4257" s="19"/>
      <c r="L4257" s="75"/>
      <c r="M4257" s="105"/>
      <c r="N4257" s="89"/>
    </row>
    <row r="4258" spans="1:14" s="29" customFormat="1">
      <c r="A4258" s="30" t="s">
        <v>4377</v>
      </c>
      <c r="B4258" s="84">
        <f t="shared" ref="B4258" si="638">ROUNDUP(C4258*1.1,0)</f>
        <v>82</v>
      </c>
      <c r="C4258" s="84">
        <f t="shared" ref="C4258" si="639">$K$2*D4258</f>
        <v>73.8</v>
      </c>
      <c r="D4258" s="84">
        <v>1.8</v>
      </c>
      <c r="E4258" s="30"/>
      <c r="F4258" s="147" t="s">
        <v>2509</v>
      </c>
      <c r="H4258" s="145"/>
      <c r="I4258" s="19"/>
      <c r="J4258" s="19"/>
      <c r="K4258" s="19"/>
      <c r="L4258" s="75"/>
      <c r="M4258" s="105"/>
      <c r="N4258" s="89"/>
    </row>
    <row r="4259" spans="1:14" s="29" customFormat="1">
      <c r="A4259" s="30" t="s">
        <v>4378</v>
      </c>
      <c r="B4259" s="84">
        <f t="shared" ref="B4259:B4260" si="640">ROUNDUP(C4259*1.1,0)</f>
        <v>82</v>
      </c>
      <c r="C4259" s="84">
        <f t="shared" ref="C4259:C4260" si="641">$K$2*D4259</f>
        <v>73.8</v>
      </c>
      <c r="D4259" s="84">
        <v>1.8</v>
      </c>
      <c r="E4259" s="30"/>
      <c r="F4259" s="147">
        <v>1502</v>
      </c>
      <c r="H4259" s="145"/>
      <c r="I4259" s="19"/>
      <c r="J4259" s="19"/>
      <c r="K4259" s="19"/>
      <c r="L4259" s="75"/>
      <c r="M4259" s="105"/>
      <c r="N4259" s="89"/>
    </row>
    <row r="4260" spans="1:14" s="29" customFormat="1">
      <c r="A4260" s="30" t="s">
        <v>4379</v>
      </c>
      <c r="B4260" s="84">
        <f t="shared" si="640"/>
        <v>73</v>
      </c>
      <c r="C4260" s="84">
        <f t="shared" si="641"/>
        <v>65.600000000000009</v>
      </c>
      <c r="D4260" s="84">
        <v>1.6</v>
      </c>
      <c r="E4260" s="30" t="s">
        <v>2475</v>
      </c>
      <c r="F4260" s="147" t="s">
        <v>2476</v>
      </c>
      <c r="H4260" s="145"/>
      <c r="I4260" s="19"/>
      <c r="J4260" s="19"/>
      <c r="K4260" s="19"/>
      <c r="L4260" s="75"/>
      <c r="M4260" s="105"/>
      <c r="N4260" s="89"/>
    </row>
    <row r="4261" spans="1:14" s="29" customFormat="1">
      <c r="A4261" s="30"/>
      <c r="B4261" s="84"/>
      <c r="C4261" s="84"/>
      <c r="D4261" s="84"/>
      <c r="E4261" s="30"/>
      <c r="F4261" s="147"/>
      <c r="H4261" s="145"/>
      <c r="I4261" s="19"/>
      <c r="J4261" s="19"/>
      <c r="K4261" s="19"/>
      <c r="L4261" s="75"/>
      <c r="M4261" s="105"/>
      <c r="N4261" s="89"/>
    </row>
    <row r="4262" spans="1:14" s="29" customFormat="1">
      <c r="A4262" s="30" t="s">
        <v>1359</v>
      </c>
      <c r="B4262" s="84">
        <f t="shared" ref="B4262" si="642">ROUNDUP(C4262*1.1,0)</f>
        <v>73</v>
      </c>
      <c r="C4262" s="84">
        <f t="shared" ref="C4262" si="643">$K$2*D4262</f>
        <v>65.600000000000009</v>
      </c>
      <c r="D4262" s="84">
        <v>1.6</v>
      </c>
      <c r="E4262" s="30"/>
      <c r="F4262" s="147">
        <v>4</v>
      </c>
      <c r="H4262" s="145"/>
      <c r="I4262" s="19"/>
      <c r="J4262" s="19"/>
      <c r="K4262" s="19"/>
      <c r="L4262" s="75"/>
      <c r="M4262" s="105"/>
      <c r="N4262" s="89"/>
    </row>
    <row r="4263" spans="1:14" s="29" customFormat="1">
      <c r="A4263" s="30"/>
      <c r="B4263" s="84"/>
      <c r="C4263" s="84"/>
      <c r="D4263" s="84"/>
      <c r="E4263" s="30"/>
      <c r="F4263" s="147"/>
      <c r="H4263" s="145"/>
      <c r="I4263" s="19"/>
      <c r="J4263" s="19"/>
      <c r="K4263" s="19"/>
      <c r="L4263" s="75"/>
      <c r="M4263" s="105"/>
      <c r="N4263" s="89"/>
    </row>
    <row r="4264" spans="1:14" s="29" customFormat="1">
      <c r="A4264" s="30" t="s">
        <v>7243</v>
      </c>
      <c r="B4264" s="84">
        <f t="shared" ref="B4264" si="644">ROUNDUP(C4264*1.1,0)</f>
        <v>91</v>
      </c>
      <c r="C4264" s="84">
        <f t="shared" ref="C4264" si="645">$K$2*D4264</f>
        <v>82</v>
      </c>
      <c r="D4264" s="84">
        <v>2</v>
      </c>
      <c r="E4264" s="30" t="s">
        <v>3878</v>
      </c>
      <c r="F4264" s="147"/>
      <c r="H4264" s="145"/>
      <c r="I4264" s="19"/>
      <c r="J4264" s="19"/>
      <c r="K4264" s="19"/>
      <c r="L4264" s="75"/>
      <c r="M4264" s="105"/>
      <c r="N4264" s="89"/>
    </row>
    <row r="4265" spans="1:14" s="29" customFormat="1">
      <c r="A4265" s="30" t="s">
        <v>3879</v>
      </c>
      <c r="B4265" s="84">
        <f t="shared" ref="B4265" si="646">ROUNDUP(C4265*1.1,0)</f>
        <v>100</v>
      </c>
      <c r="C4265" s="84">
        <f t="shared" ref="C4265" si="647">$K$2*D4265</f>
        <v>90.2</v>
      </c>
      <c r="D4265" s="84">
        <v>2.2000000000000002</v>
      </c>
      <c r="E4265" s="30" t="s">
        <v>3877</v>
      </c>
      <c r="F4265" s="147"/>
      <c r="H4265" s="145"/>
      <c r="I4265" s="19"/>
      <c r="J4265" s="19"/>
      <c r="K4265" s="19"/>
      <c r="L4265" s="75"/>
      <c r="M4265" s="105"/>
      <c r="N4265" s="89"/>
    </row>
    <row r="4266" spans="1:14" s="29" customFormat="1">
      <c r="A4266" s="47"/>
      <c r="B4266" s="83"/>
      <c r="C4266" s="83"/>
      <c r="D4266" s="83"/>
      <c r="E4266" s="30"/>
      <c r="F4266" s="147"/>
      <c r="H4266" s="145"/>
      <c r="I4266" s="19"/>
      <c r="J4266" s="19"/>
      <c r="K4266" s="19"/>
      <c r="L4266" s="75"/>
      <c r="M4266" s="105"/>
      <c r="N4266" s="89"/>
    </row>
    <row r="4267" spans="1:14" s="29" customFormat="1">
      <c r="A4267" s="30" t="s">
        <v>4889</v>
      </c>
      <c r="B4267" s="84">
        <f t="shared" ref="B4267" si="648">ROUNDUP(C4267*1.1,0)</f>
        <v>59</v>
      </c>
      <c r="C4267" s="84">
        <f t="shared" ref="C4267" si="649">$K$2*D4267</f>
        <v>53.300000000000004</v>
      </c>
      <c r="D4267" s="84">
        <v>1.3</v>
      </c>
      <c r="E4267" s="30" t="s">
        <v>1300</v>
      </c>
      <c r="F4267" s="147">
        <v>850</v>
      </c>
      <c r="H4267" s="145"/>
      <c r="I4267" s="19"/>
      <c r="J4267" s="19"/>
      <c r="K4267" s="19"/>
      <c r="L4267" s="75"/>
      <c r="M4267" s="105"/>
      <c r="N4267" s="89"/>
    </row>
    <row r="4268" spans="1:14" s="29" customFormat="1">
      <c r="A4268" s="30" t="s">
        <v>4890</v>
      </c>
      <c r="B4268" s="84">
        <f t="shared" ref="B4268:B4278" si="650">ROUNDUP(C4268*1.1,0)</f>
        <v>0</v>
      </c>
      <c r="C4268" s="84">
        <f t="shared" ref="C4268:C4278" si="651">$K$2*D4268</f>
        <v>0</v>
      </c>
      <c r="D4268" s="84">
        <v>0</v>
      </c>
      <c r="E4268" s="30" t="s">
        <v>1303</v>
      </c>
      <c r="F4268" s="147">
        <v>382</v>
      </c>
      <c r="H4268" s="145"/>
      <c r="I4268" s="19"/>
      <c r="J4268" s="19"/>
      <c r="K4268" s="19"/>
      <c r="L4268" s="75"/>
      <c r="M4268" s="105"/>
      <c r="N4268" s="89"/>
    </row>
    <row r="4269" spans="1:14" s="29" customFormat="1">
      <c r="A4269" s="30" t="s">
        <v>4891</v>
      </c>
      <c r="B4269" s="84">
        <f t="shared" si="650"/>
        <v>77</v>
      </c>
      <c r="C4269" s="84">
        <f t="shared" si="651"/>
        <v>69.7</v>
      </c>
      <c r="D4269" s="84">
        <v>1.7</v>
      </c>
      <c r="E4269" s="30" t="s">
        <v>4888</v>
      </c>
      <c r="F4269" s="147"/>
      <c r="H4269" s="145"/>
      <c r="I4269" s="19"/>
      <c r="J4269" s="19"/>
      <c r="K4269" s="19"/>
      <c r="L4269" s="75"/>
      <c r="M4269" s="105"/>
      <c r="N4269" s="89"/>
    </row>
    <row r="4270" spans="1:14" s="29" customFormat="1">
      <c r="A4270" s="30" t="s">
        <v>7260</v>
      </c>
      <c r="B4270" s="84">
        <f t="shared" si="650"/>
        <v>136</v>
      </c>
      <c r="C4270" s="84">
        <f t="shared" si="651"/>
        <v>123</v>
      </c>
      <c r="D4270" s="84">
        <v>3</v>
      </c>
      <c r="E4270" s="30"/>
      <c r="F4270" s="147"/>
      <c r="H4270" s="145"/>
      <c r="I4270" s="19"/>
      <c r="J4270" s="19"/>
      <c r="K4270" s="19"/>
      <c r="L4270" s="75"/>
      <c r="M4270" s="105"/>
      <c r="N4270" s="89"/>
    </row>
    <row r="4271" spans="1:14" s="29" customFormat="1">
      <c r="A4271" s="30" t="s">
        <v>4892</v>
      </c>
      <c r="B4271" s="84">
        <f t="shared" si="650"/>
        <v>52</v>
      </c>
      <c r="C4271" s="84">
        <f t="shared" si="651"/>
        <v>47.15</v>
      </c>
      <c r="D4271" s="84">
        <v>1.1499999999999999</v>
      </c>
      <c r="E4271" s="30" t="s">
        <v>1304</v>
      </c>
      <c r="F4271" s="147" t="s">
        <v>2257</v>
      </c>
      <c r="H4271" s="145"/>
      <c r="I4271" s="19"/>
      <c r="J4271" s="19"/>
      <c r="K4271" s="19"/>
      <c r="L4271" s="75"/>
      <c r="M4271" s="105"/>
      <c r="N4271" s="89"/>
    </row>
    <row r="4272" spans="1:14" s="29" customFormat="1">
      <c r="A4272" s="30" t="s">
        <v>4893</v>
      </c>
      <c r="B4272" s="84">
        <f t="shared" si="650"/>
        <v>68</v>
      </c>
      <c r="C4272" s="84">
        <f t="shared" si="651"/>
        <v>61.5</v>
      </c>
      <c r="D4272" s="84">
        <v>1.5</v>
      </c>
      <c r="E4272" s="30" t="s">
        <v>3892</v>
      </c>
      <c r="F4272" s="147"/>
      <c r="H4272" s="145"/>
      <c r="I4272" s="19"/>
      <c r="J4272" s="19"/>
      <c r="K4272" s="19"/>
      <c r="L4272" s="75"/>
      <c r="M4272" s="105"/>
      <c r="N4272" s="89"/>
    </row>
    <row r="4273" spans="1:14" s="29" customFormat="1">
      <c r="A4273" s="30" t="s">
        <v>4894</v>
      </c>
      <c r="B4273" s="84">
        <f t="shared" si="650"/>
        <v>95</v>
      </c>
      <c r="C4273" s="84">
        <f t="shared" si="651"/>
        <v>86.100000000000009</v>
      </c>
      <c r="D4273" s="84">
        <v>2.1</v>
      </c>
      <c r="E4273" s="30" t="s">
        <v>1301</v>
      </c>
      <c r="F4273" s="147">
        <v>1148</v>
      </c>
      <c r="H4273" s="145"/>
      <c r="I4273" s="19">
        <v>0</v>
      </c>
      <c r="J4273" s="19"/>
      <c r="K4273" s="19"/>
      <c r="L4273" s="75"/>
      <c r="M4273" s="105"/>
      <c r="N4273" s="89"/>
    </row>
    <row r="4274" spans="1:14" s="29" customFormat="1">
      <c r="A4274" s="30" t="s">
        <v>4895</v>
      </c>
      <c r="B4274" s="84">
        <f t="shared" si="650"/>
        <v>50</v>
      </c>
      <c r="C4274" s="84">
        <f t="shared" si="651"/>
        <v>45.1</v>
      </c>
      <c r="D4274" s="84">
        <v>1.1000000000000001</v>
      </c>
      <c r="E4274" s="30" t="s">
        <v>1302</v>
      </c>
      <c r="F4274" s="147">
        <v>618</v>
      </c>
      <c r="H4274" s="145"/>
      <c r="I4274" s="19"/>
      <c r="J4274" s="19"/>
      <c r="K4274" s="19"/>
      <c r="L4274" s="75"/>
      <c r="M4274" s="105"/>
      <c r="N4274" s="89"/>
    </row>
    <row r="4275" spans="1:14" s="29" customFormat="1">
      <c r="A4275" s="30" t="s">
        <v>4896</v>
      </c>
      <c r="B4275" s="84">
        <f t="shared" si="650"/>
        <v>271</v>
      </c>
      <c r="C4275" s="84">
        <f t="shared" si="651"/>
        <v>246</v>
      </c>
      <c r="D4275" s="84">
        <v>6</v>
      </c>
      <c r="E4275" s="30" t="s">
        <v>2158</v>
      </c>
      <c r="F4275" s="147" t="s">
        <v>2159</v>
      </c>
      <c r="H4275" s="145"/>
      <c r="I4275" s="19"/>
      <c r="J4275" s="19"/>
      <c r="K4275" s="19"/>
      <c r="L4275" s="75"/>
      <c r="M4275" s="105"/>
      <c r="N4275" s="89"/>
    </row>
    <row r="4276" spans="1:14" s="29" customFormat="1">
      <c r="A4276" s="30" t="s">
        <v>4897</v>
      </c>
      <c r="B4276" s="84">
        <f t="shared" si="650"/>
        <v>50</v>
      </c>
      <c r="C4276" s="84">
        <f t="shared" si="651"/>
        <v>45.1</v>
      </c>
      <c r="D4276" s="84">
        <v>1.1000000000000001</v>
      </c>
      <c r="E4276" s="30" t="s">
        <v>2245</v>
      </c>
      <c r="F4276" s="147" t="s">
        <v>1851</v>
      </c>
      <c r="H4276" s="145"/>
      <c r="I4276" s="19"/>
      <c r="J4276" s="19"/>
      <c r="K4276" s="19"/>
      <c r="L4276" s="75"/>
      <c r="M4276" s="105"/>
      <c r="N4276" s="89"/>
    </row>
    <row r="4277" spans="1:14" s="29" customFormat="1">
      <c r="A4277" s="30" t="s">
        <v>4912</v>
      </c>
      <c r="B4277" s="84">
        <f t="shared" si="650"/>
        <v>46</v>
      </c>
      <c r="C4277" s="84">
        <f t="shared" si="651"/>
        <v>41</v>
      </c>
      <c r="D4277" s="84">
        <v>1</v>
      </c>
      <c r="E4277" s="30" t="s">
        <v>3244</v>
      </c>
      <c r="F4277" s="147" t="s">
        <v>3065</v>
      </c>
      <c r="H4277" s="145"/>
      <c r="I4277" s="19"/>
      <c r="J4277" s="19"/>
      <c r="K4277" s="19"/>
      <c r="L4277" s="75"/>
      <c r="M4277" s="105"/>
      <c r="N4277" s="89"/>
    </row>
    <row r="4278" spans="1:14" s="29" customFormat="1">
      <c r="A4278" s="30" t="s">
        <v>3242</v>
      </c>
      <c r="B4278" s="84">
        <f t="shared" si="650"/>
        <v>23</v>
      </c>
      <c r="C4278" s="84">
        <f t="shared" si="651"/>
        <v>20.5</v>
      </c>
      <c r="D4278" s="84">
        <v>0.5</v>
      </c>
      <c r="E4278" s="30" t="s">
        <v>3243</v>
      </c>
      <c r="F4278" s="147" t="s">
        <v>3241</v>
      </c>
      <c r="H4278" s="145"/>
      <c r="I4278" s="19"/>
      <c r="J4278" s="19"/>
      <c r="K4278" s="19"/>
      <c r="L4278" s="75"/>
      <c r="M4278" s="105"/>
      <c r="N4278" s="89"/>
    </row>
    <row r="4279" spans="1:14" s="29" customFormat="1">
      <c r="A4279" s="30"/>
      <c r="B4279" s="84"/>
      <c r="C4279" s="84"/>
      <c r="D4279" s="84"/>
      <c r="E4279" s="30"/>
      <c r="F4279" s="147"/>
      <c r="H4279" s="145"/>
      <c r="I4279" s="19"/>
      <c r="J4279" s="19"/>
      <c r="K4279" s="19"/>
      <c r="L4279" s="75"/>
      <c r="M4279" s="105"/>
      <c r="N4279" s="89"/>
    </row>
    <row r="4280" spans="1:14" s="29" customFormat="1">
      <c r="A4280" s="47"/>
      <c r="B4280" s="84"/>
      <c r="C4280" s="84"/>
      <c r="D4280" s="84"/>
      <c r="E4280" s="30"/>
      <c r="F4280" s="147"/>
      <c r="H4280" s="145"/>
      <c r="I4280" s="19"/>
      <c r="J4280" s="19"/>
      <c r="K4280" s="19"/>
      <c r="L4280" s="75"/>
      <c r="M4280" s="105"/>
      <c r="N4280" s="89"/>
    </row>
    <row r="4281" spans="1:14" s="29" customFormat="1">
      <c r="A4281" s="30" t="s">
        <v>3488</v>
      </c>
      <c r="B4281" s="84">
        <f t="shared" ref="B4281" si="652">ROUNDUP(C4281*1.1,0)</f>
        <v>91</v>
      </c>
      <c r="C4281" s="84">
        <f t="shared" ref="C4281" si="653">$K$2*D4281</f>
        <v>82</v>
      </c>
      <c r="D4281" s="84">
        <v>2</v>
      </c>
      <c r="E4281" s="30" t="s">
        <v>1621</v>
      </c>
      <c r="F4281" s="147">
        <v>1400</v>
      </c>
      <c r="H4281" s="145"/>
      <c r="I4281" s="19"/>
      <c r="J4281" s="19"/>
      <c r="K4281" s="19"/>
      <c r="L4281" s="75"/>
      <c r="M4281" s="105"/>
      <c r="N4281" s="89"/>
    </row>
    <row r="4282" spans="1:14" s="29" customFormat="1">
      <c r="A4282" s="37"/>
      <c r="B4282" s="84"/>
      <c r="C4282" s="84"/>
      <c r="D4282" s="84"/>
      <c r="E4282" s="30"/>
      <c r="F4282" s="147"/>
      <c r="H4282" s="145"/>
      <c r="I4282" s="19"/>
      <c r="J4282" s="19"/>
      <c r="K4282" s="19"/>
      <c r="L4282" s="75"/>
      <c r="M4282" s="105"/>
      <c r="N4282" s="89"/>
    </row>
    <row r="4283" spans="1:14" s="29" customFormat="1">
      <c r="A4283" s="30" t="s">
        <v>1543</v>
      </c>
      <c r="B4283" s="84">
        <f t="shared" ref="B4283:B4284" si="654">ROUNDUP(C4283*1.1,0)</f>
        <v>361</v>
      </c>
      <c r="C4283" s="84">
        <f t="shared" ref="C4283:C4284" si="655">$K$2*D4283</f>
        <v>328</v>
      </c>
      <c r="D4283" s="83">
        <v>8</v>
      </c>
      <c r="E4283" s="30" t="s">
        <v>1542</v>
      </c>
      <c r="F4283" s="147"/>
      <c r="H4283" s="145"/>
      <c r="I4283" s="19"/>
      <c r="J4283" s="19"/>
      <c r="K4283" s="19"/>
      <c r="L4283" s="75"/>
      <c r="M4283" s="105"/>
      <c r="N4283" s="89"/>
    </row>
    <row r="4284" spans="1:14" s="29" customFormat="1">
      <c r="A4284" s="30" t="s">
        <v>2087</v>
      </c>
      <c r="B4284" s="84">
        <f t="shared" si="654"/>
        <v>244</v>
      </c>
      <c r="C4284" s="84">
        <f t="shared" si="655"/>
        <v>221.4</v>
      </c>
      <c r="D4284" s="83">
        <v>5.4</v>
      </c>
      <c r="E4284" s="30" t="s">
        <v>2088</v>
      </c>
      <c r="F4284" s="147" t="s">
        <v>2089</v>
      </c>
      <c r="H4284" s="145"/>
      <c r="I4284" s="19"/>
      <c r="J4284" s="19"/>
      <c r="K4284" s="19"/>
      <c r="L4284" s="75"/>
      <c r="M4284" s="105"/>
      <c r="N4284" s="89"/>
    </row>
    <row r="4285" spans="1:14" s="29" customFormat="1">
      <c r="A4285" s="30" t="s">
        <v>5791</v>
      </c>
      <c r="B4285" s="84">
        <f t="shared" ref="B4285" si="656">ROUNDUP(C4285*1.1,0)</f>
        <v>203</v>
      </c>
      <c r="C4285" s="84">
        <f t="shared" ref="C4285" si="657">$K$2*D4285</f>
        <v>184.5</v>
      </c>
      <c r="D4285" s="83">
        <v>4.5</v>
      </c>
      <c r="E4285" s="30" t="s">
        <v>2088</v>
      </c>
      <c r="F4285" s="147"/>
      <c r="H4285" s="145"/>
      <c r="I4285" s="19"/>
      <c r="J4285" s="19"/>
      <c r="K4285" s="19"/>
      <c r="L4285" s="75"/>
      <c r="M4285" s="105"/>
      <c r="N4285" s="89"/>
    </row>
    <row r="4286" spans="1:14" s="29" customFormat="1">
      <c r="A4286" s="30"/>
      <c r="B4286" s="84"/>
      <c r="C4286" s="84"/>
      <c r="D4286" s="83"/>
      <c r="E4286" s="30"/>
      <c r="F4286" s="147"/>
      <c r="H4286" s="145"/>
      <c r="I4286" s="19"/>
      <c r="J4286" s="19"/>
      <c r="K4286" s="19"/>
      <c r="L4286" s="75"/>
      <c r="M4286" s="105"/>
      <c r="N4286" s="89"/>
    </row>
    <row r="4287" spans="1:14" s="29" customFormat="1">
      <c r="A4287" s="30" t="s">
        <v>2330</v>
      </c>
      <c r="B4287" s="84">
        <f t="shared" ref="B4287" si="658">ROUNDUP(C4287*1.1,0)</f>
        <v>0</v>
      </c>
      <c r="C4287" s="84">
        <f t="shared" ref="C4287" si="659">$K$2*D4287</f>
        <v>0</v>
      </c>
      <c r="D4287" s="83">
        <v>0</v>
      </c>
      <c r="E4287" s="30" t="s">
        <v>3435</v>
      </c>
      <c r="F4287" s="147"/>
      <c r="H4287" s="145"/>
      <c r="I4287" s="19"/>
      <c r="J4287" s="19"/>
      <c r="K4287" s="19"/>
      <c r="L4287" s="75"/>
      <c r="M4287" s="105"/>
      <c r="N4287" s="89"/>
    </row>
    <row r="4288" spans="1:14" s="29" customFormat="1">
      <c r="A4288" s="30" t="s">
        <v>3430</v>
      </c>
      <c r="B4288" s="84">
        <f t="shared" ref="B4288:B4292" si="660">ROUNDUP(C4288*1.1,0)</f>
        <v>0</v>
      </c>
      <c r="C4288" s="84">
        <f t="shared" ref="C4288:C4292" si="661">$K$2*D4288</f>
        <v>0</v>
      </c>
      <c r="D4288" s="83">
        <v>0</v>
      </c>
      <c r="E4288" s="30" t="s">
        <v>4500</v>
      </c>
      <c r="F4288" s="147"/>
      <c r="H4288" s="145"/>
      <c r="I4288" s="19"/>
      <c r="J4288" s="19"/>
      <c r="K4288" s="19"/>
      <c r="L4288" s="75"/>
      <c r="M4288" s="105"/>
      <c r="N4288" s="89"/>
    </row>
    <row r="4289" spans="1:14" s="29" customFormat="1">
      <c r="A4289" s="30" t="s">
        <v>3433</v>
      </c>
      <c r="B4289" s="84">
        <f t="shared" si="660"/>
        <v>0</v>
      </c>
      <c r="C4289" s="84">
        <f t="shared" si="661"/>
        <v>0</v>
      </c>
      <c r="D4289" s="83">
        <v>0</v>
      </c>
      <c r="E4289" s="30" t="s">
        <v>3434</v>
      </c>
      <c r="F4289" s="147"/>
      <c r="H4289" s="145"/>
      <c r="I4289" s="19"/>
      <c r="J4289" s="19"/>
      <c r="K4289" s="19"/>
      <c r="L4289" s="75"/>
      <c r="M4289" s="105"/>
      <c r="N4289" s="89"/>
    </row>
    <row r="4290" spans="1:14" s="29" customFormat="1">
      <c r="A4290" s="30" t="s">
        <v>3618</v>
      </c>
      <c r="B4290" s="84">
        <f t="shared" si="660"/>
        <v>0</v>
      </c>
      <c r="C4290" s="84">
        <f t="shared" si="661"/>
        <v>0</v>
      </c>
      <c r="D4290" s="83">
        <v>0</v>
      </c>
      <c r="E4290" s="30" t="s">
        <v>3487</v>
      </c>
      <c r="F4290" s="147"/>
      <c r="H4290" s="145"/>
      <c r="I4290" s="19"/>
      <c r="J4290" s="19"/>
      <c r="K4290" s="19"/>
      <c r="L4290" s="75"/>
      <c r="M4290" s="105"/>
      <c r="N4290" s="89"/>
    </row>
    <row r="4291" spans="1:14" s="29" customFormat="1">
      <c r="A4291" s="30" t="s">
        <v>3617</v>
      </c>
      <c r="B4291" s="84">
        <f t="shared" si="660"/>
        <v>0</v>
      </c>
      <c r="C4291" s="84">
        <f t="shared" si="661"/>
        <v>0</v>
      </c>
      <c r="D4291" s="83">
        <v>0</v>
      </c>
      <c r="E4291" s="30" t="s">
        <v>6560</v>
      </c>
      <c r="F4291" s="147"/>
      <c r="H4291" s="145"/>
      <c r="I4291" s="19"/>
      <c r="J4291" s="19"/>
      <c r="K4291" s="19"/>
      <c r="L4291" s="75"/>
      <c r="M4291" s="105"/>
      <c r="N4291" s="89"/>
    </row>
    <row r="4292" spans="1:14" s="29" customFormat="1">
      <c r="A4292" s="30" t="s">
        <v>3535</v>
      </c>
      <c r="B4292" s="84">
        <f t="shared" si="660"/>
        <v>1489</v>
      </c>
      <c r="C4292" s="84">
        <f t="shared" si="661"/>
        <v>1353</v>
      </c>
      <c r="D4292" s="83">
        <v>33</v>
      </c>
      <c r="E4292" s="30" t="s">
        <v>3536</v>
      </c>
      <c r="F4292" s="147" t="s">
        <v>3537</v>
      </c>
      <c r="H4292" s="145"/>
      <c r="I4292" s="19"/>
      <c r="J4292" s="19"/>
      <c r="K4292" s="19"/>
      <c r="L4292" s="75"/>
      <c r="M4292" s="105"/>
      <c r="N4292" s="89"/>
    </row>
    <row r="4293" spans="1:14" s="29" customFormat="1">
      <c r="A4293" s="30"/>
      <c r="B4293" s="84"/>
      <c r="C4293" s="84"/>
      <c r="D4293" s="83"/>
      <c r="E4293" s="30"/>
      <c r="F4293" s="147"/>
      <c r="H4293" s="145"/>
      <c r="I4293" s="19"/>
      <c r="J4293" s="19"/>
      <c r="K4293" s="19"/>
      <c r="L4293" s="75"/>
      <c r="M4293" s="105"/>
      <c r="N4293" s="89"/>
    </row>
    <row r="4294" spans="1:14" s="29" customFormat="1">
      <c r="A4294" s="37"/>
      <c r="B4294" s="84"/>
      <c r="C4294" s="84"/>
      <c r="D4294" s="84"/>
      <c r="E4294" s="30"/>
      <c r="F4294" s="147"/>
      <c r="H4294" s="145"/>
      <c r="I4294" s="19"/>
      <c r="J4294" s="19"/>
      <c r="K4294" s="19"/>
      <c r="L4294" s="75"/>
      <c r="M4294" s="105"/>
      <c r="N4294" s="89"/>
    </row>
    <row r="4295" spans="1:14" s="29" customFormat="1">
      <c r="A4295" s="30" t="s">
        <v>2701</v>
      </c>
      <c r="B4295" s="84">
        <f t="shared" ref="B4295" si="662">ROUNDUP(C4295*1.1,0)</f>
        <v>37</v>
      </c>
      <c r="C4295" s="84">
        <f t="shared" ref="C4295" si="663">$K$2*D4295</f>
        <v>32.800000000000004</v>
      </c>
      <c r="D4295" s="83">
        <v>0.8</v>
      </c>
      <c r="E4295" s="30" t="s">
        <v>1622</v>
      </c>
      <c r="F4295" s="147"/>
      <c r="H4295" s="145"/>
      <c r="I4295" s="19"/>
      <c r="J4295" s="19"/>
      <c r="K4295" s="19"/>
      <c r="L4295" s="75"/>
      <c r="M4295" s="105"/>
      <c r="N4295" s="89"/>
    </row>
    <row r="4296" spans="1:14" s="29" customFormat="1">
      <c r="A4296" s="30" t="s">
        <v>7234</v>
      </c>
      <c r="B4296" s="84">
        <f t="shared" ref="B4296" si="664">ROUNDUP(C4296*1.1,0)</f>
        <v>86</v>
      </c>
      <c r="C4296" s="84">
        <f t="shared" ref="C4296" si="665">$K$2*D4296</f>
        <v>77.899999999999991</v>
      </c>
      <c r="D4296" s="83">
        <v>1.9</v>
      </c>
      <c r="E4296" s="30" t="s">
        <v>3189</v>
      </c>
      <c r="F4296" s="147" t="s">
        <v>5572</v>
      </c>
      <c r="H4296" s="217">
        <v>44096</v>
      </c>
      <c r="I4296" s="19"/>
      <c r="J4296" s="19"/>
      <c r="K4296" s="19"/>
      <c r="L4296" s="75"/>
      <c r="M4296" s="105"/>
      <c r="N4296" s="89"/>
    </row>
    <row r="4297" spans="1:14" s="29" customFormat="1">
      <c r="A4297" s="30" t="s">
        <v>2699</v>
      </c>
      <c r="B4297" s="84">
        <f t="shared" ref="B4297" si="666">ROUNDUP(C4297*1.1,0)</f>
        <v>136</v>
      </c>
      <c r="C4297" s="84">
        <f t="shared" ref="C4297" si="667">$K$2*D4297</f>
        <v>123</v>
      </c>
      <c r="D4297" s="83">
        <v>3</v>
      </c>
      <c r="E4297" s="30" t="s">
        <v>2965</v>
      </c>
      <c r="F4297" s="147" t="s">
        <v>2700</v>
      </c>
      <c r="H4297" s="145"/>
      <c r="I4297" s="19"/>
      <c r="J4297" s="19"/>
      <c r="K4297" s="19"/>
      <c r="L4297" s="75"/>
      <c r="M4297" s="105"/>
      <c r="N4297" s="89"/>
    </row>
    <row r="4298" spans="1:14" s="29" customFormat="1">
      <c r="A4298" s="30" t="s">
        <v>6763</v>
      </c>
      <c r="B4298" s="84">
        <f t="shared" ref="B4298" si="668">ROUNDUP(C4298*1.1,0)</f>
        <v>149</v>
      </c>
      <c r="C4298" s="84">
        <f t="shared" ref="C4298" si="669">$K$2*D4298</f>
        <v>135.29999999999998</v>
      </c>
      <c r="D4298" s="83">
        <v>3.3</v>
      </c>
      <c r="E4298" s="30" t="s">
        <v>6764</v>
      </c>
      <c r="F4298" s="147"/>
      <c r="H4298" s="145"/>
      <c r="I4298" s="19"/>
      <c r="J4298" s="19"/>
      <c r="K4298" s="19"/>
      <c r="L4298" s="75"/>
      <c r="M4298" s="105"/>
      <c r="N4298" s="89"/>
    </row>
    <row r="4299" spans="1:14" s="29" customFormat="1">
      <c r="A4299" s="30"/>
      <c r="B4299" s="84"/>
      <c r="C4299" s="84"/>
      <c r="D4299" s="83"/>
      <c r="E4299" s="30"/>
      <c r="F4299" s="147"/>
      <c r="H4299" s="145"/>
      <c r="I4299" s="19"/>
      <c r="J4299" s="19"/>
      <c r="K4299" s="19"/>
      <c r="L4299" s="75"/>
      <c r="M4299" s="105"/>
      <c r="N4299" s="89"/>
    </row>
    <row r="4300" spans="1:14" s="29" customFormat="1">
      <c r="A4300" s="30" t="s">
        <v>5143</v>
      </c>
      <c r="B4300" s="84">
        <f t="shared" ref="B4300" si="670">ROUNDUP(C4300*1.1,0)</f>
        <v>902</v>
      </c>
      <c r="C4300" s="84">
        <f t="shared" ref="C4300" si="671">$K$2*D4300</f>
        <v>820</v>
      </c>
      <c r="D4300" s="83">
        <v>20</v>
      </c>
      <c r="E4300" s="30" t="s">
        <v>5144</v>
      </c>
      <c r="F4300" s="147" t="s">
        <v>3893</v>
      </c>
      <c r="H4300" s="145"/>
      <c r="I4300" s="19"/>
      <c r="J4300" s="19"/>
      <c r="K4300" s="19"/>
      <c r="L4300" s="75"/>
      <c r="M4300" s="105"/>
      <c r="N4300" s="89"/>
    </row>
    <row r="4301" spans="1:14" s="29" customFormat="1">
      <c r="A4301" s="37"/>
      <c r="B4301" s="84"/>
      <c r="C4301" s="84"/>
      <c r="D4301" s="84"/>
      <c r="E4301" s="30"/>
      <c r="F4301" s="147"/>
      <c r="H4301" s="145"/>
      <c r="I4301" s="19"/>
      <c r="J4301" s="19"/>
      <c r="K4301" s="19"/>
      <c r="L4301" s="75"/>
      <c r="M4301" s="105"/>
      <c r="N4301" s="89"/>
    </row>
    <row r="4302" spans="1:14" s="29" customFormat="1">
      <c r="A4302" s="30" t="s">
        <v>2122</v>
      </c>
      <c r="B4302" s="84">
        <f t="shared" ref="B4302" si="672">ROUNDUP(C4302*1.1,0)</f>
        <v>361</v>
      </c>
      <c r="C4302" s="84">
        <f t="shared" ref="C4302" si="673">$K$2*D4302</f>
        <v>328</v>
      </c>
      <c r="D4302" s="83">
        <v>8</v>
      </c>
      <c r="E4302" s="30" t="s">
        <v>2120</v>
      </c>
      <c r="F4302" s="147"/>
      <c r="H4302" s="145"/>
      <c r="I4302" s="19"/>
      <c r="J4302" s="19"/>
      <c r="K4302" s="19"/>
      <c r="L4302" s="75"/>
      <c r="M4302" s="105"/>
      <c r="N4302" s="89"/>
    </row>
    <row r="4303" spans="1:14" s="29" customFormat="1">
      <c r="A4303" s="30" t="s">
        <v>2121</v>
      </c>
      <c r="B4303" s="84">
        <f t="shared" ref="B4303" si="674">ROUNDUP(C4303*1.1,0)</f>
        <v>181</v>
      </c>
      <c r="C4303" s="84">
        <f t="shared" ref="C4303" si="675">$K$2*D4303</f>
        <v>164</v>
      </c>
      <c r="D4303" s="83">
        <v>4</v>
      </c>
      <c r="E4303" s="30" t="s">
        <v>2123</v>
      </c>
      <c r="F4303" s="147"/>
      <c r="H4303" s="145"/>
      <c r="I4303" s="19"/>
      <c r="J4303" s="19"/>
      <c r="K4303" s="19"/>
      <c r="L4303" s="75"/>
      <c r="M4303" s="105"/>
      <c r="N4303" s="89"/>
    </row>
    <row r="4304" spans="1:14" s="29" customFormat="1">
      <c r="A4304" s="30"/>
      <c r="B4304" s="84"/>
      <c r="C4304" s="84"/>
      <c r="D4304" s="83"/>
      <c r="E4304" s="30"/>
      <c r="F4304" s="147"/>
      <c r="H4304" s="145"/>
      <c r="I4304" s="19"/>
      <c r="J4304" s="19"/>
      <c r="K4304" s="19"/>
      <c r="L4304" s="75"/>
      <c r="M4304" s="105"/>
      <c r="N4304" s="89"/>
    </row>
    <row r="4305" spans="1:14" s="29" customFormat="1">
      <c r="A4305" s="30" t="s">
        <v>2331</v>
      </c>
      <c r="B4305" s="84">
        <f t="shared" ref="B4305" si="676">ROUNDUP(C4305*1.1,0)</f>
        <v>316</v>
      </c>
      <c r="C4305" s="84">
        <f t="shared" ref="C4305" si="677">$K$2*D4305</f>
        <v>287</v>
      </c>
      <c r="D4305" s="83">
        <v>7</v>
      </c>
      <c r="E4305" s="30"/>
      <c r="F4305" s="147"/>
      <c r="H4305" s="145"/>
      <c r="I4305" s="19"/>
      <c r="J4305" s="19"/>
      <c r="K4305" s="19"/>
      <c r="L4305" s="75"/>
      <c r="M4305" s="105"/>
      <c r="N4305" s="89"/>
    </row>
    <row r="4306" spans="1:14" s="29" customFormat="1">
      <c r="A4306" s="30"/>
      <c r="B4306" s="84"/>
      <c r="C4306" s="84"/>
      <c r="D4306" s="83"/>
      <c r="E4306" s="30"/>
      <c r="F4306" s="147"/>
      <c r="H4306" s="145"/>
      <c r="I4306" s="19"/>
      <c r="J4306" s="19"/>
      <c r="K4306" s="19"/>
      <c r="L4306" s="75"/>
      <c r="M4306" s="105"/>
      <c r="N4306" s="89"/>
    </row>
    <row r="4307" spans="1:14" s="29" customFormat="1">
      <c r="A4307" s="30" t="s">
        <v>7407</v>
      </c>
      <c r="B4307" s="84">
        <f t="shared" ref="B4307:B4312" si="678">ROUNDUP(C4307*1.1,0)</f>
        <v>104</v>
      </c>
      <c r="C4307" s="84">
        <f t="shared" ref="C4307:C4312" si="679">$K$2*D4307</f>
        <v>94.3</v>
      </c>
      <c r="D4307" s="83">
        <v>2.2999999999999998</v>
      </c>
      <c r="E4307" s="30" t="s">
        <v>6941</v>
      </c>
      <c r="F4307" s="147"/>
      <c r="H4307" s="145"/>
      <c r="I4307" s="19"/>
      <c r="J4307" s="19"/>
      <c r="K4307" s="19"/>
      <c r="L4307" s="75"/>
      <c r="M4307" s="105"/>
      <c r="N4307" s="89"/>
    </row>
    <row r="4308" spans="1:14" s="29" customFormat="1">
      <c r="A4308" s="132" t="s">
        <v>7172</v>
      </c>
      <c r="B4308" s="84">
        <f t="shared" si="678"/>
        <v>136</v>
      </c>
      <c r="C4308" s="84">
        <f t="shared" si="679"/>
        <v>123</v>
      </c>
      <c r="D4308" s="84">
        <v>3</v>
      </c>
      <c r="E4308" s="30" t="s">
        <v>6941</v>
      </c>
      <c r="F4308" s="147"/>
      <c r="H4308" s="145"/>
      <c r="I4308" s="19"/>
      <c r="J4308" s="19"/>
      <c r="K4308" s="19"/>
      <c r="L4308" s="75"/>
      <c r="M4308" s="105"/>
      <c r="N4308" s="89"/>
    </row>
    <row r="4309" spans="1:14" s="29" customFormat="1">
      <c r="A4309" s="132" t="s">
        <v>7173</v>
      </c>
      <c r="B4309" s="84">
        <f t="shared" ref="B4309" si="680">ROUNDUP(C4309*1.1,0)</f>
        <v>127</v>
      </c>
      <c r="C4309" s="84">
        <f t="shared" ref="C4309" si="681">$K$2*D4309</f>
        <v>114.8</v>
      </c>
      <c r="D4309" s="84">
        <v>2.8</v>
      </c>
      <c r="E4309" s="30" t="s">
        <v>7174</v>
      </c>
      <c r="F4309" s="147"/>
      <c r="H4309" s="145"/>
      <c r="I4309" s="19"/>
      <c r="J4309" s="19"/>
      <c r="K4309" s="19"/>
      <c r="L4309" s="75"/>
      <c r="M4309" s="105"/>
      <c r="N4309" s="89"/>
    </row>
    <row r="4310" spans="1:14" s="29" customFormat="1">
      <c r="A4310" s="132" t="s">
        <v>7171</v>
      </c>
      <c r="B4310" s="84">
        <f t="shared" ref="B4310" si="682">ROUNDUP(C4310*1.1,0)</f>
        <v>203</v>
      </c>
      <c r="C4310" s="84">
        <f t="shared" ref="C4310" si="683">$K$2*D4310</f>
        <v>184.5</v>
      </c>
      <c r="D4310" s="84">
        <v>4.5</v>
      </c>
      <c r="E4310" s="30" t="s">
        <v>6941</v>
      </c>
      <c r="F4310" s="147"/>
      <c r="H4310" s="145"/>
      <c r="I4310" s="19"/>
      <c r="J4310" s="19"/>
      <c r="K4310" s="19"/>
      <c r="L4310" s="75"/>
      <c r="M4310" s="105"/>
      <c r="N4310" s="89"/>
    </row>
    <row r="4311" spans="1:14" s="29" customFormat="1">
      <c r="A4311" s="132" t="s">
        <v>7170</v>
      </c>
      <c r="B4311" s="84">
        <f t="shared" si="678"/>
        <v>136</v>
      </c>
      <c r="C4311" s="84">
        <f t="shared" si="679"/>
        <v>123</v>
      </c>
      <c r="D4311" s="83">
        <v>3</v>
      </c>
      <c r="E4311" s="30"/>
      <c r="F4311" s="147"/>
      <c r="H4311" s="145"/>
      <c r="I4311" s="19"/>
      <c r="J4311" s="19"/>
      <c r="K4311" s="19"/>
      <c r="L4311" s="75"/>
      <c r="M4311" s="105"/>
      <c r="N4311" s="89"/>
    </row>
    <row r="4312" spans="1:14" s="29" customFormat="1">
      <c r="A4312" s="30" t="s">
        <v>2856</v>
      </c>
      <c r="B4312" s="84">
        <f t="shared" si="678"/>
        <v>46</v>
      </c>
      <c r="C4312" s="84">
        <f t="shared" si="679"/>
        <v>41</v>
      </c>
      <c r="D4312" s="84">
        <v>1</v>
      </c>
      <c r="E4312" s="30"/>
      <c r="F4312" s="147"/>
      <c r="H4312" s="145"/>
      <c r="I4312" s="19"/>
      <c r="J4312" s="19"/>
      <c r="K4312" s="19"/>
      <c r="L4312" s="75"/>
      <c r="M4312" s="105"/>
      <c r="N4312" s="89"/>
    </row>
    <row r="4313" spans="1:14" s="29" customFormat="1">
      <c r="A4313" s="30"/>
      <c r="B4313" s="84"/>
      <c r="C4313" s="84"/>
      <c r="D4313" s="84"/>
      <c r="E4313" s="30"/>
      <c r="F4313" s="147"/>
      <c r="H4313" s="145"/>
      <c r="I4313" s="19"/>
      <c r="J4313" s="19"/>
      <c r="K4313" s="19"/>
      <c r="L4313" s="75"/>
      <c r="M4313" s="105"/>
      <c r="N4313" s="89"/>
    </row>
    <row r="4314" spans="1:14" s="29" customFormat="1">
      <c r="A4314" s="30" t="s">
        <v>2962</v>
      </c>
      <c r="B4314" s="84">
        <f t="shared" ref="B4314:B4315" si="684">ROUNDUP(C4314*1.1,0)</f>
        <v>77</v>
      </c>
      <c r="C4314" s="84">
        <f t="shared" ref="C4314:C4315" si="685">$K$2*D4314</f>
        <v>69.7</v>
      </c>
      <c r="D4314" s="84">
        <v>1.7</v>
      </c>
      <c r="E4314" s="30" t="s">
        <v>2963</v>
      </c>
      <c r="F4314" s="147"/>
      <c r="H4314" s="145"/>
      <c r="I4314" s="19"/>
      <c r="J4314" s="19"/>
      <c r="K4314" s="19"/>
      <c r="L4314" s="75"/>
      <c r="M4314" s="105"/>
      <c r="N4314" s="89"/>
    </row>
    <row r="4315" spans="1:14" s="29" customFormat="1">
      <c r="A4315" s="30" t="s">
        <v>3493</v>
      </c>
      <c r="B4315" s="84">
        <f t="shared" si="684"/>
        <v>136</v>
      </c>
      <c r="C4315" s="84">
        <f t="shared" si="685"/>
        <v>123</v>
      </c>
      <c r="D4315" s="84">
        <v>3</v>
      </c>
      <c r="E4315" s="30" t="s">
        <v>2964</v>
      </c>
      <c r="F4315" s="147"/>
      <c r="H4315" s="145"/>
      <c r="I4315" s="19"/>
      <c r="J4315" s="19"/>
      <c r="K4315" s="19"/>
      <c r="L4315" s="75"/>
      <c r="M4315" s="105"/>
      <c r="N4315" s="89"/>
    </row>
    <row r="4316" spans="1:14" s="29" customFormat="1">
      <c r="A4316" s="47"/>
      <c r="B4316" s="84"/>
      <c r="C4316" s="84"/>
      <c r="D4316" s="84"/>
      <c r="E4316" s="30"/>
      <c r="F4316" s="147"/>
      <c r="H4316" s="145"/>
      <c r="I4316" s="19"/>
      <c r="J4316" s="19"/>
      <c r="K4316" s="19"/>
      <c r="L4316" s="75"/>
      <c r="M4316" s="105"/>
      <c r="N4316" s="89"/>
    </row>
    <row r="4317" spans="1:14" s="29" customFormat="1">
      <c r="A4317" s="30" t="s">
        <v>6656</v>
      </c>
      <c r="B4317" s="84">
        <f t="shared" ref="B4317" si="686">ROUNDUP(C4317*1.1,0)</f>
        <v>158</v>
      </c>
      <c r="C4317" s="84">
        <f t="shared" ref="C4317" si="687">$K$2*D4317</f>
        <v>143.5</v>
      </c>
      <c r="D4317" s="84">
        <v>3.5</v>
      </c>
      <c r="E4317" s="30" t="s">
        <v>6657</v>
      </c>
      <c r="F4317" s="147"/>
      <c r="H4317" s="145"/>
      <c r="I4317" s="19"/>
      <c r="J4317" s="19"/>
      <c r="K4317" s="19"/>
      <c r="L4317" s="75"/>
      <c r="M4317" s="105"/>
      <c r="N4317" s="89"/>
    </row>
    <row r="4318" spans="1:14" s="29" customFormat="1">
      <c r="A4318" s="47"/>
      <c r="B4318" s="33"/>
      <c r="C4318" s="33"/>
      <c r="D4318" s="33"/>
      <c r="E4318" s="30"/>
      <c r="F4318" s="147"/>
      <c r="H4318" s="145"/>
      <c r="I4318" s="19"/>
      <c r="J4318" s="19"/>
      <c r="K4318" s="19"/>
      <c r="L4318" s="75"/>
      <c r="M4318" s="105"/>
      <c r="N4318" s="89"/>
    </row>
    <row r="4319" spans="1:14" s="29" customFormat="1">
      <c r="A4319" s="17" t="s">
        <v>1697</v>
      </c>
      <c r="B4319" s="84">
        <f t="shared" ref="B4319:B4323" si="688">ROUNDUP(C4319*1.1,0)</f>
        <v>2</v>
      </c>
      <c r="C4319" s="84">
        <f t="shared" ref="C4319:C4323" si="689">$K$2*D4319</f>
        <v>1.23</v>
      </c>
      <c r="D4319" s="84">
        <v>0.03</v>
      </c>
      <c r="E4319" s="30"/>
      <c r="F4319" s="147"/>
      <c r="H4319" s="145"/>
      <c r="I4319" s="19"/>
      <c r="J4319" s="19"/>
      <c r="K4319" s="19"/>
      <c r="L4319" s="75"/>
      <c r="M4319" s="105"/>
      <c r="N4319" s="89"/>
    </row>
    <row r="4320" spans="1:14" s="29" customFormat="1">
      <c r="A4320" s="17" t="s">
        <v>6918</v>
      </c>
      <c r="B4320" s="84">
        <f t="shared" ref="B4320" si="690">ROUNDUP(C4320*1.1,0)</f>
        <v>17</v>
      </c>
      <c r="C4320" s="84">
        <f t="shared" ref="C4320" si="691">$K$2*D4320</f>
        <v>14.76</v>
      </c>
      <c r="D4320" s="84">
        <v>0.36</v>
      </c>
      <c r="E4320" s="17"/>
      <c r="F4320" s="147"/>
      <c r="H4320" s="145"/>
      <c r="I4320" s="19"/>
      <c r="J4320" s="19"/>
      <c r="K4320" s="19"/>
      <c r="L4320" s="75"/>
      <c r="M4320" s="105"/>
      <c r="N4320" s="89"/>
    </row>
    <row r="4321" spans="1:14" s="29" customFormat="1">
      <c r="A4321" s="17" t="s">
        <v>4337</v>
      </c>
      <c r="B4321" s="84">
        <f t="shared" ref="B4321" si="692">ROUNDUP(C4321*1.1,0)</f>
        <v>4</v>
      </c>
      <c r="C4321" s="84">
        <f t="shared" ref="C4321" si="693">$K$2*D4321</f>
        <v>2.87</v>
      </c>
      <c r="D4321" s="84">
        <v>7.0000000000000007E-2</v>
      </c>
      <c r="E4321" s="17"/>
      <c r="F4321" s="147"/>
      <c r="H4321" s="145"/>
      <c r="I4321" s="19"/>
      <c r="J4321" s="19"/>
      <c r="K4321" s="19"/>
      <c r="L4321" s="75"/>
      <c r="M4321" s="105"/>
      <c r="N4321" s="89"/>
    </row>
    <row r="4322" spans="1:14" s="29" customFormat="1">
      <c r="A4322" s="17" t="s">
        <v>2028</v>
      </c>
      <c r="B4322" s="84">
        <f t="shared" ref="B4322" si="694">ROUNDUP(C4322*1.1,0)</f>
        <v>16</v>
      </c>
      <c r="C4322" s="84">
        <f t="shared" ref="C4322" si="695">$K$2*D4322</f>
        <v>14.35</v>
      </c>
      <c r="D4322" s="84">
        <v>0.35</v>
      </c>
      <c r="E4322" s="17"/>
      <c r="F4322" s="147"/>
      <c r="H4322" s="145"/>
      <c r="I4322" s="19"/>
      <c r="J4322" s="19"/>
      <c r="K4322" s="19"/>
      <c r="L4322" s="75"/>
      <c r="M4322" s="105"/>
      <c r="N4322" s="89"/>
    </row>
    <row r="4323" spans="1:14" s="29" customFormat="1">
      <c r="A4323" s="17" t="s">
        <v>1591</v>
      </c>
      <c r="B4323" s="84">
        <f t="shared" si="688"/>
        <v>17</v>
      </c>
      <c r="C4323" s="84">
        <f t="shared" si="689"/>
        <v>14.76</v>
      </c>
      <c r="D4323" s="84">
        <v>0.36</v>
      </c>
      <c r="E4323" s="17"/>
      <c r="F4323" s="147" t="s">
        <v>1594</v>
      </c>
      <c r="H4323" s="145"/>
      <c r="I4323" s="19"/>
      <c r="J4323" s="19"/>
      <c r="K4323" s="19"/>
      <c r="L4323" s="75"/>
      <c r="M4323" s="105"/>
      <c r="N4323" s="89"/>
    </row>
    <row r="4324" spans="1:14" s="29" customFormat="1">
      <c r="A4324" s="17" t="s">
        <v>1592</v>
      </c>
      <c r="B4324" s="84">
        <f t="shared" ref="B4324" si="696">ROUNDUP(C4324*1.1,0)</f>
        <v>19</v>
      </c>
      <c r="C4324" s="84">
        <f t="shared" ref="C4324" si="697">$K$2*D4324</f>
        <v>16.400000000000002</v>
      </c>
      <c r="D4324" s="84">
        <v>0.4</v>
      </c>
      <c r="E4324" s="17"/>
      <c r="F4324" s="147" t="s">
        <v>1593</v>
      </c>
      <c r="H4324" s="145"/>
      <c r="I4324" s="19"/>
      <c r="J4324" s="19"/>
      <c r="K4324" s="19"/>
      <c r="L4324" s="75"/>
      <c r="M4324" s="105"/>
      <c r="N4324" s="89"/>
    </row>
    <row r="4325" spans="1:14" s="29" customFormat="1">
      <c r="A4325" s="17"/>
      <c r="B4325" s="88"/>
      <c r="C4325" s="88"/>
      <c r="D4325" s="88"/>
      <c r="E4325" s="17"/>
      <c r="F4325" s="147"/>
      <c r="H4325" s="145"/>
      <c r="I4325" s="19"/>
      <c r="J4325" s="19"/>
      <c r="K4325" s="19"/>
      <c r="L4325" s="75"/>
      <c r="M4325" s="105"/>
      <c r="N4325" s="89"/>
    </row>
    <row r="4326" spans="1:14" s="29" customFormat="1">
      <c r="A4326" s="17" t="s">
        <v>2492</v>
      </c>
      <c r="B4326" s="84">
        <f t="shared" ref="B4326" si="698">ROUNDUP(C4326*1.1,0)</f>
        <v>7</v>
      </c>
      <c r="C4326" s="84">
        <f t="shared" ref="C4326" si="699">$K$2*D4326</f>
        <v>5.74</v>
      </c>
      <c r="D4326" s="84">
        <v>0.14000000000000001</v>
      </c>
      <c r="E4326" s="17"/>
      <c r="F4326" s="147" t="s">
        <v>2493</v>
      </c>
      <c r="H4326" s="145"/>
      <c r="I4326" s="19"/>
      <c r="J4326" s="19"/>
      <c r="K4326" s="19"/>
      <c r="L4326" s="75"/>
      <c r="M4326" s="105"/>
      <c r="N4326" s="89"/>
    </row>
    <row r="4327" spans="1:14" s="29" customFormat="1">
      <c r="A4327" s="17"/>
      <c r="B4327" s="88"/>
      <c r="C4327" s="88"/>
      <c r="D4327" s="88"/>
      <c r="E4327" s="17"/>
      <c r="F4327" s="147"/>
      <c r="H4327" s="145"/>
      <c r="I4327" s="19"/>
      <c r="J4327" s="19"/>
      <c r="K4327" s="19"/>
      <c r="L4327" s="75"/>
      <c r="M4327" s="105"/>
      <c r="N4327" s="89"/>
    </row>
    <row r="4328" spans="1:14" s="29" customFormat="1">
      <c r="A4328" s="17" t="s">
        <v>2510</v>
      </c>
      <c r="B4328" s="84">
        <f t="shared" ref="B4328" si="700">ROUNDUP(C4328*1.1,0)</f>
        <v>46</v>
      </c>
      <c r="C4328" s="84">
        <f t="shared" ref="C4328" si="701">$K$2*D4328</f>
        <v>41</v>
      </c>
      <c r="D4328" s="84">
        <v>1</v>
      </c>
      <c r="E4328" s="17" t="s">
        <v>1667</v>
      </c>
      <c r="F4328" s="147">
        <v>749</v>
      </c>
      <c r="H4328" s="145"/>
      <c r="I4328" s="19"/>
      <c r="J4328" s="19"/>
      <c r="K4328" s="19"/>
      <c r="L4328" s="75"/>
      <c r="M4328" s="105"/>
      <c r="N4328" s="89"/>
    </row>
    <row r="4329" spans="1:14" s="29" customFormat="1">
      <c r="A4329" s="17"/>
      <c r="B4329" s="88"/>
      <c r="C4329" s="88"/>
      <c r="D4329" s="88"/>
      <c r="E4329" s="17"/>
      <c r="F4329" s="147"/>
      <c r="H4329" s="145"/>
      <c r="I4329" s="19"/>
      <c r="J4329" s="19"/>
      <c r="K4329" s="19"/>
      <c r="L4329" s="75"/>
      <c r="M4329" s="105"/>
      <c r="N4329" s="89"/>
    </row>
    <row r="4330" spans="1:14" s="29" customFormat="1">
      <c r="A4330" s="17" t="s">
        <v>1773</v>
      </c>
      <c r="B4330" s="84">
        <f t="shared" ref="B4330" si="702">ROUNDUP(C4330*1.1,0)</f>
        <v>18</v>
      </c>
      <c r="C4330" s="84">
        <f t="shared" ref="C4330" si="703">$K$2*D4330</f>
        <v>15.58</v>
      </c>
      <c r="D4330" s="84">
        <v>0.38</v>
      </c>
      <c r="E4330" s="17" t="s">
        <v>2679</v>
      </c>
      <c r="F4330" s="147" t="s">
        <v>1768</v>
      </c>
      <c r="H4330" s="145"/>
      <c r="I4330" s="19"/>
      <c r="J4330" s="19"/>
      <c r="K4330" s="19"/>
      <c r="L4330" s="75"/>
      <c r="M4330" s="105"/>
      <c r="N4330" s="89"/>
    </row>
    <row r="4331" spans="1:14" s="29" customFormat="1">
      <c r="A4331" s="17" t="s">
        <v>2275</v>
      </c>
      <c r="B4331" s="84">
        <f t="shared" ref="B4331" si="704">ROUNDUP(C4331*1.1,0)</f>
        <v>10</v>
      </c>
      <c r="C4331" s="84">
        <f t="shared" ref="C4331" si="705">$K$2*D4331</f>
        <v>8.2000000000000011</v>
      </c>
      <c r="D4331" s="84">
        <v>0.2</v>
      </c>
      <c r="E4331" s="17" t="s">
        <v>2679</v>
      </c>
      <c r="F4331" s="147" t="s">
        <v>2276</v>
      </c>
      <c r="H4331" s="145"/>
      <c r="I4331" s="19"/>
      <c r="J4331" s="19"/>
      <c r="K4331" s="19"/>
      <c r="L4331" s="75"/>
      <c r="M4331" s="105"/>
      <c r="N4331" s="89"/>
    </row>
    <row r="4332" spans="1:14" s="29" customFormat="1">
      <c r="A4332" s="17"/>
      <c r="B4332" s="88"/>
      <c r="C4332" s="88"/>
      <c r="D4332" s="88"/>
      <c r="E4332" s="17"/>
      <c r="F4332" s="147"/>
      <c r="H4332" s="145"/>
      <c r="I4332" s="19"/>
      <c r="J4332" s="19"/>
      <c r="K4332" s="19"/>
      <c r="L4332" s="75"/>
      <c r="M4332" s="105"/>
      <c r="N4332" s="89"/>
    </row>
    <row r="4333" spans="1:14" s="29" customFormat="1">
      <c r="A4333" s="17" t="s">
        <v>2458</v>
      </c>
      <c r="B4333" s="84">
        <f t="shared" ref="B4333" si="706">ROUNDUP(C4333*1.1,0)</f>
        <v>50</v>
      </c>
      <c r="C4333" s="84">
        <f t="shared" ref="C4333" si="707">$K$2*D4333</f>
        <v>45.1</v>
      </c>
      <c r="D4333" s="84">
        <v>1.1000000000000001</v>
      </c>
      <c r="E4333" s="17" t="s">
        <v>1767</v>
      </c>
      <c r="F4333" s="147" t="s">
        <v>2456</v>
      </c>
      <c r="H4333" s="145"/>
      <c r="I4333" s="19"/>
      <c r="J4333" s="19"/>
      <c r="K4333" s="19"/>
      <c r="L4333" s="75"/>
      <c r="M4333" s="105"/>
      <c r="N4333" s="89"/>
    </row>
    <row r="4334" spans="1:14" s="29" customFormat="1">
      <c r="A4334" s="17" t="s">
        <v>3942</v>
      </c>
      <c r="B4334" s="84">
        <f t="shared" ref="B4334:B4335" si="708">ROUNDUP(C4334*1.1,0)</f>
        <v>0</v>
      </c>
      <c r="C4334" s="84">
        <f t="shared" ref="C4334:C4335" si="709">$K$2*D4334</f>
        <v>0</v>
      </c>
      <c r="D4334" s="84">
        <v>0</v>
      </c>
      <c r="E4334" s="17" t="s">
        <v>3039</v>
      </c>
      <c r="F4334" s="147"/>
      <c r="H4334" s="145"/>
      <c r="I4334" s="19"/>
      <c r="J4334" s="19"/>
      <c r="K4334" s="19"/>
      <c r="L4334" s="75"/>
      <c r="M4334" s="105"/>
      <c r="N4334" s="89"/>
    </row>
    <row r="4335" spans="1:14" s="29" customFormat="1">
      <c r="A4335" s="17" t="s">
        <v>5873</v>
      </c>
      <c r="B4335" s="88">
        <f t="shared" si="708"/>
        <v>190</v>
      </c>
      <c r="C4335" s="88">
        <f t="shared" si="709"/>
        <v>172.20000000000002</v>
      </c>
      <c r="D4335" s="88">
        <v>4.2</v>
      </c>
      <c r="E4335" s="17" t="s">
        <v>5874</v>
      </c>
      <c r="F4335" s="147"/>
      <c r="H4335" s="145"/>
      <c r="I4335" s="19"/>
      <c r="J4335" s="19"/>
      <c r="K4335" s="19"/>
      <c r="L4335" s="75"/>
      <c r="M4335" s="105"/>
      <c r="N4335" s="89"/>
    </row>
    <row r="4336" spans="1:14" s="29" customFormat="1">
      <c r="A4336" s="17"/>
      <c r="B4336" s="88"/>
      <c r="C4336" s="88"/>
      <c r="D4336" s="88"/>
      <c r="E4336" s="17"/>
      <c r="F4336" s="147"/>
      <c r="H4336" s="145"/>
      <c r="I4336" s="19"/>
      <c r="J4336" s="19"/>
      <c r="K4336" s="19"/>
      <c r="L4336" s="75"/>
      <c r="M4336" s="105"/>
      <c r="N4336" s="89"/>
    </row>
    <row r="4337" spans="1:14" s="29" customFormat="1">
      <c r="A4337" s="17" t="s">
        <v>2491</v>
      </c>
      <c r="B4337" s="84">
        <f t="shared" ref="B4337" si="710">ROUNDUP(C4337*1.1,0)</f>
        <v>3</v>
      </c>
      <c r="C4337" s="84">
        <f t="shared" ref="C4337" si="711">$K$2*D4337</f>
        <v>2.46</v>
      </c>
      <c r="D4337" s="84">
        <v>0.06</v>
      </c>
      <c r="E4337" s="17" t="s">
        <v>2490</v>
      </c>
      <c r="F4337" s="147" t="s">
        <v>2489</v>
      </c>
      <c r="H4337" s="145"/>
      <c r="I4337" s="19"/>
      <c r="J4337" s="19"/>
      <c r="K4337" s="19"/>
      <c r="L4337" s="75"/>
      <c r="M4337" s="105"/>
      <c r="N4337" s="89"/>
    </row>
    <row r="4338" spans="1:14" s="29" customFormat="1">
      <c r="A4338" s="17"/>
      <c r="B4338" s="88"/>
      <c r="C4338" s="88"/>
      <c r="D4338" s="88"/>
      <c r="E4338" s="17"/>
      <c r="F4338" s="147"/>
      <c r="H4338" s="145"/>
      <c r="I4338" s="19"/>
      <c r="J4338" s="19"/>
      <c r="K4338" s="19"/>
      <c r="L4338" s="75"/>
      <c r="M4338" s="105"/>
      <c r="N4338" s="89"/>
    </row>
    <row r="4339" spans="1:14" s="29" customFormat="1">
      <c r="A4339" s="17" t="s">
        <v>4429</v>
      </c>
      <c r="B4339" s="84">
        <f t="shared" ref="B4339:B4340" si="712">ROUNDUP(C4339*1.1,0)</f>
        <v>4</v>
      </c>
      <c r="C4339" s="84">
        <f t="shared" ref="C4339:C4340" si="713">$K$2*D4339</f>
        <v>2.87</v>
      </c>
      <c r="D4339" s="84">
        <v>7.0000000000000007E-2</v>
      </c>
      <c r="E4339" s="17" t="s">
        <v>4431</v>
      </c>
      <c r="F4339" s="147"/>
      <c r="H4339" s="145"/>
      <c r="I4339" s="19"/>
      <c r="J4339" s="19"/>
      <c r="K4339" s="19"/>
      <c r="L4339" s="75"/>
      <c r="M4339" s="105"/>
      <c r="N4339" s="89"/>
    </row>
    <row r="4340" spans="1:14" s="29" customFormat="1">
      <c r="A4340" s="17" t="s">
        <v>4430</v>
      </c>
      <c r="B4340" s="84">
        <f t="shared" si="712"/>
        <v>3</v>
      </c>
      <c r="C4340" s="84">
        <f t="shared" si="713"/>
        <v>2.46</v>
      </c>
      <c r="D4340" s="84">
        <v>0.06</v>
      </c>
      <c r="E4340" s="17" t="s">
        <v>4432</v>
      </c>
      <c r="F4340" s="147"/>
      <c r="H4340" s="145"/>
      <c r="I4340" s="19"/>
      <c r="J4340" s="19"/>
      <c r="K4340" s="19"/>
      <c r="L4340" s="75"/>
      <c r="M4340" s="105"/>
      <c r="N4340" s="89"/>
    </row>
    <row r="4341" spans="1:14" s="29" customFormat="1">
      <c r="A4341" s="17"/>
      <c r="B4341" s="88"/>
      <c r="C4341" s="88"/>
      <c r="D4341" s="88"/>
      <c r="E4341" s="17"/>
      <c r="F4341" s="147"/>
      <c r="H4341" s="145"/>
      <c r="I4341" s="19"/>
      <c r="J4341" s="19"/>
      <c r="K4341" s="19"/>
      <c r="L4341" s="75"/>
      <c r="M4341" s="105"/>
      <c r="N4341" s="89"/>
    </row>
    <row r="4342" spans="1:14" s="29" customFormat="1">
      <c r="A4342" s="17" t="s">
        <v>4456</v>
      </c>
      <c r="B4342" s="84">
        <f t="shared" ref="B4342" si="714">ROUNDUP(C4342*1.1,0)</f>
        <v>2</v>
      </c>
      <c r="C4342" s="84">
        <f t="shared" ref="C4342" si="715">$K$2*D4342</f>
        <v>1.6400000000000001</v>
      </c>
      <c r="D4342" s="84">
        <v>0.04</v>
      </c>
      <c r="E4342" s="17" t="s">
        <v>4457</v>
      </c>
      <c r="F4342" s="147"/>
      <c r="H4342" s="145"/>
      <c r="I4342" s="19"/>
      <c r="J4342" s="19"/>
      <c r="K4342" s="19"/>
      <c r="L4342" s="75"/>
      <c r="M4342" s="105"/>
      <c r="N4342" s="89"/>
    </row>
    <row r="4343" spans="1:14" s="29" customFormat="1">
      <c r="A4343" s="17" t="s">
        <v>4465</v>
      </c>
      <c r="B4343" s="84">
        <f t="shared" ref="B4343" si="716">ROUNDUP(C4343*1.1,0)</f>
        <v>3</v>
      </c>
      <c r="C4343" s="84">
        <f t="shared" ref="C4343" si="717">$K$2*D4343</f>
        <v>2.46</v>
      </c>
      <c r="D4343" s="84">
        <v>0.06</v>
      </c>
      <c r="E4343" s="17" t="s">
        <v>4464</v>
      </c>
      <c r="F4343" s="147"/>
      <c r="H4343" s="145"/>
      <c r="I4343" s="19"/>
      <c r="J4343" s="19"/>
      <c r="K4343" s="19"/>
      <c r="L4343" s="75"/>
      <c r="M4343" s="105"/>
      <c r="N4343" s="89"/>
    </row>
    <row r="4344" spans="1:14" s="29" customFormat="1">
      <c r="A4344" s="17"/>
      <c r="B4344" s="88"/>
      <c r="C4344" s="88"/>
      <c r="D4344" s="88"/>
      <c r="E4344" s="17"/>
      <c r="F4344" s="147"/>
      <c r="H4344" s="145"/>
      <c r="I4344" s="19"/>
      <c r="J4344" s="19"/>
      <c r="K4344" s="19"/>
      <c r="L4344" s="75"/>
      <c r="M4344" s="105"/>
      <c r="N4344" s="89"/>
    </row>
    <row r="4345" spans="1:14" s="29" customFormat="1">
      <c r="A4345" s="17" t="s">
        <v>5208</v>
      </c>
      <c r="B4345" s="84">
        <f t="shared" ref="B4345:B4347" si="718">ROUNDUP(C4345*1.1,0)</f>
        <v>138</v>
      </c>
      <c r="C4345" s="84">
        <f t="shared" ref="C4345:C4347" si="719">$K$2*D4345</f>
        <v>125.05</v>
      </c>
      <c r="D4345" s="84">
        <v>3.05</v>
      </c>
      <c r="E4345" s="17"/>
      <c r="F4345" s="147" t="s">
        <v>5211</v>
      </c>
      <c r="H4345" s="145"/>
      <c r="I4345" s="19"/>
      <c r="J4345" s="19"/>
      <c r="K4345" s="19"/>
      <c r="L4345" s="75"/>
      <c r="M4345" s="105"/>
      <c r="N4345" s="89"/>
    </row>
    <row r="4346" spans="1:14" s="29" customFormat="1">
      <c r="A4346" s="17" t="s">
        <v>5209</v>
      </c>
      <c r="B4346" s="84">
        <f t="shared" si="718"/>
        <v>167</v>
      </c>
      <c r="C4346" s="84">
        <f t="shared" si="719"/>
        <v>151.70000000000002</v>
      </c>
      <c r="D4346" s="84">
        <v>3.7</v>
      </c>
      <c r="E4346" s="17"/>
      <c r="F4346" s="147" t="s">
        <v>5212</v>
      </c>
      <c r="H4346" s="145"/>
      <c r="I4346" s="19"/>
      <c r="J4346" s="19"/>
      <c r="K4346" s="19"/>
      <c r="L4346" s="75"/>
      <c r="M4346" s="105"/>
      <c r="N4346" s="89"/>
    </row>
    <row r="4347" spans="1:14" s="29" customFormat="1">
      <c r="A4347" s="17" t="s">
        <v>5210</v>
      </c>
      <c r="B4347" s="84">
        <f t="shared" si="718"/>
        <v>206</v>
      </c>
      <c r="C4347" s="84">
        <f t="shared" si="719"/>
        <v>186.54999999999998</v>
      </c>
      <c r="D4347" s="84">
        <v>4.55</v>
      </c>
      <c r="E4347" s="17"/>
      <c r="F4347" s="147" t="s">
        <v>5213</v>
      </c>
      <c r="H4347" s="145"/>
      <c r="I4347" s="19"/>
      <c r="J4347" s="19"/>
      <c r="K4347" s="19"/>
      <c r="L4347" s="75"/>
      <c r="M4347" s="105"/>
      <c r="N4347" s="89"/>
    </row>
    <row r="4348" spans="1:14" s="29" customFormat="1">
      <c r="A4348" s="17"/>
      <c r="B4348" s="88"/>
      <c r="C4348" s="88"/>
      <c r="D4348" s="88"/>
      <c r="E4348" s="17"/>
      <c r="F4348" s="147"/>
      <c r="H4348" s="145"/>
      <c r="I4348" s="19"/>
      <c r="J4348" s="19"/>
      <c r="K4348" s="19"/>
      <c r="L4348" s="75"/>
      <c r="M4348" s="105"/>
      <c r="N4348" s="89"/>
    </row>
    <row r="4349" spans="1:14" s="29" customFormat="1">
      <c r="A4349" s="17" t="s">
        <v>3208</v>
      </c>
      <c r="B4349" s="84">
        <f t="shared" ref="B4349" si="720">ROUNDUP(C4349*1.1,0)</f>
        <v>17</v>
      </c>
      <c r="C4349" s="84">
        <f t="shared" ref="C4349" si="721">$K$2*D4349</f>
        <v>15.17</v>
      </c>
      <c r="D4349" s="84">
        <v>0.37</v>
      </c>
      <c r="E4349" s="17"/>
      <c r="F4349" s="147" t="s">
        <v>3860</v>
      </c>
      <c r="H4349" s="145"/>
      <c r="I4349" s="19"/>
      <c r="J4349" s="19"/>
      <c r="K4349" s="19"/>
      <c r="L4349" s="75"/>
      <c r="M4349" s="105"/>
      <c r="N4349" s="89"/>
    </row>
    <row r="4350" spans="1:14" s="29" customFormat="1">
      <c r="A4350" s="17" t="s">
        <v>3209</v>
      </c>
      <c r="B4350" s="84">
        <f t="shared" ref="B4350" si="722">ROUNDUP(C4350*1.1,0)</f>
        <v>31</v>
      </c>
      <c r="C4350" s="84">
        <f t="shared" ref="C4350" si="723">$K$2*D4350</f>
        <v>27.880000000000003</v>
      </c>
      <c r="D4350" s="84">
        <v>0.68</v>
      </c>
      <c r="E4350" s="17"/>
      <c r="F4350" s="147" t="s">
        <v>3861</v>
      </c>
      <c r="H4350" s="145"/>
      <c r="I4350" s="19"/>
      <c r="J4350" s="19"/>
      <c r="K4350" s="19"/>
      <c r="L4350" s="75"/>
      <c r="M4350" s="105"/>
      <c r="N4350" s="89"/>
    </row>
    <row r="4351" spans="1:14" s="29" customFormat="1">
      <c r="A4351" s="17" t="s">
        <v>3859</v>
      </c>
      <c r="B4351" s="84">
        <f t="shared" ref="B4351:B4352" si="724">ROUNDUP(C4351*1.1,0)</f>
        <v>59</v>
      </c>
      <c r="C4351" s="84">
        <f t="shared" ref="C4351:C4352" si="725">$K$2*D4351</f>
        <v>53.300000000000004</v>
      </c>
      <c r="D4351" s="84">
        <v>1.3</v>
      </c>
      <c r="E4351" s="17"/>
      <c r="F4351" s="147" t="s">
        <v>3862</v>
      </c>
      <c r="H4351" s="145"/>
      <c r="I4351" s="19"/>
      <c r="J4351" s="19"/>
      <c r="K4351" s="19"/>
      <c r="L4351" s="75"/>
      <c r="M4351" s="105"/>
      <c r="N4351" s="89"/>
    </row>
    <row r="4352" spans="1:14" s="29" customFormat="1">
      <c r="A4352" s="17" t="s">
        <v>6401</v>
      </c>
      <c r="B4352" s="84">
        <f t="shared" si="724"/>
        <v>28</v>
      </c>
      <c r="C4352" s="84">
        <f t="shared" si="725"/>
        <v>24.599999999999998</v>
      </c>
      <c r="D4352" s="84">
        <v>0.6</v>
      </c>
      <c r="E4352" s="17"/>
      <c r="F4352" s="147" t="s">
        <v>5852</v>
      </c>
      <c r="H4352" s="145"/>
      <c r="I4352" s="19"/>
      <c r="J4352" s="19"/>
      <c r="K4352" s="19" t="s">
        <v>5852</v>
      </c>
      <c r="L4352" s="75"/>
      <c r="M4352" s="105"/>
      <c r="N4352" s="89"/>
    </row>
    <row r="4353" spans="1:14" s="29" customFormat="1">
      <c r="A4353" s="17" t="s">
        <v>1777</v>
      </c>
      <c r="B4353" s="84">
        <f t="shared" ref="B4353:B4356" si="726">ROUNDUP(C4353*1.1,0)</f>
        <v>176</v>
      </c>
      <c r="C4353" s="84">
        <f t="shared" ref="C4353:C4356" si="727">$K$2*D4353</f>
        <v>159.9</v>
      </c>
      <c r="D4353" s="84">
        <v>3.9</v>
      </c>
      <c r="E4353" s="17" t="s">
        <v>1778</v>
      </c>
      <c r="F4353" s="147"/>
      <c r="H4353" s="145"/>
      <c r="I4353" s="19">
        <v>0</v>
      </c>
      <c r="J4353" s="19"/>
      <c r="K4353" s="19">
        <v>2</v>
      </c>
      <c r="L4353" s="75"/>
      <c r="M4353" s="105"/>
      <c r="N4353" s="89"/>
    </row>
    <row r="4354" spans="1:14" s="29" customFormat="1">
      <c r="A4354" s="17" t="s">
        <v>3021</v>
      </c>
      <c r="B4354" s="88">
        <f t="shared" si="726"/>
        <v>7</v>
      </c>
      <c r="C4354" s="88">
        <f t="shared" si="727"/>
        <v>6.1499999999999995</v>
      </c>
      <c r="D4354" s="88">
        <v>0.15</v>
      </c>
      <c r="E4354" s="17" t="s">
        <v>1778</v>
      </c>
      <c r="F4354" s="147" t="s">
        <v>3022</v>
      </c>
      <c r="H4354" s="145"/>
      <c r="I4354" s="19"/>
      <c r="J4354" s="19"/>
      <c r="K4354" s="19"/>
      <c r="L4354" s="75"/>
      <c r="M4354" s="105"/>
      <c r="N4354" s="89"/>
    </row>
    <row r="4355" spans="1:14" s="29" customFormat="1">
      <c r="A4355" s="17" t="s">
        <v>3233</v>
      </c>
      <c r="B4355" s="88">
        <f t="shared" si="726"/>
        <v>91</v>
      </c>
      <c r="C4355" s="88">
        <f t="shared" si="727"/>
        <v>82</v>
      </c>
      <c r="D4355" s="88">
        <v>2</v>
      </c>
      <c r="E4355" s="17" t="s">
        <v>1778</v>
      </c>
      <c r="F4355" s="147" t="s">
        <v>3232</v>
      </c>
      <c r="H4355" s="145"/>
      <c r="I4355" s="19"/>
      <c r="J4355" s="19"/>
      <c r="K4355" s="19"/>
      <c r="L4355" s="75"/>
      <c r="M4355" s="105"/>
      <c r="N4355" s="89"/>
    </row>
    <row r="4356" spans="1:14" s="29" customFormat="1">
      <c r="A4356" s="17" t="s">
        <v>4406</v>
      </c>
      <c r="B4356" s="88">
        <f t="shared" si="726"/>
        <v>249</v>
      </c>
      <c r="C4356" s="88">
        <f t="shared" si="727"/>
        <v>225.5</v>
      </c>
      <c r="D4356" s="88">
        <v>5.5</v>
      </c>
      <c r="E4356" s="17" t="s">
        <v>1778</v>
      </c>
      <c r="F4356" s="147"/>
      <c r="H4356" s="145"/>
      <c r="I4356" s="19"/>
      <c r="J4356" s="19"/>
      <c r="K4356" s="19"/>
      <c r="L4356" s="75"/>
      <c r="M4356" s="105"/>
      <c r="N4356" s="89"/>
    </row>
    <row r="4357" spans="1:14" s="29" customFormat="1">
      <c r="A4357" s="17"/>
      <c r="B4357" s="88"/>
      <c r="C4357" s="88"/>
      <c r="D4357" s="88"/>
      <c r="E4357" s="17"/>
      <c r="F4357" s="147"/>
      <c r="H4357" s="145"/>
      <c r="I4357" s="19"/>
      <c r="J4357" s="19"/>
      <c r="K4357" s="19"/>
      <c r="L4357" s="75"/>
      <c r="M4357" s="105"/>
      <c r="N4357" s="89"/>
    </row>
    <row r="4358" spans="1:14" s="29" customFormat="1">
      <c r="A4358" s="17" t="s">
        <v>4733</v>
      </c>
      <c r="B4358" s="88"/>
      <c r="C4358" s="88"/>
      <c r="D4358" s="88"/>
      <c r="E4358" s="17" t="s">
        <v>2637</v>
      </c>
      <c r="F4358" s="147"/>
      <c r="H4358" s="145"/>
      <c r="I4358" s="19"/>
      <c r="J4358" s="19"/>
      <c r="K4358" s="19"/>
      <c r="L4358" s="75"/>
      <c r="M4358" s="105"/>
      <c r="N4358" s="89"/>
    </row>
    <row r="4359" spans="1:14" s="29" customFormat="1">
      <c r="A4359" s="17"/>
      <c r="B4359" s="88"/>
      <c r="C4359" s="88"/>
      <c r="D4359" s="88"/>
      <c r="E4359" s="17"/>
      <c r="F4359" s="147"/>
      <c r="H4359" s="145"/>
      <c r="I4359" s="19"/>
      <c r="J4359" s="19"/>
      <c r="K4359" s="19"/>
      <c r="L4359" s="75"/>
      <c r="M4359" s="105"/>
      <c r="N4359" s="89"/>
    </row>
    <row r="4360" spans="1:14" s="29" customFormat="1">
      <c r="A4360" s="17" t="s">
        <v>7140</v>
      </c>
      <c r="B4360" s="88">
        <f t="shared" ref="B4360:B4362" si="728">ROUNDUP(C4360*1.1,0)</f>
        <v>86</v>
      </c>
      <c r="C4360" s="88">
        <f t="shared" ref="C4360:C4362" si="729">$K$2*D4360</f>
        <v>77.899999999999991</v>
      </c>
      <c r="D4360" s="88">
        <v>1.9</v>
      </c>
      <c r="E4360" s="17"/>
      <c r="F4360" s="147"/>
      <c r="H4360" s="145"/>
      <c r="I4360" s="19"/>
      <c r="J4360" s="19"/>
      <c r="K4360" s="19"/>
      <c r="L4360" s="75"/>
      <c r="M4360" s="105"/>
      <c r="N4360" s="89"/>
    </row>
    <row r="4361" spans="1:14" s="29" customFormat="1">
      <c r="A4361" s="17" t="s">
        <v>7142</v>
      </c>
      <c r="B4361" s="88">
        <f t="shared" si="728"/>
        <v>104</v>
      </c>
      <c r="C4361" s="88">
        <f t="shared" si="729"/>
        <v>94.3</v>
      </c>
      <c r="D4361" s="88">
        <v>2.2999999999999998</v>
      </c>
      <c r="E4361" s="17"/>
      <c r="F4361" s="147"/>
      <c r="H4361" s="145"/>
      <c r="I4361" s="19"/>
      <c r="J4361" s="19"/>
      <c r="K4361" s="19"/>
      <c r="L4361" s="75"/>
      <c r="M4361" s="105"/>
      <c r="N4361" s="89"/>
    </row>
    <row r="4362" spans="1:14" s="29" customFormat="1">
      <c r="A4362" s="17" t="s">
        <v>7141</v>
      </c>
      <c r="B4362" s="88">
        <f t="shared" si="728"/>
        <v>140</v>
      </c>
      <c r="C4362" s="88">
        <f t="shared" si="729"/>
        <v>127.10000000000001</v>
      </c>
      <c r="D4362" s="88">
        <v>3.1</v>
      </c>
      <c r="E4362" s="17"/>
      <c r="F4362" s="147"/>
      <c r="H4362" s="145"/>
      <c r="I4362" s="19"/>
      <c r="J4362" s="19"/>
      <c r="K4362" s="19"/>
      <c r="L4362" s="75"/>
      <c r="M4362" s="105"/>
      <c r="N4362" s="89"/>
    </row>
    <row r="4363" spans="1:14" s="29" customFormat="1">
      <c r="A4363" s="17" t="s">
        <v>7139</v>
      </c>
      <c r="B4363" s="88">
        <f t="shared" ref="B4363" si="730">ROUNDUP(C4363*1.1,0)</f>
        <v>145</v>
      </c>
      <c r="C4363" s="88">
        <f t="shared" ref="C4363" si="731">$K$2*D4363</f>
        <v>131.20000000000002</v>
      </c>
      <c r="D4363" s="88">
        <v>3.2</v>
      </c>
      <c r="E4363" s="17"/>
      <c r="F4363" s="147"/>
      <c r="H4363" s="145"/>
      <c r="I4363" s="19"/>
      <c r="J4363" s="19"/>
      <c r="K4363" s="19"/>
      <c r="L4363" s="75"/>
      <c r="M4363" s="105"/>
      <c r="N4363" s="89"/>
    </row>
    <row r="4364" spans="1:14" s="29" customFormat="1">
      <c r="A4364" s="17"/>
      <c r="B4364" s="88"/>
      <c r="C4364" s="88"/>
      <c r="D4364" s="88"/>
      <c r="E4364" s="17"/>
      <c r="F4364" s="147"/>
      <c r="H4364" s="145"/>
      <c r="I4364" s="19"/>
      <c r="J4364" s="19"/>
      <c r="K4364" s="19"/>
      <c r="L4364" s="75"/>
      <c r="M4364" s="105"/>
      <c r="N4364" s="89"/>
    </row>
    <row r="4365" spans="1:14" s="29" customFormat="1">
      <c r="A4365" s="17" t="s">
        <v>5236</v>
      </c>
      <c r="B4365" s="88">
        <f t="shared" ref="B4365" si="732">ROUNDUP(C4365*1.1,0)</f>
        <v>82</v>
      </c>
      <c r="C4365" s="88">
        <f t="shared" ref="C4365" si="733">$K$2*D4365</f>
        <v>73.8</v>
      </c>
      <c r="D4365" s="88">
        <v>1.8</v>
      </c>
      <c r="E4365" s="17" t="s">
        <v>5235</v>
      </c>
      <c r="F4365" s="147"/>
      <c r="H4365" s="145"/>
      <c r="I4365" s="19"/>
      <c r="J4365" s="19"/>
      <c r="K4365" s="19"/>
      <c r="L4365" s="75"/>
      <c r="M4365" s="105"/>
      <c r="N4365" s="89"/>
    </row>
    <row r="4366" spans="1:14" s="29" customFormat="1">
      <c r="A4366" s="17" t="s">
        <v>7090</v>
      </c>
      <c r="B4366" s="88">
        <f t="shared" ref="B4366" si="734">ROUNDUP(C4366*1.1,0)</f>
        <v>149</v>
      </c>
      <c r="C4366" s="88">
        <f t="shared" ref="C4366" si="735">$K$2*D4366</f>
        <v>135.29999999999998</v>
      </c>
      <c r="D4366" s="88">
        <v>3.3</v>
      </c>
      <c r="E4366" s="17" t="s">
        <v>570</v>
      </c>
      <c r="F4366" s="147"/>
      <c r="H4366" s="145"/>
      <c r="I4366" s="19"/>
      <c r="J4366" s="19"/>
      <c r="K4366" s="19"/>
      <c r="L4366" s="75"/>
      <c r="M4366" s="105"/>
      <c r="N4366" s="89"/>
    </row>
    <row r="4367" spans="1:14" s="29" customFormat="1">
      <c r="A4367" s="17" t="s">
        <v>6968</v>
      </c>
      <c r="B4367" s="88">
        <f t="shared" ref="B4367" si="736">ROUNDUP(C4367*1.1,0)</f>
        <v>68</v>
      </c>
      <c r="C4367" s="88">
        <f t="shared" ref="C4367" si="737">$K$2*D4367</f>
        <v>61.5</v>
      </c>
      <c r="D4367" s="88">
        <v>1.5</v>
      </c>
      <c r="E4367" s="17"/>
      <c r="F4367" s="147"/>
      <c r="H4367" s="145"/>
      <c r="I4367" s="19"/>
      <c r="J4367" s="19"/>
      <c r="K4367" s="19"/>
      <c r="L4367" s="75"/>
      <c r="M4367" s="105"/>
      <c r="N4367" s="89"/>
    </row>
    <row r="4368" spans="1:14" s="29" customFormat="1">
      <c r="A4368" s="17"/>
      <c r="B4368" s="88"/>
      <c r="C4368" s="88"/>
      <c r="D4368" s="88"/>
      <c r="E4368" s="17"/>
      <c r="F4368" s="147"/>
      <c r="H4368" s="145"/>
      <c r="I4368" s="19"/>
      <c r="J4368" s="19"/>
      <c r="K4368" s="19"/>
      <c r="L4368" s="75"/>
      <c r="M4368" s="105"/>
      <c r="N4368" s="89"/>
    </row>
    <row r="4369" spans="1:14" s="29" customFormat="1">
      <c r="A4369" s="17" t="s">
        <v>2638</v>
      </c>
      <c r="B4369" s="84">
        <f t="shared" ref="B4369" si="738">ROUNDUP(C4369*1.1,0)</f>
        <v>46</v>
      </c>
      <c r="C4369" s="84">
        <f t="shared" ref="C4369" si="739">$K$2*D4369</f>
        <v>41</v>
      </c>
      <c r="D4369" s="84">
        <v>1</v>
      </c>
      <c r="E4369" s="17"/>
      <c r="F4369" s="147" t="s">
        <v>2639</v>
      </c>
      <c r="H4369" s="145"/>
      <c r="I4369" s="19"/>
      <c r="J4369" s="19"/>
      <c r="K4369" s="19"/>
      <c r="L4369" s="75"/>
      <c r="M4369" s="105"/>
      <c r="N4369" s="89"/>
    </row>
    <row r="4370" spans="1:14" s="29" customFormat="1">
      <c r="A4370" s="17" t="s">
        <v>6636</v>
      </c>
      <c r="B4370" s="84">
        <f t="shared" ref="B4370" si="740">ROUNDUP(C4370*1.1,0)</f>
        <v>34</v>
      </c>
      <c r="C4370" s="84">
        <f t="shared" ref="C4370" si="741">$K$2*D4370</f>
        <v>30.75</v>
      </c>
      <c r="D4370" s="84">
        <v>0.75</v>
      </c>
      <c r="E4370" s="17"/>
      <c r="F4370" s="147"/>
      <c r="H4370" s="145"/>
      <c r="I4370" s="19"/>
      <c r="J4370" s="19"/>
      <c r="K4370" s="19"/>
      <c r="L4370" s="75"/>
      <c r="M4370" s="105"/>
      <c r="N4370" s="89"/>
    </row>
    <row r="4371" spans="1:14" s="29" customFormat="1">
      <c r="A4371" s="17" t="s">
        <v>5243</v>
      </c>
      <c r="B4371" s="84">
        <f t="shared" ref="B4371" si="742">ROUNDUP(C4371*1.1,0)</f>
        <v>91</v>
      </c>
      <c r="C4371" s="84">
        <f t="shared" ref="C4371" si="743">$K$2*D4371</f>
        <v>82</v>
      </c>
      <c r="D4371" s="84">
        <v>2</v>
      </c>
      <c r="E4371" s="17"/>
      <c r="F4371" s="147">
        <v>2</v>
      </c>
      <c r="H4371" s="145"/>
      <c r="I4371" s="19"/>
      <c r="J4371" s="19"/>
      <c r="K4371" s="19"/>
      <c r="L4371" s="75"/>
      <c r="M4371" s="105"/>
      <c r="N4371" s="89"/>
    </row>
    <row r="4372" spans="1:14" s="29" customFormat="1">
      <c r="A4372" s="17"/>
      <c r="B4372" s="88"/>
      <c r="C4372" s="88"/>
      <c r="D4372" s="88"/>
      <c r="E4372" s="17"/>
      <c r="F4372" s="147"/>
      <c r="H4372" s="145"/>
      <c r="I4372" s="19"/>
      <c r="J4372" s="19"/>
      <c r="K4372" s="19"/>
      <c r="L4372" s="75"/>
      <c r="M4372" s="105"/>
      <c r="N4372" s="89"/>
    </row>
    <row r="4373" spans="1:14" s="29" customFormat="1">
      <c r="A4373" s="17" t="s">
        <v>5635</v>
      </c>
      <c r="B4373" s="84">
        <f t="shared" ref="B4373" si="744">ROUNDUP(C4373*1.1,0)</f>
        <v>154</v>
      </c>
      <c r="C4373" s="84">
        <f t="shared" ref="C4373" si="745">$K$2*D4373</f>
        <v>139.4</v>
      </c>
      <c r="D4373" s="84">
        <v>3.4</v>
      </c>
      <c r="E4373" s="17"/>
      <c r="F4373" s="147"/>
      <c r="H4373" s="145"/>
      <c r="I4373" s="19"/>
      <c r="J4373" s="19"/>
      <c r="K4373" s="19"/>
      <c r="L4373" s="75"/>
      <c r="M4373" s="105"/>
      <c r="N4373" s="89"/>
    </row>
    <row r="4374" spans="1:14" s="29" customFormat="1">
      <c r="A4374" s="17"/>
      <c r="B4374" s="88"/>
      <c r="C4374" s="88"/>
      <c r="D4374" s="88"/>
      <c r="E4374" s="17"/>
      <c r="F4374" s="147"/>
      <c r="H4374" s="145"/>
      <c r="I4374" s="19"/>
      <c r="J4374" s="19"/>
      <c r="K4374" s="19"/>
      <c r="L4374" s="75"/>
      <c r="M4374" s="105"/>
      <c r="N4374" s="89"/>
    </row>
    <row r="4375" spans="1:14" s="29" customFormat="1">
      <c r="A4375" s="17" t="s">
        <v>2973</v>
      </c>
      <c r="B4375" s="84">
        <f t="shared" ref="B4375" si="746">ROUNDUP(C4375*1.1,0)</f>
        <v>79</v>
      </c>
      <c r="C4375" s="84">
        <f t="shared" ref="C4375" si="747">$K$2*D4375</f>
        <v>71.75</v>
      </c>
      <c r="D4375" s="84">
        <v>1.75</v>
      </c>
      <c r="E4375" s="17"/>
      <c r="F4375" s="147"/>
      <c r="H4375" s="145"/>
      <c r="I4375" s="19"/>
      <c r="J4375" s="19"/>
      <c r="K4375" s="19"/>
      <c r="L4375" s="75"/>
      <c r="M4375" s="105"/>
      <c r="N4375" s="89"/>
    </row>
    <row r="4376" spans="1:14" s="29" customFormat="1">
      <c r="A4376" s="17"/>
      <c r="B4376" s="88"/>
      <c r="C4376" s="88"/>
      <c r="D4376" s="88"/>
      <c r="E4376" s="17"/>
      <c r="F4376" s="147"/>
      <c r="H4376" s="145"/>
      <c r="I4376" s="19"/>
      <c r="J4376" s="19"/>
      <c r="K4376" s="19"/>
      <c r="L4376" s="75"/>
      <c r="M4376" s="105"/>
      <c r="N4376" s="89"/>
    </row>
    <row r="4377" spans="1:14" s="29" customFormat="1">
      <c r="A4377" s="30" t="s">
        <v>3183</v>
      </c>
      <c r="B4377" s="84">
        <f t="shared" ref="B4377:B4384" si="748">ROUNDUP(C4377*1.1,0)</f>
        <v>163</v>
      </c>
      <c r="C4377" s="84">
        <f t="shared" ref="C4377:C4384" si="749">$K$2*D4377</f>
        <v>147.6</v>
      </c>
      <c r="D4377" s="83">
        <v>3.6</v>
      </c>
      <c r="E4377" s="17"/>
      <c r="F4377" s="147"/>
      <c r="H4377" s="145"/>
      <c r="I4377" s="19"/>
      <c r="J4377" s="19"/>
      <c r="K4377" s="19"/>
      <c r="L4377" s="75"/>
      <c r="M4377" s="105"/>
      <c r="N4377" s="89"/>
    </row>
    <row r="4378" spans="1:14" s="29" customFormat="1">
      <c r="A4378" s="30" t="s">
        <v>3184</v>
      </c>
      <c r="B4378" s="84">
        <f t="shared" si="748"/>
        <v>163</v>
      </c>
      <c r="C4378" s="84">
        <f t="shared" si="749"/>
        <v>147.6</v>
      </c>
      <c r="D4378" s="83">
        <v>3.6</v>
      </c>
      <c r="E4378" s="17"/>
      <c r="F4378" s="147"/>
      <c r="H4378" s="145"/>
      <c r="I4378" s="19"/>
      <c r="J4378" s="19"/>
      <c r="K4378" s="19"/>
      <c r="L4378" s="75"/>
      <c r="M4378" s="105"/>
      <c r="N4378" s="89"/>
    </row>
    <row r="4379" spans="1:14" s="29" customFormat="1">
      <c r="A4379" s="30" t="s">
        <v>3185</v>
      </c>
      <c r="B4379" s="84">
        <f t="shared" si="748"/>
        <v>199</v>
      </c>
      <c r="C4379" s="84">
        <f t="shared" si="749"/>
        <v>180.4</v>
      </c>
      <c r="D4379" s="83">
        <v>4.4000000000000004</v>
      </c>
      <c r="E4379" s="17"/>
      <c r="F4379" s="147"/>
      <c r="H4379" s="145"/>
      <c r="I4379" s="19"/>
      <c r="J4379" s="19"/>
      <c r="K4379" s="19"/>
      <c r="L4379" s="75"/>
      <c r="M4379" s="105"/>
      <c r="N4379" s="89"/>
    </row>
    <row r="4380" spans="1:14" s="29" customFormat="1">
      <c r="A4380" s="17"/>
      <c r="B4380" s="84"/>
      <c r="C4380" s="84"/>
      <c r="D4380" s="83"/>
      <c r="E4380" s="17"/>
      <c r="F4380" s="147"/>
      <c r="H4380" s="145"/>
      <c r="I4380" s="19"/>
      <c r="J4380" s="19"/>
      <c r="K4380" s="19"/>
      <c r="L4380" s="75"/>
      <c r="M4380" s="105"/>
      <c r="N4380" s="89"/>
    </row>
    <row r="4381" spans="1:14" s="29" customFormat="1">
      <c r="A4381" s="17" t="s">
        <v>5716</v>
      </c>
      <c r="B4381" s="84">
        <f t="shared" ref="B4381" si="750">ROUNDUP(C4381*1.1,0)</f>
        <v>361</v>
      </c>
      <c r="C4381" s="84">
        <f t="shared" ref="C4381" si="751">$K$2*D4381</f>
        <v>328</v>
      </c>
      <c r="D4381" s="83">
        <v>8</v>
      </c>
      <c r="E4381" s="17" t="s">
        <v>5717</v>
      </c>
      <c r="F4381" s="147">
        <v>4</v>
      </c>
      <c r="H4381" s="217">
        <v>44125</v>
      </c>
      <c r="I4381" s="19"/>
      <c r="J4381" s="19"/>
      <c r="K4381" s="19"/>
      <c r="L4381" s="75"/>
      <c r="M4381" s="105"/>
      <c r="N4381" s="89"/>
    </row>
    <row r="4382" spans="1:14" s="29" customFormat="1">
      <c r="A4382" s="17"/>
      <c r="B4382" s="84"/>
      <c r="C4382" s="84"/>
      <c r="D4382" s="83"/>
      <c r="E4382" s="17"/>
      <c r="F4382" s="147"/>
      <c r="H4382" s="145"/>
      <c r="I4382" s="19"/>
      <c r="J4382" s="19"/>
      <c r="K4382" s="19"/>
      <c r="L4382" s="75"/>
      <c r="M4382" s="105"/>
      <c r="N4382" s="89"/>
    </row>
    <row r="4383" spans="1:14" s="29" customFormat="1">
      <c r="A4383" s="17" t="s">
        <v>1010</v>
      </c>
      <c r="B4383" s="84">
        <f t="shared" si="748"/>
        <v>82</v>
      </c>
      <c r="C4383" s="84">
        <f t="shared" si="749"/>
        <v>73.8</v>
      </c>
      <c r="D4383" s="83">
        <v>1.8</v>
      </c>
      <c r="E4383" s="17"/>
      <c r="F4383" s="147"/>
      <c r="H4383" s="145"/>
      <c r="I4383" s="19"/>
      <c r="J4383" s="19"/>
      <c r="K4383" s="19"/>
      <c r="L4383" s="75"/>
      <c r="M4383" s="105"/>
      <c r="N4383" s="89"/>
    </row>
    <row r="4384" spans="1:14" s="29" customFormat="1">
      <c r="A4384" s="17" t="s">
        <v>1011</v>
      </c>
      <c r="B4384" s="84">
        <f t="shared" si="748"/>
        <v>41</v>
      </c>
      <c r="C4384" s="84">
        <f t="shared" si="749"/>
        <v>36.9</v>
      </c>
      <c r="D4384" s="83">
        <v>0.9</v>
      </c>
      <c r="E4384" s="17"/>
      <c r="F4384" s="147"/>
      <c r="H4384" s="145"/>
      <c r="I4384" s="19"/>
      <c r="J4384" s="19"/>
      <c r="K4384" s="19"/>
      <c r="L4384" s="75"/>
      <c r="M4384" s="105"/>
      <c r="N4384" s="89"/>
    </row>
    <row r="4385" spans="1:14" s="29" customFormat="1">
      <c r="A4385" s="17"/>
      <c r="B4385" s="24"/>
      <c r="C4385" s="24"/>
      <c r="D4385" s="24"/>
      <c r="E4385" s="17"/>
      <c r="F4385" s="147"/>
      <c r="H4385" s="145"/>
      <c r="I4385" s="19"/>
      <c r="J4385" s="19"/>
      <c r="K4385" s="19"/>
      <c r="L4385" s="75"/>
      <c r="M4385" s="105"/>
      <c r="N4385" s="89"/>
    </row>
    <row r="4386" spans="1:14" s="29" customFormat="1">
      <c r="A4386" s="17" t="s">
        <v>1406</v>
      </c>
      <c r="B4386" s="84">
        <f t="shared" ref="B4386" si="752">ROUNDUP(C4386*1.1,0)</f>
        <v>82</v>
      </c>
      <c r="C4386" s="84">
        <f t="shared" ref="C4386" si="753">$K$2*D4386</f>
        <v>73.8</v>
      </c>
      <c r="D4386" s="83">
        <v>1.8</v>
      </c>
      <c r="E4386" s="17"/>
      <c r="F4386" s="147"/>
      <c r="H4386" s="145"/>
      <c r="I4386" s="19"/>
      <c r="J4386" s="19"/>
      <c r="K4386" s="19"/>
      <c r="L4386" s="75"/>
      <c r="M4386" s="105"/>
      <c r="N4386" s="89"/>
    </row>
    <row r="4387" spans="1:14" s="29" customFormat="1">
      <c r="A4387" s="17"/>
      <c r="B4387" s="88"/>
      <c r="C4387" s="88"/>
      <c r="D4387" s="88"/>
      <c r="E4387" s="17"/>
      <c r="F4387" s="147"/>
      <c r="H4387" s="145"/>
      <c r="I4387" s="19"/>
      <c r="J4387" s="19"/>
      <c r="K4387" s="19"/>
      <c r="L4387" s="75"/>
      <c r="M4387" s="105"/>
      <c r="N4387" s="89"/>
    </row>
    <row r="4388" spans="1:14" s="29" customFormat="1">
      <c r="A4388" s="17" t="s">
        <v>4974</v>
      </c>
      <c r="B4388" s="84">
        <f t="shared" ref="B4388" si="754">ROUNDUP(C4388*1.1,0)</f>
        <v>86</v>
      </c>
      <c r="C4388" s="84">
        <f t="shared" ref="C4388" si="755">$K$2*D4388</f>
        <v>77.899999999999991</v>
      </c>
      <c r="D4388" s="84">
        <v>1.9</v>
      </c>
      <c r="E4388" s="17"/>
      <c r="F4388" s="147"/>
      <c r="H4388" s="145"/>
      <c r="I4388" s="19"/>
      <c r="J4388" s="19"/>
      <c r="K4388" s="19"/>
      <c r="L4388" s="75"/>
      <c r="M4388" s="105"/>
      <c r="N4388" s="89"/>
    </row>
    <row r="4389" spans="1:14" s="29" customFormat="1">
      <c r="A4389" s="17" t="s">
        <v>4973</v>
      </c>
      <c r="B4389" s="84">
        <f t="shared" ref="B4389" si="756">ROUNDUP(C4389*1.1,0)</f>
        <v>91</v>
      </c>
      <c r="C4389" s="84">
        <f t="shared" ref="C4389" si="757">$K$2*D4389</f>
        <v>82</v>
      </c>
      <c r="D4389" s="84">
        <v>2</v>
      </c>
      <c r="E4389" s="17"/>
      <c r="F4389" s="147"/>
      <c r="H4389" s="145"/>
      <c r="I4389" s="19"/>
      <c r="J4389" s="19"/>
      <c r="K4389" s="19"/>
      <c r="L4389" s="75"/>
      <c r="M4389" s="105"/>
      <c r="N4389" s="89"/>
    </row>
    <row r="4390" spans="1:14" s="29" customFormat="1" ht="15.75" thickBot="1">
      <c r="A4390" s="17"/>
      <c r="B4390" s="88"/>
      <c r="C4390" s="88"/>
      <c r="D4390" s="88"/>
      <c r="E4390" s="17"/>
      <c r="F4390" s="147"/>
      <c r="H4390" s="145"/>
      <c r="I4390" s="19"/>
      <c r="J4390" s="19"/>
      <c r="K4390" s="19"/>
      <c r="L4390" s="75"/>
      <c r="M4390" s="105"/>
      <c r="N4390" s="89"/>
    </row>
    <row r="4391" spans="1:14" s="29" customFormat="1" ht="19.5" thickBot="1">
      <c r="A4391" s="148" t="s">
        <v>4953</v>
      </c>
      <c r="B4391" s="149"/>
      <c r="C4391" s="149"/>
      <c r="D4391" s="149"/>
      <c r="E4391" s="150"/>
      <c r="F4391" s="147"/>
      <c r="H4391" s="145"/>
      <c r="I4391" s="19"/>
      <c r="J4391" s="19"/>
      <c r="K4391" s="19"/>
      <c r="L4391" s="75"/>
      <c r="M4391" s="105"/>
      <c r="N4391" s="89"/>
    </row>
    <row r="4392" spans="1:14" s="29" customFormat="1">
      <c r="A4392" s="31"/>
      <c r="B4392" s="137"/>
      <c r="C4392" s="137"/>
      <c r="D4392" s="137"/>
      <c r="E4392" s="31"/>
      <c r="F4392" s="147"/>
      <c r="H4392" s="145"/>
      <c r="I4392" s="19"/>
      <c r="J4392" s="19"/>
      <c r="K4392" s="19"/>
      <c r="L4392" s="75"/>
      <c r="M4392" s="105"/>
      <c r="N4392" s="89"/>
    </row>
    <row r="4393" spans="1:14" s="29" customFormat="1">
      <c r="A4393" s="180" t="s">
        <v>2957</v>
      </c>
      <c r="B4393" s="181"/>
      <c r="C4393" s="181"/>
      <c r="D4393" s="181"/>
      <c r="E4393" s="31"/>
      <c r="F4393" s="147"/>
      <c r="H4393" s="145"/>
      <c r="I4393" s="19"/>
      <c r="J4393" s="19"/>
      <c r="K4393" s="19"/>
      <c r="L4393" s="75"/>
      <c r="M4393" s="105"/>
      <c r="N4393" s="89"/>
    </row>
    <row r="4394" spans="1:14" s="29" customFormat="1">
      <c r="A4394" s="31"/>
      <c r="B4394" s="137"/>
      <c r="C4394" s="137"/>
      <c r="D4394" s="137"/>
      <c r="E4394" s="31"/>
      <c r="F4394" s="147"/>
      <c r="H4394" s="145"/>
      <c r="I4394" s="19"/>
      <c r="J4394" s="19"/>
      <c r="K4394" s="19"/>
      <c r="L4394" s="75"/>
      <c r="M4394" s="105"/>
      <c r="N4394" s="89"/>
    </row>
    <row r="4395" spans="1:14" s="29" customFormat="1">
      <c r="A4395" s="31"/>
      <c r="B4395" s="137"/>
      <c r="C4395" s="137"/>
      <c r="D4395" s="137"/>
      <c r="E4395" s="31"/>
      <c r="F4395" s="147"/>
      <c r="H4395" s="145"/>
      <c r="I4395" s="19"/>
      <c r="J4395" s="19"/>
      <c r="K4395" s="19"/>
      <c r="L4395" s="75"/>
      <c r="M4395" s="105"/>
      <c r="N4395" s="89"/>
    </row>
    <row r="4396" spans="1:14" s="29" customFormat="1">
      <c r="A4396" s="30" t="s">
        <v>1573</v>
      </c>
      <c r="B4396" s="84">
        <f t="shared" ref="B4396" si="758">ROUNDUP(C4396*1.1,0)</f>
        <v>6</v>
      </c>
      <c r="C4396" s="84">
        <f t="shared" ref="C4396" si="759">$K$2*D4396</f>
        <v>4.92</v>
      </c>
      <c r="D4396" s="84">
        <v>0.12</v>
      </c>
      <c r="E4396" s="30"/>
      <c r="F4396" s="147" t="s">
        <v>1571</v>
      </c>
      <c r="H4396" s="145"/>
      <c r="I4396" s="19"/>
      <c r="J4396" s="19"/>
      <c r="K4396" s="19"/>
      <c r="L4396" s="75"/>
      <c r="M4396" s="105"/>
      <c r="N4396" s="89"/>
    </row>
    <row r="4397" spans="1:14" s="29" customFormat="1">
      <c r="A4397" s="30" t="s">
        <v>1574</v>
      </c>
      <c r="B4397" s="84">
        <f t="shared" ref="B4397:B4405" si="760">ROUNDUP(C4397*1.1,0)</f>
        <v>6</v>
      </c>
      <c r="C4397" s="84">
        <f t="shared" ref="C4397:C4405" si="761">$K$2*D4397</f>
        <v>4.92</v>
      </c>
      <c r="D4397" s="84">
        <v>0.12</v>
      </c>
      <c r="E4397" s="30"/>
      <c r="F4397" s="147" t="s">
        <v>1576</v>
      </c>
      <c r="H4397" s="145"/>
      <c r="I4397" s="19"/>
      <c r="J4397" s="19"/>
      <c r="K4397" s="19"/>
      <c r="L4397" s="75"/>
      <c r="M4397" s="105"/>
      <c r="N4397" s="89"/>
    </row>
    <row r="4398" spans="1:14" s="29" customFormat="1">
      <c r="A4398" s="30" t="s">
        <v>3082</v>
      </c>
      <c r="B4398" s="84">
        <f t="shared" si="760"/>
        <v>14</v>
      </c>
      <c r="C4398" s="84">
        <f t="shared" si="761"/>
        <v>12.299999999999999</v>
      </c>
      <c r="D4398" s="84">
        <v>0.3</v>
      </c>
      <c r="E4398" s="17" t="s">
        <v>2833</v>
      </c>
      <c r="F4398" s="147" t="s">
        <v>2838</v>
      </c>
      <c r="H4398" s="145"/>
      <c r="I4398" s="19"/>
      <c r="J4398" s="19"/>
      <c r="K4398" s="19"/>
      <c r="L4398" s="75"/>
      <c r="M4398" s="105"/>
      <c r="N4398" s="89"/>
    </row>
    <row r="4399" spans="1:14" s="29" customFormat="1">
      <c r="A4399" s="30" t="s">
        <v>3138</v>
      </c>
      <c r="B4399" s="84">
        <f t="shared" ref="B4399:B4400" si="762">ROUNDUP(C4399*1.1,0)</f>
        <v>39</v>
      </c>
      <c r="C4399" s="84">
        <f t="shared" ref="C4399:C4400" si="763">$K$2*D4399</f>
        <v>34.85</v>
      </c>
      <c r="D4399" s="84">
        <v>0.85</v>
      </c>
      <c r="E4399" s="17" t="s">
        <v>3136</v>
      </c>
      <c r="F4399" s="147" t="s">
        <v>3137</v>
      </c>
      <c r="H4399" s="145"/>
      <c r="I4399" s="19"/>
      <c r="J4399" s="19"/>
      <c r="K4399" s="19"/>
      <c r="L4399" s="75"/>
      <c r="M4399" s="105"/>
      <c r="N4399" s="89"/>
    </row>
    <row r="4400" spans="1:14" s="29" customFormat="1">
      <c r="A4400" s="30" t="s">
        <v>5151</v>
      </c>
      <c r="B4400" s="84">
        <f t="shared" si="762"/>
        <v>5</v>
      </c>
      <c r="C4400" s="84">
        <f t="shared" si="763"/>
        <v>4.1000000000000005</v>
      </c>
      <c r="D4400" s="84">
        <v>0.1</v>
      </c>
      <c r="E4400" s="17" t="s">
        <v>5150</v>
      </c>
      <c r="F4400" s="147"/>
      <c r="H4400" s="145"/>
      <c r="I4400" s="19"/>
      <c r="J4400" s="19"/>
      <c r="K4400" s="19"/>
      <c r="L4400" s="75"/>
      <c r="M4400" s="105"/>
      <c r="N4400" s="89"/>
    </row>
    <row r="4401" spans="1:14" s="29" customFormat="1">
      <c r="A4401" s="30" t="s">
        <v>2161</v>
      </c>
      <c r="B4401" s="84">
        <f t="shared" si="760"/>
        <v>7</v>
      </c>
      <c r="C4401" s="84">
        <f t="shared" si="761"/>
        <v>6.1499999999999995</v>
      </c>
      <c r="D4401" s="84">
        <v>0.15</v>
      </c>
      <c r="E4401" s="30"/>
      <c r="F4401" s="147" t="s">
        <v>2162</v>
      </c>
      <c r="H4401" s="145"/>
      <c r="I4401" s="19"/>
      <c r="J4401" s="19"/>
      <c r="K4401" s="19"/>
      <c r="L4401" s="75"/>
      <c r="M4401" s="105"/>
      <c r="N4401" s="89"/>
    </row>
    <row r="4402" spans="1:14" s="29" customFormat="1">
      <c r="A4402" s="30" t="s">
        <v>2163</v>
      </c>
      <c r="B4402" s="84">
        <f t="shared" si="760"/>
        <v>5</v>
      </c>
      <c r="C4402" s="84">
        <f t="shared" si="761"/>
        <v>4.1000000000000005</v>
      </c>
      <c r="D4402" s="84">
        <v>0.1</v>
      </c>
      <c r="E4402" s="30" t="s">
        <v>4945</v>
      </c>
      <c r="F4402" s="147" t="s">
        <v>2164</v>
      </c>
      <c r="H4402" s="145"/>
      <c r="I4402" s="19"/>
      <c r="J4402" s="19"/>
      <c r="K4402" s="19"/>
      <c r="L4402" s="75"/>
      <c r="M4402" s="105"/>
      <c r="N4402" s="89"/>
    </row>
    <row r="4403" spans="1:14" s="29" customFormat="1">
      <c r="A4403" s="30" t="s">
        <v>2165</v>
      </c>
      <c r="B4403" s="84">
        <f t="shared" si="760"/>
        <v>7</v>
      </c>
      <c r="C4403" s="84">
        <f t="shared" si="761"/>
        <v>6.1499999999999995</v>
      </c>
      <c r="D4403" s="84">
        <v>0.15</v>
      </c>
      <c r="E4403" s="30"/>
      <c r="F4403" s="147" t="s">
        <v>2166</v>
      </c>
      <c r="H4403" s="145"/>
      <c r="I4403" s="19"/>
      <c r="J4403" s="19"/>
      <c r="K4403" s="19"/>
      <c r="L4403" s="75"/>
      <c r="M4403" s="105"/>
      <c r="N4403" s="89"/>
    </row>
    <row r="4404" spans="1:14" s="29" customFormat="1">
      <c r="A4404" s="30" t="s">
        <v>4027</v>
      </c>
      <c r="B4404" s="84">
        <f t="shared" si="760"/>
        <v>7</v>
      </c>
      <c r="C4404" s="84">
        <f t="shared" si="761"/>
        <v>6.1499999999999995</v>
      </c>
      <c r="D4404" s="84">
        <v>0.15</v>
      </c>
      <c r="E4404" s="30" t="s">
        <v>3194</v>
      </c>
      <c r="F4404" s="147">
        <v>100</v>
      </c>
      <c r="H4404" s="145"/>
      <c r="I4404" s="19"/>
      <c r="J4404" s="19"/>
      <c r="K4404" s="19"/>
      <c r="L4404" s="75"/>
      <c r="M4404" s="105"/>
      <c r="N4404" s="89"/>
    </row>
    <row r="4405" spans="1:14" s="29" customFormat="1">
      <c r="A4405" s="30" t="s">
        <v>3259</v>
      </c>
      <c r="B4405" s="84">
        <f t="shared" si="760"/>
        <v>7</v>
      </c>
      <c r="C4405" s="84">
        <f t="shared" si="761"/>
        <v>6.1499999999999995</v>
      </c>
      <c r="D4405" s="84">
        <v>0.15</v>
      </c>
      <c r="E4405" s="30" t="s">
        <v>3194</v>
      </c>
      <c r="F4405" s="147" t="s">
        <v>3260</v>
      </c>
      <c r="H4405" s="145"/>
      <c r="I4405" s="19"/>
      <c r="J4405" s="19"/>
      <c r="K4405" s="19"/>
      <c r="L4405" s="75"/>
      <c r="M4405" s="105"/>
      <c r="N4405" s="89"/>
    </row>
    <row r="4406" spans="1:14" s="29" customFormat="1">
      <c r="A4406" s="30" t="s">
        <v>1575</v>
      </c>
      <c r="B4406" s="84">
        <f t="shared" ref="B4406:B4474" si="764">ROUNDUP(C4406*1.1,0)</f>
        <v>2</v>
      </c>
      <c r="C4406" s="84">
        <f t="shared" ref="C4406:C4474" si="765">$K$2*D4406</f>
        <v>1.6400000000000001</v>
      </c>
      <c r="D4406" s="84">
        <v>0.04</v>
      </c>
      <c r="E4406" s="30"/>
      <c r="F4406" s="147" t="s">
        <v>1572</v>
      </c>
      <c r="H4406" s="145"/>
      <c r="I4406" s="19"/>
      <c r="J4406" s="19"/>
      <c r="K4406" s="19"/>
      <c r="L4406" s="75"/>
      <c r="M4406" s="105"/>
      <c r="N4406" s="89"/>
    </row>
    <row r="4407" spans="1:14" s="29" customFormat="1">
      <c r="A4407" s="30" t="s">
        <v>1845</v>
      </c>
      <c r="B4407" s="84">
        <f t="shared" ref="B4407:B4408" si="766">ROUNDUP(C4407*1.1,0)</f>
        <v>2</v>
      </c>
      <c r="C4407" s="84">
        <f t="shared" ref="C4407:C4408" si="767">$K$2*D4407</f>
        <v>1.6400000000000001</v>
      </c>
      <c r="D4407" s="84">
        <v>0.04</v>
      </c>
      <c r="E4407" s="30"/>
      <c r="F4407" s="147">
        <v>749</v>
      </c>
      <c r="H4407" s="145"/>
      <c r="I4407" s="19"/>
      <c r="J4407" s="19"/>
      <c r="K4407" s="19"/>
      <c r="L4407" s="75"/>
      <c r="M4407" s="105"/>
      <c r="N4407" s="89"/>
    </row>
    <row r="4408" spans="1:14" s="29" customFormat="1">
      <c r="A4408" s="30" t="s">
        <v>4524</v>
      </c>
      <c r="B4408" s="84">
        <f t="shared" si="766"/>
        <v>14</v>
      </c>
      <c r="C4408" s="84">
        <f t="shared" si="767"/>
        <v>12.299999999999999</v>
      </c>
      <c r="D4408" s="84">
        <v>0.3</v>
      </c>
      <c r="E4408" s="30" t="s">
        <v>3195</v>
      </c>
      <c r="F4408" s="147" t="s">
        <v>4523</v>
      </c>
      <c r="H4408" s="145"/>
      <c r="I4408" s="19"/>
      <c r="J4408" s="19"/>
      <c r="K4408" s="19"/>
      <c r="L4408" s="75"/>
      <c r="M4408" s="105"/>
      <c r="N4408" s="89"/>
    </row>
    <row r="4409" spans="1:14" s="29" customFormat="1">
      <c r="A4409" s="30" t="s">
        <v>4522</v>
      </c>
      <c r="B4409" s="84">
        <f t="shared" ref="B4409:B4410" si="768">ROUNDUP(C4409*1.1,0)</f>
        <v>10</v>
      </c>
      <c r="C4409" s="84">
        <f t="shared" ref="C4409:C4410" si="769">$K$2*D4409</f>
        <v>8.2000000000000011</v>
      </c>
      <c r="D4409" s="84">
        <v>0.2</v>
      </c>
      <c r="E4409" s="30" t="s">
        <v>3195</v>
      </c>
      <c r="F4409" s="147" t="s">
        <v>4523</v>
      </c>
      <c r="H4409" s="145"/>
      <c r="I4409" s="19"/>
      <c r="J4409" s="19"/>
      <c r="K4409" s="19"/>
      <c r="L4409" s="75"/>
      <c r="M4409" s="105"/>
      <c r="N4409" s="89"/>
    </row>
    <row r="4410" spans="1:14" s="29" customFormat="1">
      <c r="A4410" s="30" t="s">
        <v>7414</v>
      </c>
      <c r="B4410" s="84">
        <f t="shared" si="768"/>
        <v>10</v>
      </c>
      <c r="C4410" s="84">
        <f t="shared" si="769"/>
        <v>9.02</v>
      </c>
      <c r="D4410" s="84">
        <v>0.22</v>
      </c>
      <c r="E4410" s="30" t="s">
        <v>3195</v>
      </c>
      <c r="F4410" s="147"/>
      <c r="H4410" s="145"/>
      <c r="I4410" s="19"/>
      <c r="J4410" s="19"/>
      <c r="K4410" s="19"/>
      <c r="L4410" s="75"/>
      <c r="M4410" s="105"/>
      <c r="N4410" s="89"/>
    </row>
    <row r="4411" spans="1:14" s="29" customFormat="1">
      <c r="A4411" s="30" t="s">
        <v>3905</v>
      </c>
      <c r="B4411" s="84">
        <f t="shared" si="764"/>
        <v>2</v>
      </c>
      <c r="C4411" s="84">
        <f t="shared" si="765"/>
        <v>1.6400000000000001</v>
      </c>
      <c r="D4411" s="84">
        <v>0.04</v>
      </c>
      <c r="E4411" s="30"/>
      <c r="F4411" s="147" t="s">
        <v>1577</v>
      </c>
      <c r="H4411" s="145"/>
      <c r="I4411" s="19"/>
      <c r="J4411" s="19"/>
      <c r="K4411" s="19"/>
      <c r="L4411" s="75"/>
      <c r="M4411" s="105"/>
      <c r="N4411" s="89"/>
    </row>
    <row r="4412" spans="1:14" s="29" customFormat="1">
      <c r="A4412" s="30" t="s">
        <v>3906</v>
      </c>
      <c r="B4412" s="84">
        <f t="shared" si="764"/>
        <v>2</v>
      </c>
      <c r="C4412" s="84">
        <f t="shared" si="765"/>
        <v>1.6400000000000001</v>
      </c>
      <c r="D4412" s="84">
        <v>0.04</v>
      </c>
      <c r="E4412" s="30"/>
      <c r="F4412" s="147" t="s">
        <v>1577</v>
      </c>
      <c r="H4412" s="145"/>
      <c r="I4412" s="19"/>
      <c r="J4412" s="19"/>
      <c r="K4412" s="19"/>
      <c r="L4412" s="75"/>
      <c r="M4412" s="105"/>
      <c r="N4412" s="89"/>
    </row>
    <row r="4413" spans="1:14" s="29" customFormat="1">
      <c r="A4413" s="30" t="s">
        <v>6040</v>
      </c>
      <c r="B4413" s="84">
        <f t="shared" si="764"/>
        <v>7</v>
      </c>
      <c r="C4413" s="84">
        <f t="shared" si="765"/>
        <v>6.1499999999999995</v>
      </c>
      <c r="D4413" s="84">
        <v>0.15</v>
      </c>
      <c r="E4413" s="30" t="s">
        <v>2903</v>
      </c>
      <c r="F4413" s="147" t="s">
        <v>6039</v>
      </c>
      <c r="H4413" s="217">
        <v>44215</v>
      </c>
      <c r="I4413" s="19">
        <v>300</v>
      </c>
      <c r="J4413" s="19"/>
      <c r="K4413" s="19"/>
      <c r="L4413" s="75"/>
      <c r="M4413" s="105"/>
      <c r="N4413" s="89"/>
    </row>
    <row r="4414" spans="1:14" s="29" customFormat="1">
      <c r="A4414" s="30" t="s">
        <v>2954</v>
      </c>
      <c r="B4414" s="84">
        <f t="shared" si="764"/>
        <v>7</v>
      </c>
      <c r="C4414" s="84">
        <f t="shared" si="765"/>
        <v>6.1499999999999995</v>
      </c>
      <c r="D4414" s="84">
        <v>0.15</v>
      </c>
      <c r="E4414" s="30" t="s">
        <v>2903</v>
      </c>
      <c r="F4414" s="147" t="s">
        <v>2953</v>
      </c>
      <c r="H4414" s="145"/>
      <c r="I4414" s="19"/>
      <c r="J4414" s="19"/>
      <c r="K4414" s="19"/>
      <c r="L4414" s="75"/>
      <c r="M4414" s="105"/>
      <c r="N4414" s="89"/>
    </row>
    <row r="4415" spans="1:14" s="29" customFormat="1">
      <c r="A4415" s="30" t="s">
        <v>5868</v>
      </c>
      <c r="B4415" s="84">
        <f t="shared" si="764"/>
        <v>7</v>
      </c>
      <c r="C4415" s="84">
        <f t="shared" si="765"/>
        <v>5.74</v>
      </c>
      <c r="D4415" s="84">
        <v>0.14000000000000001</v>
      </c>
      <c r="E4415" s="30" t="s">
        <v>2903</v>
      </c>
      <c r="F4415" s="147">
        <v>500</v>
      </c>
      <c r="H4415" s="217">
        <v>44172</v>
      </c>
      <c r="I4415" s="19"/>
      <c r="J4415" s="19"/>
      <c r="K4415" s="19"/>
      <c r="L4415" s="75"/>
      <c r="M4415" s="105"/>
      <c r="N4415" s="89"/>
    </row>
    <row r="4416" spans="1:14" s="29" customFormat="1">
      <c r="A4416" s="30" t="s">
        <v>2952</v>
      </c>
      <c r="B4416" s="84">
        <f t="shared" si="764"/>
        <v>10</v>
      </c>
      <c r="C4416" s="84">
        <f t="shared" si="765"/>
        <v>8.2000000000000011</v>
      </c>
      <c r="D4416" s="84">
        <v>0.2</v>
      </c>
      <c r="E4416" s="30"/>
      <c r="F4416" s="147"/>
      <c r="H4416" s="145"/>
      <c r="I4416" s="19"/>
      <c r="J4416" s="19"/>
      <c r="K4416" s="19"/>
      <c r="L4416" s="75"/>
      <c r="M4416" s="105"/>
      <c r="N4416" s="89"/>
    </row>
    <row r="4417" spans="1:14" s="29" customFormat="1">
      <c r="A4417" s="30" t="s">
        <v>4755</v>
      </c>
      <c r="B4417" s="84">
        <f t="shared" si="764"/>
        <v>14</v>
      </c>
      <c r="C4417" s="84">
        <f t="shared" si="765"/>
        <v>12.299999999999999</v>
      </c>
      <c r="D4417" s="84">
        <v>0.3</v>
      </c>
      <c r="E4417" s="30" t="s">
        <v>3193</v>
      </c>
      <c r="F4417" s="147"/>
      <c r="H4417" s="145"/>
      <c r="I4417" s="19"/>
      <c r="J4417" s="19"/>
      <c r="K4417" s="19"/>
      <c r="L4417" s="75"/>
      <c r="M4417" s="105"/>
      <c r="N4417" s="89"/>
    </row>
    <row r="4418" spans="1:14" s="29" customFormat="1">
      <c r="A4418" s="30" t="s">
        <v>7010</v>
      </c>
      <c r="B4418" s="84">
        <f t="shared" si="764"/>
        <v>7</v>
      </c>
      <c r="C4418" s="84">
        <f t="shared" si="765"/>
        <v>6.1499999999999995</v>
      </c>
      <c r="D4418" s="84">
        <v>0.15</v>
      </c>
      <c r="E4418" s="30" t="s">
        <v>3193</v>
      </c>
      <c r="F4418" s="147"/>
      <c r="H4418" s="145"/>
      <c r="I4418" s="19"/>
      <c r="J4418" s="19"/>
      <c r="K4418" s="19"/>
      <c r="L4418" s="75"/>
      <c r="M4418" s="105"/>
      <c r="N4418" s="89"/>
    </row>
    <row r="4419" spans="1:14" s="29" customFormat="1">
      <c r="A4419" s="30" t="s">
        <v>6858</v>
      </c>
      <c r="B4419" s="84">
        <f t="shared" si="764"/>
        <v>9</v>
      </c>
      <c r="C4419" s="84">
        <f t="shared" si="765"/>
        <v>7.38</v>
      </c>
      <c r="D4419" s="84">
        <v>0.18</v>
      </c>
      <c r="E4419" s="30" t="s">
        <v>3193</v>
      </c>
      <c r="F4419" s="147"/>
      <c r="H4419" s="145"/>
      <c r="I4419" s="19"/>
      <c r="J4419" s="19"/>
      <c r="K4419" s="19"/>
      <c r="L4419" s="75"/>
      <c r="M4419" s="105"/>
      <c r="N4419" s="89"/>
    </row>
    <row r="4420" spans="1:14" s="29" customFormat="1">
      <c r="A4420" s="30" t="s">
        <v>3455</v>
      </c>
      <c r="B4420" s="84">
        <f t="shared" si="764"/>
        <v>7</v>
      </c>
      <c r="C4420" s="84">
        <f t="shared" si="765"/>
        <v>6.1499999999999995</v>
      </c>
      <c r="D4420" s="84">
        <v>0.15</v>
      </c>
      <c r="E4420" s="30" t="s">
        <v>3193</v>
      </c>
      <c r="F4420" s="147" t="s">
        <v>3456</v>
      </c>
      <c r="H4420" s="145"/>
      <c r="I4420" s="19"/>
      <c r="J4420" s="19"/>
      <c r="K4420" s="19"/>
      <c r="L4420" s="75"/>
      <c r="M4420" s="105"/>
      <c r="N4420" s="89"/>
    </row>
    <row r="4421" spans="1:14" s="29" customFormat="1">
      <c r="A4421" s="30" t="s">
        <v>3301</v>
      </c>
      <c r="B4421" s="84">
        <f t="shared" si="764"/>
        <v>7</v>
      </c>
      <c r="C4421" s="84">
        <f t="shared" si="765"/>
        <v>6.1499999999999995</v>
      </c>
      <c r="D4421" s="84">
        <v>0.15</v>
      </c>
      <c r="E4421" s="30" t="s">
        <v>3193</v>
      </c>
      <c r="F4421" s="147" t="s">
        <v>3302</v>
      </c>
      <c r="H4421" s="145"/>
      <c r="I4421" s="19"/>
      <c r="J4421" s="19"/>
      <c r="K4421" s="19"/>
      <c r="L4421" s="75"/>
      <c r="M4421" s="105"/>
      <c r="N4421" s="89"/>
    </row>
    <row r="4422" spans="1:14" s="29" customFormat="1">
      <c r="A4422" s="30" t="s">
        <v>6116</v>
      </c>
      <c r="B4422" s="84">
        <f t="shared" si="764"/>
        <v>7</v>
      </c>
      <c r="C4422" s="84">
        <f t="shared" si="765"/>
        <v>6.1499999999999995</v>
      </c>
      <c r="D4422" s="84">
        <v>0.15</v>
      </c>
      <c r="E4422" s="30" t="s">
        <v>3193</v>
      </c>
      <c r="F4422" s="147"/>
      <c r="H4422" s="145"/>
      <c r="I4422" s="19"/>
      <c r="J4422" s="19"/>
      <c r="K4422" s="19"/>
      <c r="L4422" s="75"/>
      <c r="M4422" s="105"/>
      <c r="N4422" s="89"/>
    </row>
    <row r="4423" spans="1:14" s="29" customFormat="1">
      <c r="A4423" s="30" t="s">
        <v>7245</v>
      </c>
      <c r="B4423" s="84">
        <f t="shared" si="764"/>
        <v>8</v>
      </c>
      <c r="C4423" s="84">
        <f t="shared" si="765"/>
        <v>6.9700000000000006</v>
      </c>
      <c r="D4423" s="84">
        <v>0.17</v>
      </c>
      <c r="E4423" s="30" t="s">
        <v>3193</v>
      </c>
      <c r="F4423" s="147"/>
      <c r="H4423" s="145"/>
      <c r="I4423" s="19"/>
      <c r="J4423" s="19"/>
      <c r="K4423" s="19"/>
      <c r="L4423" s="75"/>
      <c r="M4423" s="105"/>
      <c r="N4423" s="89"/>
    </row>
    <row r="4424" spans="1:14" s="29" customFormat="1">
      <c r="A4424" s="30" t="s">
        <v>5325</v>
      </c>
      <c r="B4424" s="84">
        <f t="shared" si="764"/>
        <v>0</v>
      </c>
      <c r="C4424" s="84">
        <f t="shared" si="765"/>
        <v>0</v>
      </c>
      <c r="D4424" s="84">
        <v>0</v>
      </c>
      <c r="E4424" s="30" t="s">
        <v>2595</v>
      </c>
      <c r="F4424" s="147" t="s">
        <v>4641</v>
      </c>
      <c r="H4424" s="145"/>
      <c r="I4424" s="19">
        <v>0</v>
      </c>
      <c r="J4424" s="19"/>
      <c r="K4424" s="19"/>
      <c r="L4424" s="75"/>
      <c r="M4424" s="105"/>
      <c r="N4424" s="89"/>
    </row>
    <row r="4425" spans="1:14" s="29" customFormat="1">
      <c r="A4425" s="30" t="s">
        <v>6335</v>
      </c>
      <c r="B4425" s="84">
        <f t="shared" si="764"/>
        <v>7</v>
      </c>
      <c r="C4425" s="84">
        <f t="shared" si="765"/>
        <v>6.1499999999999995</v>
      </c>
      <c r="D4425" s="84">
        <v>0.15</v>
      </c>
      <c r="E4425" s="30" t="s">
        <v>3193</v>
      </c>
      <c r="F4425" s="147"/>
      <c r="H4425" s="145"/>
      <c r="I4425" s="19"/>
      <c r="J4425" s="19"/>
      <c r="K4425" s="19"/>
      <c r="L4425" s="75"/>
      <c r="M4425" s="105"/>
      <c r="N4425" s="89"/>
    </row>
    <row r="4426" spans="1:14" s="29" customFormat="1">
      <c r="A4426" s="30" t="s">
        <v>4000</v>
      </c>
      <c r="B4426" s="84">
        <f t="shared" si="764"/>
        <v>7</v>
      </c>
      <c r="C4426" s="84">
        <f t="shared" si="765"/>
        <v>6.1499999999999995</v>
      </c>
      <c r="D4426" s="84">
        <v>0.15</v>
      </c>
      <c r="E4426" s="30" t="s">
        <v>3193</v>
      </c>
      <c r="F4426" s="147" t="s">
        <v>5654</v>
      </c>
      <c r="H4426" s="217">
        <v>44108</v>
      </c>
      <c r="I4426" s="19"/>
      <c r="J4426" s="19"/>
      <c r="K4426" s="19"/>
      <c r="L4426" s="75"/>
      <c r="M4426" s="105"/>
      <c r="N4426" s="89"/>
    </row>
    <row r="4427" spans="1:14" s="29" customFormat="1">
      <c r="A4427" s="30" t="s">
        <v>6436</v>
      </c>
      <c r="B4427" s="84">
        <f t="shared" si="764"/>
        <v>7</v>
      </c>
      <c r="C4427" s="84">
        <f t="shared" si="765"/>
        <v>6.1499999999999995</v>
      </c>
      <c r="D4427" s="84">
        <v>0.15</v>
      </c>
      <c r="E4427" s="30" t="s">
        <v>3193</v>
      </c>
      <c r="F4427" s="147"/>
      <c r="H4427" s="145"/>
      <c r="I4427" s="19"/>
      <c r="J4427" s="19"/>
      <c r="K4427" s="19"/>
      <c r="L4427" s="75"/>
      <c r="M4427" s="105"/>
      <c r="N4427" s="89"/>
    </row>
    <row r="4428" spans="1:14" s="29" customFormat="1">
      <c r="A4428" s="30" t="s">
        <v>6919</v>
      </c>
      <c r="B4428" s="84">
        <f t="shared" si="764"/>
        <v>7</v>
      </c>
      <c r="C4428" s="84">
        <f t="shared" si="765"/>
        <v>6.1499999999999995</v>
      </c>
      <c r="D4428" s="84">
        <v>0.15</v>
      </c>
      <c r="E4428" s="30" t="s">
        <v>2903</v>
      </c>
      <c r="F4428" s="147"/>
      <c r="H4428" s="145"/>
      <c r="I4428" s="19">
        <v>200</v>
      </c>
      <c r="J4428" s="19"/>
      <c r="K4428" s="19"/>
      <c r="L4428" s="75"/>
      <c r="M4428" s="105"/>
      <c r="N4428" s="89"/>
    </row>
    <row r="4429" spans="1:14" s="29" customFormat="1">
      <c r="A4429" s="30" t="s">
        <v>1975</v>
      </c>
      <c r="B4429" s="84">
        <f t="shared" si="764"/>
        <v>11</v>
      </c>
      <c r="C4429" s="84">
        <f t="shared" si="765"/>
        <v>9.43</v>
      </c>
      <c r="D4429" s="84">
        <v>0.23</v>
      </c>
      <c r="E4429" s="30"/>
      <c r="F4429" s="147" t="s">
        <v>1974</v>
      </c>
      <c r="H4429" s="145"/>
      <c r="I4429" s="19"/>
      <c r="J4429" s="19"/>
      <c r="K4429" s="19"/>
      <c r="L4429" s="75"/>
      <c r="M4429" s="105"/>
      <c r="N4429" s="89"/>
    </row>
    <row r="4430" spans="1:14" s="29" customFormat="1">
      <c r="A4430" s="30" t="s">
        <v>6744</v>
      </c>
      <c r="B4430" s="84">
        <f t="shared" si="764"/>
        <v>7</v>
      </c>
      <c r="C4430" s="84">
        <f t="shared" si="765"/>
        <v>6.1499999999999995</v>
      </c>
      <c r="D4430" s="84">
        <v>0.15</v>
      </c>
      <c r="E4430" s="30" t="s">
        <v>2903</v>
      </c>
      <c r="F4430" s="147"/>
      <c r="H4430" s="145"/>
      <c r="I4430" s="19">
        <v>500</v>
      </c>
      <c r="J4430" s="19"/>
      <c r="K4430" s="19"/>
      <c r="L4430" s="75"/>
      <c r="M4430" s="105"/>
      <c r="N4430" s="89"/>
    </row>
    <row r="4431" spans="1:14" s="29" customFormat="1">
      <c r="A4431" s="30" t="s">
        <v>6599</v>
      </c>
      <c r="B4431" s="84">
        <f t="shared" si="764"/>
        <v>14</v>
      </c>
      <c r="C4431" s="84">
        <f t="shared" si="765"/>
        <v>12.299999999999999</v>
      </c>
      <c r="D4431" s="84">
        <v>0.3</v>
      </c>
      <c r="E4431" s="30" t="s">
        <v>6598</v>
      </c>
      <c r="F4431" s="147"/>
      <c r="H4431" s="145"/>
      <c r="I4431" s="19">
        <v>100</v>
      </c>
      <c r="J4431" s="19"/>
      <c r="K4431" s="19"/>
      <c r="L4431" s="75"/>
      <c r="M4431" s="105"/>
      <c r="N4431" s="89"/>
    </row>
    <row r="4432" spans="1:14" s="29" customFormat="1">
      <c r="A4432" s="30" t="s">
        <v>2876</v>
      </c>
      <c r="B4432" s="84">
        <f t="shared" si="764"/>
        <v>19</v>
      </c>
      <c r="C4432" s="84">
        <f t="shared" si="765"/>
        <v>16.400000000000002</v>
      </c>
      <c r="D4432" s="84">
        <v>0.4</v>
      </c>
      <c r="E4432" s="30" t="s">
        <v>2595</v>
      </c>
      <c r="F4432" s="147" t="s">
        <v>2923</v>
      </c>
      <c r="H4432" s="145"/>
      <c r="I4432" s="19">
        <v>30</v>
      </c>
      <c r="J4432" s="19"/>
      <c r="K4432" s="19"/>
      <c r="L4432" s="75"/>
      <c r="M4432" s="105"/>
      <c r="N4432" s="89"/>
    </row>
    <row r="4433" spans="1:14" s="29" customFormat="1">
      <c r="A4433" s="30" t="s">
        <v>6922</v>
      </c>
      <c r="B4433" s="84">
        <f t="shared" si="764"/>
        <v>13</v>
      </c>
      <c r="C4433" s="84">
        <f t="shared" si="765"/>
        <v>11.48</v>
      </c>
      <c r="D4433" s="84">
        <v>0.28000000000000003</v>
      </c>
      <c r="E4433" s="30" t="s">
        <v>2595</v>
      </c>
      <c r="F4433" s="147"/>
      <c r="H4433" s="145"/>
      <c r="I4433" s="19">
        <v>100</v>
      </c>
      <c r="J4433" s="19"/>
      <c r="K4433" s="19"/>
      <c r="L4433" s="75"/>
      <c r="M4433" s="105"/>
      <c r="N4433" s="89"/>
    </row>
    <row r="4434" spans="1:14" s="29" customFormat="1">
      <c r="A4434" s="30" t="s">
        <v>3920</v>
      </c>
      <c r="B4434" s="84">
        <f t="shared" ref="B4434:B4440" si="770">ROUNDUP(C4434*1.1,0)</f>
        <v>8</v>
      </c>
      <c r="C4434" s="84">
        <f t="shared" ref="C4434:C4440" si="771">$K$2*D4434</f>
        <v>6.9700000000000006</v>
      </c>
      <c r="D4434" s="84">
        <v>0.17</v>
      </c>
      <c r="E4434" s="30" t="s">
        <v>5998</v>
      </c>
      <c r="F4434" s="147"/>
      <c r="H4434" s="145"/>
      <c r="I4434" s="19"/>
      <c r="J4434" s="19"/>
      <c r="K4434" s="19"/>
      <c r="L4434" s="75"/>
      <c r="M4434" s="105"/>
      <c r="N4434" s="89"/>
    </row>
    <row r="4435" spans="1:14" s="29" customFormat="1">
      <c r="A4435" s="30" t="s">
        <v>3919</v>
      </c>
      <c r="B4435" s="84">
        <f t="shared" si="770"/>
        <v>0</v>
      </c>
      <c r="C4435" s="84">
        <f t="shared" si="771"/>
        <v>0</v>
      </c>
      <c r="D4435" s="84">
        <v>0</v>
      </c>
      <c r="E4435" s="30" t="s">
        <v>5997</v>
      </c>
      <c r="F4435" s="147"/>
      <c r="H4435" s="145"/>
      <c r="I4435" s="19"/>
      <c r="J4435" s="19"/>
      <c r="K4435" s="19"/>
      <c r="L4435" s="75"/>
      <c r="M4435" s="105"/>
      <c r="N4435" s="89"/>
    </row>
    <row r="4436" spans="1:14" s="29" customFormat="1">
      <c r="A4436" s="30" t="s">
        <v>3127</v>
      </c>
      <c r="B4436" s="84">
        <f t="shared" si="770"/>
        <v>7</v>
      </c>
      <c r="C4436" s="84">
        <f t="shared" si="771"/>
        <v>6.1499999999999995</v>
      </c>
      <c r="D4436" s="83">
        <v>0.15</v>
      </c>
      <c r="E4436" s="30" t="s">
        <v>5998</v>
      </c>
      <c r="F4436" s="147" t="s">
        <v>3126</v>
      </c>
      <c r="H4436" s="145"/>
      <c r="I4436" s="19"/>
      <c r="J4436" s="19"/>
      <c r="K4436" s="19"/>
      <c r="L4436" s="75"/>
      <c r="M4436" s="105"/>
      <c r="N4436" s="89"/>
    </row>
    <row r="4437" spans="1:14" s="29" customFormat="1">
      <c r="A4437" s="30" t="s">
        <v>4796</v>
      </c>
      <c r="B4437" s="84">
        <f t="shared" si="770"/>
        <v>7</v>
      </c>
      <c r="C4437" s="84">
        <f t="shared" si="771"/>
        <v>6.1499999999999995</v>
      </c>
      <c r="D4437" s="83">
        <v>0.15</v>
      </c>
      <c r="E4437" s="30" t="s">
        <v>4795</v>
      </c>
      <c r="F4437" s="147"/>
      <c r="H4437" s="145"/>
      <c r="I4437" s="19"/>
      <c r="J4437" s="19"/>
      <c r="K4437" s="19"/>
      <c r="L4437" s="75"/>
      <c r="M4437" s="105"/>
      <c r="N4437" s="89"/>
    </row>
    <row r="4438" spans="1:14" s="29" customFormat="1">
      <c r="A4438" s="30" t="s">
        <v>3190</v>
      </c>
      <c r="B4438" s="84">
        <f t="shared" si="770"/>
        <v>7</v>
      </c>
      <c r="C4438" s="84">
        <f t="shared" si="771"/>
        <v>6.1499999999999995</v>
      </c>
      <c r="D4438" s="84">
        <v>0.15</v>
      </c>
      <c r="E4438" s="30" t="s">
        <v>3193</v>
      </c>
      <c r="F4438" s="147" t="s">
        <v>3191</v>
      </c>
      <c r="H4438" s="145"/>
      <c r="I4438" s="19"/>
      <c r="J4438" s="19"/>
      <c r="K4438" s="19"/>
      <c r="L4438" s="75"/>
      <c r="M4438" s="105"/>
      <c r="N4438" s="89"/>
    </row>
    <row r="4439" spans="1:14" s="29" customFormat="1">
      <c r="A4439" s="30" t="s">
        <v>3199</v>
      </c>
      <c r="B4439" s="84">
        <f t="shared" si="770"/>
        <v>7</v>
      </c>
      <c r="C4439" s="84">
        <f t="shared" si="771"/>
        <v>6.1499999999999995</v>
      </c>
      <c r="D4439" s="84">
        <v>0.15</v>
      </c>
      <c r="E4439" s="30" t="s">
        <v>2595</v>
      </c>
      <c r="F4439" s="147" t="s">
        <v>2891</v>
      </c>
      <c r="H4439" s="145"/>
      <c r="I4439" s="19"/>
      <c r="J4439" s="19"/>
      <c r="K4439" s="19"/>
      <c r="L4439" s="75"/>
      <c r="M4439" s="105"/>
      <c r="N4439" s="89"/>
    </row>
    <row r="4440" spans="1:14" s="29" customFormat="1">
      <c r="A4440" s="30" t="s">
        <v>3887</v>
      </c>
      <c r="B4440" s="84">
        <f t="shared" si="770"/>
        <v>9</v>
      </c>
      <c r="C4440" s="84">
        <f t="shared" si="771"/>
        <v>7.79</v>
      </c>
      <c r="D4440" s="84">
        <v>0.19</v>
      </c>
      <c r="E4440" s="30" t="s">
        <v>3193</v>
      </c>
      <c r="F4440" s="147" t="s">
        <v>3888</v>
      </c>
      <c r="H4440" s="145"/>
      <c r="I4440" s="19"/>
      <c r="J4440" s="19"/>
      <c r="K4440" s="19"/>
      <c r="L4440" s="75"/>
      <c r="M4440" s="105"/>
      <c r="N4440" s="89"/>
    </row>
    <row r="4441" spans="1:14" s="29" customFormat="1">
      <c r="A4441" s="30" t="s">
        <v>2739</v>
      </c>
      <c r="B4441" s="84">
        <f t="shared" si="764"/>
        <v>7</v>
      </c>
      <c r="C4441" s="84">
        <f t="shared" si="765"/>
        <v>5.74</v>
      </c>
      <c r="D4441" s="84">
        <v>0.14000000000000001</v>
      </c>
      <c r="E4441" s="30" t="s">
        <v>2595</v>
      </c>
      <c r="F4441" s="147" t="s">
        <v>2208</v>
      </c>
      <c r="H4441" s="145"/>
      <c r="I4441" s="19"/>
      <c r="J4441" s="19"/>
      <c r="K4441" s="19"/>
      <c r="L4441" s="75"/>
      <c r="M4441" s="105"/>
      <c r="N4441" s="89"/>
    </row>
    <row r="4442" spans="1:14" s="29" customFormat="1">
      <c r="A4442" s="30" t="s">
        <v>3390</v>
      </c>
      <c r="B4442" s="84">
        <f t="shared" si="764"/>
        <v>8</v>
      </c>
      <c r="C4442" s="84">
        <f t="shared" si="765"/>
        <v>6.9700000000000006</v>
      </c>
      <c r="D4442" s="84">
        <v>0.17</v>
      </c>
      <c r="E4442" s="30" t="s">
        <v>3193</v>
      </c>
      <c r="F4442" s="147" t="s">
        <v>3391</v>
      </c>
      <c r="H4442" s="145"/>
      <c r="I4442" s="19"/>
      <c r="J4442" s="19"/>
      <c r="K4442" s="19"/>
      <c r="L4442" s="75"/>
      <c r="M4442" s="105"/>
      <c r="N4442" s="89"/>
    </row>
    <row r="4443" spans="1:14" s="29" customFormat="1">
      <c r="A4443" s="30" t="s">
        <v>5110</v>
      </c>
      <c r="B4443" s="84">
        <f t="shared" si="764"/>
        <v>6</v>
      </c>
      <c r="C4443" s="84">
        <f t="shared" si="765"/>
        <v>4.92</v>
      </c>
      <c r="D4443" s="84">
        <v>0.12</v>
      </c>
      <c r="E4443" s="30" t="s">
        <v>3193</v>
      </c>
      <c r="F4443" s="147"/>
      <c r="H4443" s="145"/>
      <c r="I4443" s="19"/>
      <c r="J4443" s="19"/>
      <c r="K4443" s="19"/>
      <c r="L4443" s="75"/>
      <c r="M4443" s="105"/>
      <c r="N4443" s="89"/>
    </row>
    <row r="4444" spans="1:14" s="29" customFormat="1">
      <c r="A4444" s="30" t="s">
        <v>2594</v>
      </c>
      <c r="B4444" s="84">
        <f t="shared" si="764"/>
        <v>10</v>
      </c>
      <c r="C4444" s="84">
        <f t="shared" si="765"/>
        <v>8.2000000000000011</v>
      </c>
      <c r="D4444" s="84">
        <v>0.2</v>
      </c>
      <c r="E4444" s="30" t="s">
        <v>2595</v>
      </c>
      <c r="F4444" s="147" t="s">
        <v>2498</v>
      </c>
      <c r="H4444" s="217"/>
      <c r="I4444" s="19"/>
      <c r="J4444" s="19"/>
      <c r="K4444" s="19"/>
      <c r="L4444" s="75"/>
      <c r="M4444" s="105"/>
      <c r="N4444" s="89"/>
    </row>
    <row r="4445" spans="1:14" s="29" customFormat="1">
      <c r="A4445" s="30" t="s">
        <v>4781</v>
      </c>
      <c r="B4445" s="84">
        <f t="shared" si="764"/>
        <v>16</v>
      </c>
      <c r="C4445" s="84">
        <f t="shared" si="765"/>
        <v>14.35</v>
      </c>
      <c r="D4445" s="84">
        <v>0.35</v>
      </c>
      <c r="E4445" s="30" t="s">
        <v>5869</v>
      </c>
      <c r="F4445" s="147" t="s">
        <v>5176</v>
      </c>
      <c r="H4445" s="217">
        <v>43993</v>
      </c>
      <c r="I4445" s="19"/>
      <c r="J4445" s="19"/>
      <c r="K4445" s="19"/>
      <c r="L4445" s="75"/>
      <c r="M4445" s="105"/>
      <c r="N4445" s="89"/>
    </row>
    <row r="4446" spans="1:14" s="29" customFormat="1">
      <c r="A4446" s="30" t="s">
        <v>3657</v>
      </c>
      <c r="B4446" s="84">
        <f t="shared" si="764"/>
        <v>7</v>
      </c>
      <c r="C4446" s="84">
        <f t="shared" si="765"/>
        <v>6.1499999999999995</v>
      </c>
      <c r="D4446" s="84">
        <v>0.15</v>
      </c>
      <c r="E4446" s="30" t="s">
        <v>5715</v>
      </c>
      <c r="F4446" s="147"/>
      <c r="H4446" s="145"/>
      <c r="I4446" s="19"/>
      <c r="J4446" s="19"/>
      <c r="K4446" s="19"/>
      <c r="L4446" s="75"/>
      <c r="M4446" s="105"/>
      <c r="N4446" s="89"/>
    </row>
    <row r="4447" spans="1:14" s="29" customFormat="1">
      <c r="A4447" s="30" t="s">
        <v>2666</v>
      </c>
      <c r="B4447" s="84">
        <f t="shared" si="764"/>
        <v>7</v>
      </c>
      <c r="C4447" s="84">
        <f t="shared" si="765"/>
        <v>6.1499999999999995</v>
      </c>
      <c r="D4447" s="83">
        <v>0.15</v>
      </c>
      <c r="E4447" s="30" t="s">
        <v>2595</v>
      </c>
      <c r="F4447" s="147" t="s">
        <v>2541</v>
      </c>
      <c r="H4447" s="145"/>
      <c r="I4447" s="19"/>
      <c r="J4447" s="19"/>
      <c r="K4447" s="19"/>
      <c r="L4447" s="75"/>
      <c r="M4447" s="105"/>
      <c r="N4447" s="89"/>
    </row>
    <row r="4448" spans="1:14" s="29" customFormat="1">
      <c r="A4448" s="30" t="s">
        <v>3375</v>
      </c>
      <c r="B4448" s="84">
        <f t="shared" si="764"/>
        <v>11</v>
      </c>
      <c r="C4448" s="84">
        <f t="shared" si="765"/>
        <v>9.84</v>
      </c>
      <c r="D4448" s="84">
        <v>0.24</v>
      </c>
      <c r="E4448" s="30" t="s">
        <v>3193</v>
      </c>
      <c r="F4448" s="147" t="s">
        <v>3374</v>
      </c>
      <c r="H4448" s="145"/>
      <c r="I4448" s="19"/>
      <c r="J4448" s="19"/>
      <c r="K4448" s="19"/>
      <c r="L4448" s="75"/>
      <c r="M4448" s="105"/>
      <c r="N4448" s="89"/>
    </row>
    <row r="4449" spans="1:14" s="29" customFormat="1">
      <c r="A4449" s="30" t="s">
        <v>3954</v>
      </c>
      <c r="B4449" s="84">
        <f t="shared" si="764"/>
        <v>7</v>
      </c>
      <c r="C4449" s="84">
        <f t="shared" si="765"/>
        <v>5.74</v>
      </c>
      <c r="D4449" s="84">
        <v>0.14000000000000001</v>
      </c>
      <c r="E4449" s="30" t="s">
        <v>3953</v>
      </c>
      <c r="F4449" s="147"/>
      <c r="H4449" s="145"/>
      <c r="I4449" s="19"/>
      <c r="J4449" s="19"/>
      <c r="K4449" s="19"/>
      <c r="L4449" s="75"/>
      <c r="M4449" s="105"/>
      <c r="N4449" s="89"/>
    </row>
    <row r="4450" spans="1:14" s="29" customFormat="1">
      <c r="A4450" s="30" t="s">
        <v>2902</v>
      </c>
      <c r="B4450" s="84">
        <f t="shared" si="764"/>
        <v>7</v>
      </c>
      <c r="C4450" s="84">
        <f t="shared" si="765"/>
        <v>5.74</v>
      </c>
      <c r="D4450" s="84">
        <v>0.14000000000000001</v>
      </c>
      <c r="E4450" s="30" t="s">
        <v>2595</v>
      </c>
      <c r="F4450" s="147" t="s">
        <v>2495</v>
      </c>
      <c r="H4450" s="145"/>
      <c r="I4450" s="19"/>
      <c r="J4450" s="19"/>
      <c r="K4450" s="19"/>
      <c r="L4450" s="75"/>
      <c r="M4450" s="105"/>
      <c r="N4450" s="89"/>
    </row>
    <row r="4451" spans="1:14" s="29" customFormat="1">
      <c r="A4451" s="30" t="s">
        <v>2564</v>
      </c>
      <c r="B4451" s="84">
        <f t="shared" si="764"/>
        <v>16</v>
      </c>
      <c r="C4451" s="84">
        <f t="shared" si="765"/>
        <v>14.35</v>
      </c>
      <c r="D4451" s="84">
        <v>0.35</v>
      </c>
      <c r="E4451" s="30" t="s">
        <v>2903</v>
      </c>
      <c r="F4451" s="147" t="s">
        <v>2565</v>
      </c>
      <c r="H4451" s="145"/>
      <c r="I4451" s="19"/>
      <c r="J4451" s="19"/>
      <c r="K4451" s="19"/>
      <c r="L4451" s="75"/>
      <c r="M4451" s="105"/>
      <c r="N4451" s="89"/>
    </row>
    <row r="4452" spans="1:14" s="29" customFormat="1">
      <c r="A4452" s="30" t="s">
        <v>5843</v>
      </c>
      <c r="B4452" s="84">
        <f t="shared" si="764"/>
        <v>7</v>
      </c>
      <c r="C4452" s="84">
        <f t="shared" si="765"/>
        <v>5.74</v>
      </c>
      <c r="D4452" s="84">
        <v>0.14000000000000001</v>
      </c>
      <c r="E4452" s="30" t="s">
        <v>5844</v>
      </c>
      <c r="F4452" s="147"/>
      <c r="H4452" s="145"/>
      <c r="I4452" s="19"/>
      <c r="J4452" s="19"/>
      <c r="K4452" s="19"/>
      <c r="L4452" s="75"/>
      <c r="M4452" s="105"/>
      <c r="N4452" s="89"/>
    </row>
    <row r="4453" spans="1:14" s="29" customFormat="1">
      <c r="A4453" s="30" t="s">
        <v>2899</v>
      </c>
      <c r="B4453" s="84">
        <f t="shared" si="764"/>
        <v>7</v>
      </c>
      <c r="C4453" s="84">
        <f t="shared" si="765"/>
        <v>6.1499999999999995</v>
      </c>
      <c r="D4453" s="84">
        <v>0.15</v>
      </c>
      <c r="E4453" s="30" t="s">
        <v>2595</v>
      </c>
      <c r="F4453" s="147" t="s">
        <v>2593</v>
      </c>
      <c r="H4453" s="145"/>
      <c r="I4453" s="19"/>
      <c r="J4453" s="19"/>
      <c r="K4453" s="19"/>
      <c r="L4453" s="75"/>
      <c r="M4453" s="105"/>
      <c r="N4453" s="89"/>
    </row>
    <row r="4454" spans="1:14" s="29" customFormat="1">
      <c r="A4454" s="30" t="s">
        <v>6471</v>
      </c>
      <c r="B4454" s="84">
        <f t="shared" si="764"/>
        <v>5</v>
      </c>
      <c r="C4454" s="84">
        <f t="shared" si="765"/>
        <v>4.1000000000000005</v>
      </c>
      <c r="D4454" s="84">
        <v>0.1</v>
      </c>
      <c r="E4454" s="30" t="s">
        <v>5844</v>
      </c>
      <c r="F4454" s="147"/>
      <c r="H4454" s="145"/>
      <c r="I4454" s="19"/>
      <c r="J4454" s="19"/>
      <c r="K4454" s="19"/>
      <c r="L4454" s="75"/>
      <c r="M4454" s="105"/>
      <c r="N4454" s="89"/>
    </row>
    <row r="4455" spans="1:14" s="29" customFormat="1">
      <c r="A4455" s="30" t="s">
        <v>2707</v>
      </c>
      <c r="B4455" s="84">
        <f t="shared" si="764"/>
        <v>10</v>
      </c>
      <c r="C4455" s="84">
        <f t="shared" si="765"/>
        <v>8.2000000000000011</v>
      </c>
      <c r="D4455" s="84">
        <v>0.2</v>
      </c>
      <c r="E4455" s="30"/>
      <c r="F4455" s="147" t="s">
        <v>2708</v>
      </c>
      <c r="H4455" s="145"/>
      <c r="I4455" s="19"/>
      <c r="J4455" s="19"/>
      <c r="K4455" s="19"/>
      <c r="L4455" s="75"/>
      <c r="M4455" s="105"/>
      <c r="N4455" s="89"/>
    </row>
    <row r="4456" spans="1:14" s="29" customFormat="1">
      <c r="A4456" s="30" t="s">
        <v>4899</v>
      </c>
      <c r="B4456" s="84">
        <f t="shared" si="764"/>
        <v>6</v>
      </c>
      <c r="C4456" s="84">
        <f t="shared" si="765"/>
        <v>4.92</v>
      </c>
      <c r="D4456" s="84">
        <v>0.12</v>
      </c>
      <c r="E4456" s="30" t="s">
        <v>3193</v>
      </c>
      <c r="F4456" s="147" t="s">
        <v>4898</v>
      </c>
      <c r="H4456" s="145"/>
      <c r="I4456" s="19"/>
      <c r="J4456" s="19"/>
      <c r="K4456" s="19"/>
      <c r="L4456" s="75"/>
      <c r="M4456" s="105"/>
      <c r="N4456" s="89"/>
    </row>
    <row r="4457" spans="1:14" s="29" customFormat="1">
      <c r="A4457" s="30" t="s">
        <v>3229</v>
      </c>
      <c r="B4457" s="84">
        <f t="shared" si="764"/>
        <v>7</v>
      </c>
      <c r="C4457" s="84">
        <f t="shared" si="765"/>
        <v>6.1499999999999995</v>
      </c>
      <c r="D4457" s="84">
        <v>0.15</v>
      </c>
      <c r="E4457" s="30" t="s">
        <v>3193</v>
      </c>
      <c r="F4457" s="147" t="s">
        <v>3228</v>
      </c>
      <c r="H4457" s="145"/>
      <c r="I4457" s="19"/>
      <c r="J4457" s="19"/>
      <c r="K4457" s="19"/>
      <c r="L4457" s="75"/>
      <c r="M4457" s="105"/>
      <c r="N4457" s="89"/>
    </row>
    <row r="4458" spans="1:14" s="29" customFormat="1">
      <c r="A4458" s="30" t="s">
        <v>2741</v>
      </c>
      <c r="B4458" s="84">
        <f t="shared" si="764"/>
        <v>8</v>
      </c>
      <c r="C4458" s="84">
        <f t="shared" si="765"/>
        <v>6.5600000000000005</v>
      </c>
      <c r="D4458" s="84">
        <v>0.16</v>
      </c>
      <c r="E4458" s="30"/>
      <c r="F4458" s="147" t="s">
        <v>2740</v>
      </c>
      <c r="H4458" s="145"/>
      <c r="I4458" s="19"/>
      <c r="J4458" s="19"/>
      <c r="K4458" s="19"/>
      <c r="L4458" s="75"/>
      <c r="M4458" s="105"/>
      <c r="N4458" s="89"/>
    </row>
    <row r="4459" spans="1:14" s="29" customFormat="1">
      <c r="A4459" s="30" t="s">
        <v>3114</v>
      </c>
      <c r="B4459" s="84">
        <f t="shared" si="764"/>
        <v>8</v>
      </c>
      <c r="C4459" s="84">
        <f t="shared" si="765"/>
        <v>6.5600000000000005</v>
      </c>
      <c r="D4459" s="84">
        <v>0.16</v>
      </c>
      <c r="E4459" s="30"/>
      <c r="F4459" s="147"/>
      <c r="H4459" s="145"/>
      <c r="I4459" s="19"/>
      <c r="J4459" s="19"/>
      <c r="K4459" s="19"/>
      <c r="L4459" s="75"/>
      <c r="M4459" s="105"/>
      <c r="N4459" s="89"/>
    </row>
    <row r="4460" spans="1:14" s="29" customFormat="1">
      <c r="A4460" s="30" t="s">
        <v>3177</v>
      </c>
      <c r="B4460" s="84">
        <f t="shared" si="764"/>
        <v>7</v>
      </c>
      <c r="C4460" s="84">
        <f t="shared" si="765"/>
        <v>6.1499999999999995</v>
      </c>
      <c r="D4460" s="84">
        <v>0.15</v>
      </c>
      <c r="E4460" s="30" t="s">
        <v>3193</v>
      </c>
      <c r="F4460" s="147" t="s">
        <v>3174</v>
      </c>
      <c r="H4460" s="145"/>
      <c r="I4460" s="19"/>
      <c r="J4460" s="19"/>
      <c r="K4460" s="19"/>
      <c r="L4460" s="75"/>
      <c r="M4460" s="105"/>
      <c r="N4460" s="89"/>
    </row>
    <row r="4461" spans="1:14" s="29" customFormat="1">
      <c r="A4461" s="30" t="s">
        <v>3175</v>
      </c>
      <c r="B4461" s="84">
        <f t="shared" si="764"/>
        <v>8</v>
      </c>
      <c r="C4461" s="84">
        <f t="shared" si="765"/>
        <v>6.5600000000000005</v>
      </c>
      <c r="D4461" s="84">
        <v>0.16</v>
      </c>
      <c r="E4461" s="30" t="s">
        <v>3194</v>
      </c>
      <c r="F4461" s="147" t="s">
        <v>3176</v>
      </c>
      <c r="H4461" s="145"/>
      <c r="I4461" s="19"/>
      <c r="J4461" s="19"/>
      <c r="K4461" s="19"/>
      <c r="L4461" s="75"/>
      <c r="M4461" s="105"/>
      <c r="N4461" s="89"/>
    </row>
    <row r="4462" spans="1:14" s="29" customFormat="1">
      <c r="A4462" s="30" t="s">
        <v>3178</v>
      </c>
      <c r="B4462" s="84">
        <f t="shared" si="764"/>
        <v>8</v>
      </c>
      <c r="C4462" s="84">
        <f t="shared" si="765"/>
        <v>6.5600000000000005</v>
      </c>
      <c r="D4462" s="84">
        <v>0.16</v>
      </c>
      <c r="E4462" s="30" t="s">
        <v>3195</v>
      </c>
      <c r="F4462" s="147" t="s">
        <v>3179</v>
      </c>
      <c r="H4462" s="145"/>
      <c r="I4462" s="19"/>
      <c r="J4462" s="19"/>
      <c r="K4462" s="19"/>
      <c r="L4462" s="75"/>
      <c r="M4462" s="105"/>
      <c r="N4462" s="89"/>
    </row>
    <row r="4463" spans="1:14" s="29" customFormat="1">
      <c r="A4463" s="30" t="s">
        <v>3330</v>
      </c>
      <c r="B4463" s="84">
        <f t="shared" si="764"/>
        <v>7</v>
      </c>
      <c r="C4463" s="84">
        <f t="shared" si="765"/>
        <v>5.74</v>
      </c>
      <c r="D4463" s="84">
        <v>0.14000000000000001</v>
      </c>
      <c r="E4463" s="30"/>
      <c r="F4463" s="147"/>
      <c r="H4463" s="145"/>
      <c r="I4463" s="19"/>
      <c r="J4463" s="19"/>
      <c r="K4463" s="19"/>
      <c r="L4463" s="75"/>
      <c r="M4463" s="105"/>
      <c r="N4463" s="89"/>
    </row>
    <row r="4464" spans="1:14" s="29" customFormat="1">
      <c r="A4464" s="30" t="s">
        <v>6501</v>
      </c>
      <c r="B4464" s="84">
        <f t="shared" si="764"/>
        <v>6</v>
      </c>
      <c r="C4464" s="84">
        <f t="shared" si="765"/>
        <v>5.33</v>
      </c>
      <c r="D4464" s="84">
        <v>0.13</v>
      </c>
      <c r="E4464" s="30" t="s">
        <v>3193</v>
      </c>
      <c r="F4464" s="147"/>
      <c r="H4464" s="145"/>
      <c r="I4464" s="19">
        <v>200</v>
      </c>
      <c r="J4464" s="19"/>
      <c r="K4464" s="19"/>
      <c r="L4464" s="75"/>
      <c r="M4464" s="105"/>
      <c r="N4464" s="89"/>
    </row>
    <row r="4465" spans="1:14" s="29" customFormat="1">
      <c r="A4465" s="30" t="s">
        <v>1779</v>
      </c>
      <c r="B4465" s="84">
        <f t="shared" si="764"/>
        <v>7</v>
      </c>
      <c r="C4465" s="84">
        <f t="shared" si="765"/>
        <v>5.74</v>
      </c>
      <c r="D4465" s="84">
        <v>0.14000000000000001</v>
      </c>
      <c r="E4465" s="30" t="s">
        <v>3332</v>
      </c>
      <c r="F4465" s="147" t="s">
        <v>3331</v>
      </c>
      <c r="H4465" s="145"/>
      <c r="I4465" s="19"/>
      <c r="J4465" s="19"/>
      <c r="K4465" s="19"/>
      <c r="L4465" s="75"/>
      <c r="M4465" s="105"/>
      <c r="N4465" s="89"/>
    </row>
    <row r="4466" spans="1:14" s="29" customFormat="1">
      <c r="A4466" s="30" t="s">
        <v>6423</v>
      </c>
      <c r="B4466" s="84">
        <f t="shared" si="764"/>
        <v>8</v>
      </c>
      <c r="C4466" s="84">
        <f t="shared" si="765"/>
        <v>6.5600000000000005</v>
      </c>
      <c r="D4466" s="84">
        <v>0.16</v>
      </c>
      <c r="E4466" s="30" t="s">
        <v>3254</v>
      </c>
      <c r="F4466" s="147" t="s">
        <v>3253</v>
      </c>
      <c r="H4466" s="145"/>
      <c r="I4466" s="19"/>
      <c r="J4466" s="19"/>
      <c r="K4466" s="19"/>
      <c r="L4466" s="75"/>
      <c r="M4466" s="105"/>
      <c r="N4466" s="89"/>
    </row>
    <row r="4467" spans="1:14" s="29" customFormat="1">
      <c r="A4467" s="30" t="s">
        <v>2014</v>
      </c>
      <c r="B4467" s="84">
        <f t="shared" si="764"/>
        <v>7</v>
      </c>
      <c r="C4467" s="84">
        <f t="shared" si="765"/>
        <v>6.1499999999999995</v>
      </c>
      <c r="D4467" s="84">
        <v>0.15</v>
      </c>
      <c r="E4467" s="30"/>
      <c r="F4467" s="147"/>
      <c r="H4467" s="145"/>
      <c r="I4467" s="19"/>
      <c r="J4467" s="19"/>
      <c r="K4467" s="19"/>
      <c r="L4467" s="75"/>
      <c r="M4467" s="105"/>
      <c r="N4467" s="89"/>
    </row>
    <row r="4468" spans="1:14" s="29" customFormat="1">
      <c r="A4468" s="30" t="s">
        <v>3123</v>
      </c>
      <c r="B4468" s="84">
        <f t="shared" si="764"/>
        <v>8</v>
      </c>
      <c r="C4468" s="84">
        <f t="shared" si="765"/>
        <v>6.5600000000000005</v>
      </c>
      <c r="D4468" s="84">
        <v>0.16</v>
      </c>
      <c r="E4468" s="30"/>
      <c r="F4468" s="147"/>
      <c r="H4468" s="145"/>
      <c r="I4468" s="19"/>
      <c r="J4468" s="19"/>
      <c r="K4468" s="19"/>
      <c r="L4468" s="75"/>
      <c r="M4468" s="105"/>
      <c r="N4468" s="89"/>
    </row>
    <row r="4469" spans="1:14" s="29" customFormat="1">
      <c r="A4469" s="30" t="s">
        <v>3097</v>
      </c>
      <c r="B4469" s="84">
        <f t="shared" si="764"/>
        <v>8</v>
      </c>
      <c r="C4469" s="84">
        <f t="shared" si="765"/>
        <v>6.5600000000000005</v>
      </c>
      <c r="D4469" s="84">
        <v>0.16</v>
      </c>
      <c r="E4469" s="30" t="s">
        <v>3196</v>
      </c>
      <c r="F4469" s="147" t="s">
        <v>3096</v>
      </c>
      <c r="H4469" s="145"/>
      <c r="I4469" s="19"/>
      <c r="J4469" s="19"/>
      <c r="K4469" s="19"/>
      <c r="L4469" s="75"/>
      <c r="M4469" s="105"/>
      <c r="N4469" s="89"/>
    </row>
    <row r="4470" spans="1:14" s="29" customFormat="1">
      <c r="A4470" s="30" t="s">
        <v>3089</v>
      </c>
      <c r="B4470" s="84">
        <f t="shared" si="764"/>
        <v>14</v>
      </c>
      <c r="C4470" s="84">
        <f t="shared" si="765"/>
        <v>12.299999999999999</v>
      </c>
      <c r="D4470" s="84">
        <v>0.3</v>
      </c>
      <c r="E4470" s="30" t="s">
        <v>3192</v>
      </c>
      <c r="F4470" s="147" t="s">
        <v>3090</v>
      </c>
      <c r="H4470" s="145"/>
      <c r="I4470" s="19"/>
      <c r="J4470" s="19"/>
      <c r="K4470" s="19"/>
      <c r="L4470" s="75"/>
      <c r="M4470" s="105"/>
      <c r="N4470" s="89"/>
    </row>
    <row r="4471" spans="1:14" s="29" customFormat="1">
      <c r="A4471" s="30" t="s">
        <v>2047</v>
      </c>
      <c r="B4471" s="84">
        <f t="shared" si="764"/>
        <v>19</v>
      </c>
      <c r="C4471" s="84">
        <f t="shared" si="765"/>
        <v>17.22</v>
      </c>
      <c r="D4471" s="84">
        <v>0.42</v>
      </c>
      <c r="E4471" s="30" t="s">
        <v>2052</v>
      </c>
      <c r="F4471" s="147" t="s">
        <v>2048</v>
      </c>
      <c r="H4471" s="145"/>
      <c r="I4471" s="19"/>
      <c r="J4471" s="19"/>
      <c r="K4471" s="19"/>
      <c r="L4471" s="75"/>
      <c r="M4471" s="105"/>
      <c r="N4471" s="89"/>
    </row>
    <row r="4472" spans="1:14" s="29" customFormat="1">
      <c r="A4472" s="30" t="s">
        <v>3583</v>
      </c>
      <c r="B4472" s="84">
        <f t="shared" si="764"/>
        <v>12</v>
      </c>
      <c r="C4472" s="84">
        <f t="shared" si="765"/>
        <v>10.25</v>
      </c>
      <c r="D4472" s="84">
        <v>0.25</v>
      </c>
      <c r="E4472" s="30" t="s">
        <v>2052</v>
      </c>
      <c r="F4472" s="147" t="s">
        <v>2023</v>
      </c>
      <c r="H4472" s="145"/>
      <c r="I4472" s="19"/>
      <c r="J4472" s="19"/>
      <c r="K4472" s="19"/>
      <c r="L4472" s="75"/>
      <c r="M4472" s="105"/>
      <c r="N4472" s="89"/>
    </row>
    <row r="4473" spans="1:14" s="29" customFormat="1">
      <c r="A4473" s="30" t="s">
        <v>3369</v>
      </c>
      <c r="B4473" s="84">
        <f t="shared" si="764"/>
        <v>7</v>
      </c>
      <c r="C4473" s="84">
        <f t="shared" si="765"/>
        <v>6.1499999999999995</v>
      </c>
      <c r="D4473" s="84">
        <v>0.15</v>
      </c>
      <c r="E4473" s="30" t="s">
        <v>2052</v>
      </c>
      <c r="F4473" s="147" t="s">
        <v>2048</v>
      </c>
      <c r="H4473" s="145"/>
      <c r="I4473" s="19"/>
      <c r="J4473" s="19"/>
      <c r="K4473" s="19"/>
      <c r="L4473" s="75"/>
      <c r="M4473" s="105"/>
      <c r="N4473" s="89"/>
    </row>
    <row r="4474" spans="1:14" s="29" customFormat="1">
      <c r="A4474" s="30" t="s">
        <v>5423</v>
      </c>
      <c r="B4474" s="84">
        <f t="shared" si="764"/>
        <v>7</v>
      </c>
      <c r="C4474" s="84">
        <f t="shared" si="765"/>
        <v>6.1499999999999995</v>
      </c>
      <c r="D4474" s="84">
        <v>0.15</v>
      </c>
      <c r="E4474" s="30" t="s">
        <v>2052</v>
      </c>
      <c r="F4474" s="147" t="s">
        <v>5422</v>
      </c>
      <c r="H4474" s="217">
        <v>44048</v>
      </c>
      <c r="I4474" s="19"/>
      <c r="J4474" s="19"/>
      <c r="K4474" s="19"/>
      <c r="L4474" s="75"/>
      <c r="M4474" s="105"/>
      <c r="N4474" s="89"/>
    </row>
    <row r="4475" spans="1:14" s="29" customFormat="1">
      <c r="A4475" s="30"/>
      <c r="B4475" s="84"/>
      <c r="C4475" s="84"/>
      <c r="D4475" s="84"/>
      <c r="E4475" s="30"/>
      <c r="F4475" s="147"/>
      <c r="H4475" s="145"/>
      <c r="I4475" s="19"/>
      <c r="J4475" s="19"/>
      <c r="K4475" s="19"/>
      <c r="L4475" s="75"/>
      <c r="M4475" s="105"/>
      <c r="N4475" s="89"/>
    </row>
    <row r="4476" spans="1:14" s="29" customFormat="1">
      <c r="A4476" s="30" t="s">
        <v>6244</v>
      </c>
      <c r="B4476" s="84">
        <f t="shared" ref="B4476" si="772">ROUNDUP(C4476*1.1,0)</f>
        <v>23</v>
      </c>
      <c r="C4476" s="84">
        <f t="shared" ref="C4476" si="773">$K$2*D4476</f>
        <v>20.5</v>
      </c>
      <c r="D4476" s="84">
        <v>0.5</v>
      </c>
      <c r="E4476" s="30" t="s">
        <v>2106</v>
      </c>
      <c r="F4476" s="147"/>
      <c r="H4476" s="145"/>
      <c r="I4476" s="19"/>
      <c r="J4476" s="19"/>
      <c r="K4476" s="19"/>
      <c r="L4476" s="75"/>
      <c r="M4476" s="105"/>
      <c r="N4476" s="89"/>
    </row>
    <row r="4477" spans="1:14" s="29" customFormat="1">
      <c r="A4477" s="30"/>
      <c r="B4477" s="30"/>
      <c r="C4477" s="30"/>
      <c r="D4477" s="30"/>
      <c r="E4477" s="30"/>
      <c r="F4477" s="175"/>
      <c r="H4477" s="145"/>
      <c r="I4477" s="19"/>
      <c r="J4477" s="19"/>
      <c r="K4477" s="19"/>
      <c r="L4477" s="75"/>
      <c r="M4477" s="105"/>
      <c r="N4477" s="89"/>
    </row>
    <row r="4478" spans="1:14" s="29" customFormat="1">
      <c r="A4478" s="17" t="s">
        <v>6243</v>
      </c>
      <c r="B4478" s="84">
        <f t="shared" ref="B4478" si="774">ROUNDUP(C4478*1.1,0)</f>
        <v>82</v>
      </c>
      <c r="C4478" s="84">
        <f t="shared" ref="C4478" si="775">$K$2*D4478</f>
        <v>73.8</v>
      </c>
      <c r="D4478" s="84">
        <v>1.8</v>
      </c>
      <c r="E4478" s="17" t="s">
        <v>2833</v>
      </c>
      <c r="F4478" s="147" t="s">
        <v>2834</v>
      </c>
      <c r="H4478" s="145"/>
      <c r="I4478" s="19"/>
      <c r="J4478" s="19"/>
      <c r="K4478" s="19"/>
      <c r="L4478" s="75"/>
      <c r="M4478" s="105"/>
      <c r="N4478" s="89"/>
    </row>
    <row r="4479" spans="1:14" s="29" customFormat="1">
      <c r="A4479" s="17" t="s">
        <v>7274</v>
      </c>
      <c r="B4479" s="84">
        <f t="shared" ref="B4479" si="776">ROUNDUP(C4479*1.1,0)</f>
        <v>32</v>
      </c>
      <c r="C4479" s="84">
        <f t="shared" ref="C4479" si="777">$K$2*D4479</f>
        <v>28.7</v>
      </c>
      <c r="D4479" s="84">
        <v>0.7</v>
      </c>
      <c r="E4479" s="17" t="s">
        <v>7275</v>
      </c>
      <c r="F4479" s="147"/>
      <c r="H4479" s="145"/>
      <c r="I4479" s="19"/>
      <c r="J4479" s="19"/>
      <c r="K4479" s="19"/>
      <c r="L4479" s="75"/>
      <c r="M4479" s="105"/>
      <c r="N4479" s="89"/>
    </row>
    <row r="4480" spans="1:14" s="29" customFormat="1">
      <c r="A4480" s="17" t="s">
        <v>6245</v>
      </c>
      <c r="B4480" s="84">
        <f t="shared" ref="B4480" si="778">ROUNDUP(C4480*1.1,0)</f>
        <v>4</v>
      </c>
      <c r="C4480" s="84">
        <f t="shared" ref="C4480" si="779">$K$2*D4480</f>
        <v>3.2800000000000002</v>
      </c>
      <c r="D4480" s="84">
        <v>0.08</v>
      </c>
      <c r="E4480" s="17"/>
      <c r="F4480" s="147"/>
      <c r="H4480" s="145"/>
      <c r="I4480" s="19"/>
      <c r="J4480" s="19"/>
      <c r="K4480" s="19"/>
      <c r="L4480" s="75"/>
      <c r="M4480" s="105"/>
      <c r="N4480" s="89"/>
    </row>
    <row r="4481" spans="1:20" s="29" customFormat="1">
      <c r="A4481" s="17"/>
      <c r="B4481" s="84"/>
      <c r="C4481" s="84"/>
      <c r="D4481" s="84"/>
      <c r="E4481" s="17"/>
      <c r="F4481" s="147"/>
      <c r="H4481" s="145"/>
      <c r="I4481" s="19"/>
      <c r="J4481" s="19"/>
      <c r="K4481" s="19"/>
      <c r="L4481" s="75"/>
      <c r="M4481" s="105"/>
      <c r="N4481" s="89"/>
    </row>
    <row r="4482" spans="1:20" s="29" customFormat="1">
      <c r="A4482" s="17"/>
      <c r="B4482" s="84"/>
      <c r="C4482" s="84"/>
      <c r="D4482" s="84"/>
      <c r="E4482" s="17"/>
      <c r="F4482" s="147"/>
      <c r="H4482" s="145"/>
      <c r="I4482" s="19"/>
      <c r="J4482" s="19"/>
      <c r="K4482" s="19"/>
      <c r="L4482" s="75"/>
      <c r="M4482" s="105"/>
      <c r="N4482" s="89"/>
    </row>
    <row r="4483" spans="1:20" s="29" customFormat="1">
      <c r="A4483" s="17" t="s">
        <v>6479</v>
      </c>
      <c r="B4483" s="84">
        <f t="shared" ref="B4483" si="780">ROUNDUP(C4483*1.1,0)</f>
        <v>1263</v>
      </c>
      <c r="C4483" s="84">
        <f t="shared" ref="C4483" si="781">$K$2*D4483</f>
        <v>1148</v>
      </c>
      <c r="D4483" s="84">
        <v>28</v>
      </c>
      <c r="E4483" s="17" t="s">
        <v>6478</v>
      </c>
      <c r="F4483" s="175"/>
      <c r="H4483" s="145"/>
      <c r="I4483" s="19"/>
      <c r="J4483" s="19"/>
      <c r="K4483" s="19"/>
      <c r="L4483" s="75"/>
      <c r="M4483" s="105" t="s">
        <v>6878</v>
      </c>
      <c r="N4483" s="89"/>
      <c r="T4483" s="29">
        <v>10100</v>
      </c>
    </row>
    <row r="4484" spans="1:20" s="29" customFormat="1">
      <c r="A4484" s="17" t="s">
        <v>7179</v>
      </c>
      <c r="B4484" s="84">
        <f t="shared" ref="B4484" si="782">ROUNDUP(C4484*1.1,0)</f>
        <v>993</v>
      </c>
      <c r="C4484" s="84">
        <f t="shared" ref="C4484" si="783">$K$2*D4484</f>
        <v>902</v>
      </c>
      <c r="D4484" s="84">
        <v>22</v>
      </c>
      <c r="E4484" s="17" t="s">
        <v>7180</v>
      </c>
      <c r="F4484" s="175"/>
      <c r="H4484" s="145"/>
      <c r="I4484" s="19"/>
      <c r="J4484" s="19"/>
      <c r="K4484" s="19"/>
      <c r="L4484" s="75"/>
      <c r="M4484" s="105"/>
      <c r="N4484" s="89"/>
    </row>
    <row r="4485" spans="1:20" s="29" customFormat="1">
      <c r="A4485" s="17" t="s">
        <v>5770</v>
      </c>
      <c r="B4485" s="84">
        <f t="shared" ref="B4485" si="784">ROUNDUP(C4485*1.1,0)</f>
        <v>1804</v>
      </c>
      <c r="C4485" s="84">
        <f t="shared" ref="C4485" si="785">$K$2*D4485</f>
        <v>1640</v>
      </c>
      <c r="D4485" s="84">
        <v>40</v>
      </c>
      <c r="E4485" s="17" t="s">
        <v>4440</v>
      </c>
      <c r="F4485" s="175"/>
      <c r="H4485" s="145"/>
      <c r="I4485" s="19"/>
      <c r="J4485" s="19"/>
      <c r="K4485" s="19"/>
      <c r="L4485" s="75"/>
      <c r="M4485" s="105"/>
      <c r="N4485" s="89"/>
      <c r="T4485" s="29">
        <v>10101</v>
      </c>
    </row>
    <row r="4486" spans="1:20" s="29" customFormat="1">
      <c r="A4486" s="17" t="s">
        <v>6860</v>
      </c>
      <c r="B4486" s="84">
        <f t="shared" ref="B4486" si="786">ROUNDUP(C4486*1.1,0)</f>
        <v>2571</v>
      </c>
      <c r="C4486" s="84">
        <f t="shared" ref="C4486" si="787">$K$2*D4486</f>
        <v>2337</v>
      </c>
      <c r="D4486" s="84">
        <v>57</v>
      </c>
      <c r="E4486" s="17" t="s">
        <v>6859</v>
      </c>
      <c r="F4486" s="175"/>
      <c r="H4486" s="145"/>
      <c r="I4486" s="19"/>
      <c r="J4486" s="19"/>
      <c r="K4486" s="19"/>
      <c r="L4486" s="75"/>
      <c r="M4486" s="105"/>
      <c r="N4486" s="89"/>
      <c r="T4486" s="29">
        <v>10102</v>
      </c>
    </row>
    <row r="4487" spans="1:20" s="29" customFormat="1">
      <c r="A4487" s="17" t="s">
        <v>6907</v>
      </c>
      <c r="B4487" s="84">
        <f t="shared" ref="B4487" si="788">ROUNDUP(C4487*1.1,0)</f>
        <v>2797</v>
      </c>
      <c r="C4487" s="84">
        <f t="shared" ref="C4487" si="789">$K$2*D4487</f>
        <v>2542</v>
      </c>
      <c r="D4487" s="84">
        <v>62</v>
      </c>
      <c r="E4487" s="17" t="s">
        <v>6908</v>
      </c>
      <c r="F4487" s="175"/>
      <c r="H4487" s="145"/>
      <c r="I4487" s="19"/>
      <c r="J4487" s="19"/>
      <c r="K4487" s="19"/>
      <c r="L4487" s="75">
        <v>1</v>
      </c>
      <c r="M4487" s="105" t="s">
        <v>6909</v>
      </c>
      <c r="N4487" s="89"/>
      <c r="T4487" s="29">
        <v>10103</v>
      </c>
    </row>
    <row r="4488" spans="1:20" s="29" customFormat="1">
      <c r="A4488" s="17" t="s">
        <v>5771</v>
      </c>
      <c r="B4488" s="84">
        <f t="shared" ref="B4488" si="790">ROUNDUP(C4488*1.1,0)</f>
        <v>2075</v>
      </c>
      <c r="C4488" s="84">
        <f t="shared" ref="C4488" si="791">$K$2*D4488</f>
        <v>1886</v>
      </c>
      <c r="D4488" s="84">
        <v>46</v>
      </c>
      <c r="E4488" s="17" t="s">
        <v>5046</v>
      </c>
      <c r="F4488" s="175"/>
      <c r="H4488" s="145"/>
      <c r="I4488" s="19"/>
      <c r="J4488" s="19"/>
      <c r="K4488" s="19"/>
      <c r="L4488" s="75"/>
      <c r="M4488" s="105"/>
      <c r="N4488" s="89"/>
      <c r="T4488" s="29">
        <v>10104</v>
      </c>
    </row>
    <row r="4489" spans="1:20" s="29" customFormat="1">
      <c r="A4489" s="17" t="s">
        <v>6427</v>
      </c>
      <c r="B4489" s="84">
        <f t="shared" ref="B4489:B4491" si="792">ROUNDUP(C4489*1.1,0)</f>
        <v>1308</v>
      </c>
      <c r="C4489" s="84">
        <f t="shared" ref="C4489:C4491" si="793">$K$2*D4489</f>
        <v>1189</v>
      </c>
      <c r="D4489" s="84">
        <v>29</v>
      </c>
      <c r="E4489" s="17" t="s">
        <v>6428</v>
      </c>
      <c r="F4489" s="175"/>
      <c r="H4489" s="145"/>
      <c r="I4489" s="19"/>
      <c r="J4489" s="19"/>
      <c r="K4489" s="19"/>
      <c r="L4489" s="75"/>
      <c r="M4489" s="105"/>
      <c r="N4489" s="89"/>
      <c r="T4489" s="29">
        <v>10105</v>
      </c>
    </row>
    <row r="4490" spans="1:20" s="29" customFormat="1">
      <c r="A4490" s="17" t="s">
        <v>7108</v>
      </c>
      <c r="B4490" s="84">
        <f t="shared" si="792"/>
        <v>1105</v>
      </c>
      <c r="C4490" s="84">
        <f t="shared" si="793"/>
        <v>1004.5</v>
      </c>
      <c r="D4490" s="84">
        <v>24.5</v>
      </c>
      <c r="E4490" s="17" t="s">
        <v>7107</v>
      </c>
      <c r="F4490" s="175"/>
      <c r="H4490" s="145"/>
      <c r="I4490" s="19"/>
      <c r="J4490" s="19"/>
      <c r="K4490" s="19"/>
      <c r="L4490" s="75"/>
      <c r="M4490" s="105"/>
      <c r="N4490" s="89"/>
      <c r="T4490" s="29">
        <v>10106</v>
      </c>
    </row>
    <row r="4491" spans="1:20" s="29" customFormat="1">
      <c r="A4491" s="17" t="s">
        <v>6771</v>
      </c>
      <c r="B4491" s="84">
        <f t="shared" si="792"/>
        <v>1579</v>
      </c>
      <c r="C4491" s="84">
        <f t="shared" si="793"/>
        <v>1435</v>
      </c>
      <c r="D4491" s="84">
        <v>35</v>
      </c>
      <c r="E4491" s="17" t="s">
        <v>6772</v>
      </c>
      <c r="F4491" s="175"/>
      <c r="H4491" s="145"/>
      <c r="I4491" s="19"/>
      <c r="J4491" s="19"/>
      <c r="K4491" s="19"/>
      <c r="L4491" s="75"/>
      <c r="M4491" s="105"/>
      <c r="N4491" s="89"/>
      <c r="T4491" s="29">
        <v>10107</v>
      </c>
    </row>
    <row r="4492" spans="1:20" s="29" customFormat="1">
      <c r="A4492" s="17" t="s">
        <v>5611</v>
      </c>
      <c r="B4492" s="84">
        <f t="shared" ref="B4492:B4494" si="794">ROUNDUP(C4492*1.1,0)</f>
        <v>1850</v>
      </c>
      <c r="C4492" s="84">
        <f t="shared" ref="C4492:C4494" si="795">$K$2*D4492</f>
        <v>1681</v>
      </c>
      <c r="D4492" s="84">
        <v>41</v>
      </c>
      <c r="E4492" s="17" t="s">
        <v>4510</v>
      </c>
      <c r="F4492" s="175"/>
      <c r="H4492" s="145"/>
      <c r="I4492" s="19"/>
      <c r="J4492" s="19"/>
      <c r="K4492" s="19"/>
      <c r="L4492" s="75"/>
      <c r="M4492" s="105"/>
      <c r="N4492" s="89"/>
      <c r="T4492" s="29">
        <v>10108</v>
      </c>
    </row>
    <row r="4493" spans="1:20" s="29" customFormat="1">
      <c r="A4493" s="17" t="s">
        <v>5772</v>
      </c>
      <c r="B4493" s="84">
        <f t="shared" si="794"/>
        <v>1579</v>
      </c>
      <c r="C4493" s="84">
        <f t="shared" si="795"/>
        <v>1435</v>
      </c>
      <c r="D4493" s="84">
        <v>35</v>
      </c>
      <c r="E4493" s="17" t="s">
        <v>6086</v>
      </c>
      <c r="F4493" s="175"/>
      <c r="H4493" s="145"/>
      <c r="I4493" s="19"/>
      <c r="J4493" s="19"/>
      <c r="K4493" s="19"/>
      <c r="L4493" s="75"/>
      <c r="M4493" s="105"/>
      <c r="N4493" s="89"/>
      <c r="T4493" s="29">
        <v>10109</v>
      </c>
    </row>
    <row r="4494" spans="1:20" s="29" customFormat="1">
      <c r="A4494" s="17" t="s">
        <v>7335</v>
      </c>
      <c r="B4494" s="84">
        <f t="shared" si="794"/>
        <v>993</v>
      </c>
      <c r="C4494" s="84">
        <f t="shared" si="795"/>
        <v>902</v>
      </c>
      <c r="D4494" s="84">
        <v>22</v>
      </c>
      <c r="E4494" s="17" t="s">
        <v>7287</v>
      </c>
      <c r="F4494" s="175"/>
      <c r="H4494" s="145"/>
      <c r="I4494" s="19"/>
      <c r="J4494" s="19"/>
      <c r="K4494" s="19"/>
      <c r="L4494" s="75"/>
      <c r="M4494" s="105"/>
      <c r="N4494" s="89"/>
    </row>
    <row r="4495" spans="1:20" s="29" customFormat="1">
      <c r="A4495" s="17" t="s">
        <v>5613</v>
      </c>
      <c r="B4495" s="84">
        <f t="shared" ref="B4495:B4496" si="796">ROUNDUP(C4495*1.1,0)</f>
        <v>1714</v>
      </c>
      <c r="C4495" s="84">
        <f t="shared" ref="C4495:C4496" si="797">$K$2*D4495</f>
        <v>1558</v>
      </c>
      <c r="D4495" s="84">
        <v>38</v>
      </c>
      <c r="E4495" s="17" t="s">
        <v>4442</v>
      </c>
      <c r="F4495" s="175"/>
      <c r="H4495" s="145"/>
      <c r="I4495" s="19"/>
      <c r="J4495" s="19"/>
      <c r="K4495" s="19"/>
      <c r="L4495" s="75"/>
      <c r="M4495" s="105"/>
      <c r="N4495" s="89"/>
      <c r="T4495" s="29">
        <v>10110</v>
      </c>
    </row>
    <row r="4496" spans="1:20" s="29" customFormat="1">
      <c r="A4496" s="17" t="s">
        <v>7319</v>
      </c>
      <c r="B4496" s="84">
        <f t="shared" si="796"/>
        <v>1895</v>
      </c>
      <c r="C4496" s="84">
        <f t="shared" si="797"/>
        <v>1722</v>
      </c>
      <c r="D4496" s="84">
        <v>42</v>
      </c>
      <c r="E4496" s="17"/>
      <c r="F4496" s="175"/>
      <c r="H4496" s="145"/>
      <c r="I4496" s="19"/>
      <c r="J4496" s="19"/>
      <c r="K4496" s="19"/>
      <c r="L4496" s="75"/>
      <c r="M4496" s="105"/>
      <c r="N4496" s="89"/>
    </row>
    <row r="4497" spans="1:20" s="29" customFormat="1">
      <c r="A4497" s="17" t="s">
        <v>5612</v>
      </c>
      <c r="B4497" s="84">
        <f t="shared" ref="B4497:B4505" si="798">ROUNDUP(C4497*1.1,0)</f>
        <v>0</v>
      </c>
      <c r="C4497" s="84">
        <f t="shared" ref="C4497:C4505" si="799">$K$2*D4497</f>
        <v>0</v>
      </c>
      <c r="D4497" s="84">
        <v>0</v>
      </c>
      <c r="E4497" s="17" t="s">
        <v>4441</v>
      </c>
      <c r="F4497" s="175"/>
      <c r="H4497" s="145"/>
      <c r="I4497" s="19"/>
      <c r="J4497" s="19"/>
      <c r="K4497" s="19"/>
      <c r="L4497" s="75"/>
      <c r="M4497" s="105"/>
      <c r="N4497" s="89"/>
      <c r="T4497" s="29">
        <v>10111</v>
      </c>
    </row>
    <row r="4498" spans="1:20" s="29" customFormat="1">
      <c r="A4498" s="17" t="s">
        <v>6417</v>
      </c>
      <c r="B4498" s="84">
        <f t="shared" si="798"/>
        <v>1128</v>
      </c>
      <c r="C4498" s="84">
        <f t="shared" si="799"/>
        <v>1025</v>
      </c>
      <c r="D4498" s="84">
        <v>25</v>
      </c>
      <c r="E4498" s="17" t="s">
        <v>6418</v>
      </c>
      <c r="F4498" s="175"/>
      <c r="H4498" s="145"/>
      <c r="I4498" s="19"/>
      <c r="J4498" s="19"/>
      <c r="K4498" s="19"/>
      <c r="L4498" s="75"/>
      <c r="M4498" s="105"/>
      <c r="N4498" s="89"/>
      <c r="T4498" s="29">
        <v>10112</v>
      </c>
    </row>
    <row r="4499" spans="1:20" s="29" customFormat="1">
      <c r="A4499" s="17" t="s">
        <v>5607</v>
      </c>
      <c r="B4499" s="84">
        <f t="shared" si="798"/>
        <v>1624</v>
      </c>
      <c r="C4499" s="84">
        <f t="shared" si="799"/>
        <v>1476</v>
      </c>
      <c r="D4499" s="84">
        <v>36</v>
      </c>
      <c r="E4499" s="17" t="s">
        <v>7363</v>
      </c>
      <c r="F4499" s="175"/>
      <c r="H4499" s="145"/>
      <c r="I4499" s="19"/>
      <c r="J4499" s="19"/>
      <c r="K4499" s="19"/>
      <c r="L4499" s="75"/>
      <c r="M4499" s="105"/>
      <c r="N4499" s="89"/>
      <c r="T4499" s="29">
        <v>10113</v>
      </c>
    </row>
    <row r="4500" spans="1:20" s="29" customFormat="1">
      <c r="A4500" s="17" t="s">
        <v>7137</v>
      </c>
      <c r="B4500" s="84">
        <f t="shared" si="798"/>
        <v>1669</v>
      </c>
      <c r="C4500" s="84">
        <f t="shared" si="799"/>
        <v>1517</v>
      </c>
      <c r="D4500" s="84">
        <v>37</v>
      </c>
      <c r="E4500" s="17" t="s">
        <v>7136</v>
      </c>
      <c r="F4500" s="175"/>
      <c r="H4500" s="145"/>
      <c r="I4500" s="19"/>
      <c r="J4500" s="19"/>
      <c r="K4500" s="19"/>
      <c r="L4500" s="75"/>
      <c r="M4500" s="105"/>
      <c r="N4500" s="89"/>
    </row>
    <row r="4501" spans="1:20" s="29" customFormat="1">
      <c r="A4501" s="17" t="s">
        <v>6691</v>
      </c>
      <c r="B4501" s="84">
        <f t="shared" si="798"/>
        <v>1173</v>
      </c>
      <c r="C4501" s="84">
        <f t="shared" si="799"/>
        <v>1066</v>
      </c>
      <c r="D4501" s="84">
        <v>26</v>
      </c>
      <c r="E4501" s="17" t="s">
        <v>6692</v>
      </c>
      <c r="F4501" s="175"/>
      <c r="H4501" s="145"/>
      <c r="I4501" s="19"/>
      <c r="J4501" s="19"/>
      <c r="K4501" s="19"/>
      <c r="L4501" s="75"/>
      <c r="M4501" s="105"/>
      <c r="N4501" s="89"/>
      <c r="T4501" s="29">
        <v>10114</v>
      </c>
    </row>
    <row r="4502" spans="1:20" s="29" customFormat="1">
      <c r="A4502" s="17" t="s">
        <v>6236</v>
      </c>
      <c r="B4502" s="84">
        <f t="shared" si="798"/>
        <v>1173</v>
      </c>
      <c r="C4502" s="84">
        <f t="shared" si="799"/>
        <v>1066</v>
      </c>
      <c r="D4502" s="84">
        <v>26</v>
      </c>
      <c r="E4502" s="17" t="s">
        <v>6234</v>
      </c>
      <c r="F4502" s="175"/>
      <c r="H4502" s="145"/>
      <c r="I4502" s="19"/>
      <c r="J4502" s="19"/>
      <c r="K4502" s="19"/>
      <c r="L4502" s="75"/>
      <c r="M4502" s="105"/>
      <c r="N4502" s="89"/>
      <c r="T4502" s="29">
        <v>10115</v>
      </c>
    </row>
    <row r="4503" spans="1:20" s="29" customFormat="1">
      <c r="A4503" s="17" t="s">
        <v>6990</v>
      </c>
      <c r="B4503" s="84">
        <f t="shared" si="798"/>
        <v>1782</v>
      </c>
      <c r="C4503" s="84">
        <f t="shared" si="799"/>
        <v>1619.5</v>
      </c>
      <c r="D4503" s="84">
        <v>39.5</v>
      </c>
      <c r="E4503" s="17" t="s">
        <v>6936</v>
      </c>
      <c r="F4503" s="175"/>
      <c r="H4503" s="145"/>
      <c r="I4503" s="19"/>
      <c r="J4503" s="19"/>
      <c r="K4503" s="19"/>
      <c r="L4503" s="75"/>
      <c r="M4503" s="105"/>
      <c r="N4503" s="89"/>
      <c r="T4503" s="29">
        <v>10116</v>
      </c>
    </row>
    <row r="4504" spans="1:20" s="29" customFormat="1">
      <c r="A4504" s="17" t="s">
        <v>6887</v>
      </c>
      <c r="B4504" s="84">
        <f t="shared" si="798"/>
        <v>1444</v>
      </c>
      <c r="C4504" s="84">
        <f t="shared" si="799"/>
        <v>1312</v>
      </c>
      <c r="D4504" s="84">
        <v>32</v>
      </c>
      <c r="E4504" s="17" t="s">
        <v>6889</v>
      </c>
      <c r="F4504" s="175"/>
      <c r="H4504" s="145"/>
      <c r="I4504" s="19"/>
      <c r="J4504" s="19"/>
      <c r="K4504" s="19"/>
      <c r="L4504" s="75"/>
      <c r="M4504" s="105"/>
      <c r="N4504" s="89"/>
      <c r="T4504" s="29">
        <v>10117</v>
      </c>
    </row>
    <row r="4505" spans="1:20" s="29" customFormat="1">
      <c r="A4505" s="17" t="s">
        <v>6235</v>
      </c>
      <c r="B4505" s="84">
        <f t="shared" si="798"/>
        <v>1263</v>
      </c>
      <c r="C4505" s="84">
        <f t="shared" si="799"/>
        <v>1148</v>
      </c>
      <c r="D4505" s="84">
        <v>28</v>
      </c>
      <c r="E4505" s="17" t="s">
        <v>6237</v>
      </c>
      <c r="F4505" s="175"/>
      <c r="H4505" s="145"/>
      <c r="I4505" s="19"/>
      <c r="J4505" s="19"/>
      <c r="K4505" s="19"/>
      <c r="L4505" s="75"/>
      <c r="M4505" s="105"/>
      <c r="N4505" s="89"/>
      <c r="T4505" s="29">
        <v>10118</v>
      </c>
    </row>
    <row r="4506" spans="1:20" s="29" customFormat="1">
      <c r="A4506" s="17" t="s">
        <v>5623</v>
      </c>
      <c r="B4506" s="84">
        <f t="shared" ref="B4506" si="800">ROUNDUP(C4506*1.1,0)</f>
        <v>1444</v>
      </c>
      <c r="C4506" s="84">
        <f t="shared" ref="C4506" si="801">$K$2*D4506</f>
        <v>1312</v>
      </c>
      <c r="D4506" s="84">
        <v>32</v>
      </c>
      <c r="E4506" s="17" t="s">
        <v>5915</v>
      </c>
      <c r="F4506" s="175"/>
      <c r="H4506" s="145"/>
      <c r="I4506" s="19"/>
      <c r="J4506" s="19"/>
      <c r="K4506" s="19"/>
      <c r="L4506" s="75"/>
      <c r="M4506" s="105"/>
      <c r="N4506" s="89"/>
      <c r="T4506" s="29">
        <v>10119</v>
      </c>
    </row>
    <row r="4507" spans="1:20" s="29" customFormat="1">
      <c r="A4507" s="17" t="s">
        <v>5614</v>
      </c>
      <c r="B4507" s="84">
        <f t="shared" ref="B4507" si="802">ROUNDUP(C4507*1.1,0)</f>
        <v>1534</v>
      </c>
      <c r="C4507" s="84">
        <f t="shared" ref="C4507" si="803">$K$2*D4507</f>
        <v>1394</v>
      </c>
      <c r="D4507" s="84">
        <v>34</v>
      </c>
      <c r="E4507" s="17" t="s">
        <v>6520</v>
      </c>
      <c r="F4507" s="175"/>
      <c r="H4507" s="145"/>
      <c r="I4507" s="19"/>
      <c r="J4507" s="19"/>
      <c r="K4507" s="19"/>
      <c r="L4507" s="75"/>
      <c r="M4507" s="105"/>
      <c r="N4507" s="89"/>
      <c r="T4507" s="29">
        <v>10120</v>
      </c>
    </row>
    <row r="4508" spans="1:20" s="29" customFormat="1">
      <c r="A4508" s="17" t="s">
        <v>5624</v>
      </c>
      <c r="B4508" s="84">
        <f t="shared" ref="B4508:B4526" si="804">ROUNDUP(C4508*1.1,0)</f>
        <v>0</v>
      </c>
      <c r="C4508" s="84">
        <f t="shared" ref="C4508:C4526" si="805">$K$2*D4508</f>
        <v>0</v>
      </c>
      <c r="D4508" s="84">
        <v>0</v>
      </c>
      <c r="E4508" s="17" t="s">
        <v>4303</v>
      </c>
      <c r="F4508" s="175"/>
      <c r="H4508" s="145"/>
      <c r="I4508" s="19"/>
      <c r="J4508" s="19"/>
      <c r="K4508" s="19"/>
      <c r="L4508" s="75"/>
      <c r="M4508" s="105"/>
      <c r="N4508" s="89"/>
      <c r="T4508" s="29">
        <v>10121</v>
      </c>
    </row>
    <row r="4509" spans="1:20" s="29" customFormat="1">
      <c r="A4509" s="17" t="s">
        <v>5625</v>
      </c>
      <c r="B4509" s="84">
        <f t="shared" si="804"/>
        <v>1399</v>
      </c>
      <c r="C4509" s="84">
        <f t="shared" si="805"/>
        <v>1271</v>
      </c>
      <c r="D4509" s="84">
        <v>31</v>
      </c>
      <c r="E4509" s="17" t="s">
        <v>4623</v>
      </c>
      <c r="F4509" s="175"/>
      <c r="H4509" s="145"/>
      <c r="I4509" s="19"/>
      <c r="J4509" s="19"/>
      <c r="K4509" s="19"/>
      <c r="L4509" s="75"/>
      <c r="M4509" s="105"/>
      <c r="N4509" s="89"/>
      <c r="T4509" s="29">
        <v>10122</v>
      </c>
    </row>
    <row r="4510" spans="1:20" s="29" customFormat="1">
      <c r="A4510" s="17" t="s">
        <v>5608</v>
      </c>
      <c r="B4510" s="84">
        <f t="shared" si="804"/>
        <v>2571</v>
      </c>
      <c r="C4510" s="84">
        <f t="shared" si="805"/>
        <v>2337</v>
      </c>
      <c r="D4510" s="84">
        <v>57</v>
      </c>
      <c r="E4510" s="17" t="s">
        <v>4717</v>
      </c>
      <c r="F4510" s="175"/>
      <c r="H4510" s="145"/>
      <c r="I4510" s="19"/>
      <c r="J4510" s="19"/>
      <c r="K4510" s="19"/>
      <c r="L4510" s="75"/>
      <c r="M4510" s="105"/>
      <c r="N4510" s="89"/>
      <c r="T4510" s="29">
        <v>10123</v>
      </c>
    </row>
    <row r="4511" spans="1:20" s="29" customFormat="1">
      <c r="A4511" s="17" t="s">
        <v>6717</v>
      </c>
      <c r="B4511" s="84">
        <f t="shared" si="804"/>
        <v>1353</v>
      </c>
      <c r="C4511" s="84">
        <f t="shared" si="805"/>
        <v>1230</v>
      </c>
      <c r="D4511" s="84">
        <v>30</v>
      </c>
      <c r="E4511" s="17" t="s">
        <v>6716</v>
      </c>
      <c r="F4511" s="175"/>
      <c r="H4511" s="145"/>
      <c r="I4511" s="19"/>
      <c r="J4511" s="19"/>
      <c r="K4511" s="19"/>
      <c r="L4511" s="75"/>
      <c r="M4511" s="105"/>
      <c r="N4511" s="89"/>
      <c r="T4511" s="29">
        <v>10124</v>
      </c>
    </row>
    <row r="4512" spans="1:20" s="29" customFormat="1">
      <c r="A4512" s="17" t="s">
        <v>6070</v>
      </c>
      <c r="B4512" s="84">
        <f t="shared" si="804"/>
        <v>1353</v>
      </c>
      <c r="C4512" s="84">
        <f t="shared" si="805"/>
        <v>1230</v>
      </c>
      <c r="D4512" s="84">
        <v>30</v>
      </c>
      <c r="E4512" s="17" t="s">
        <v>6652</v>
      </c>
      <c r="F4512" s="175"/>
      <c r="H4512" s="145"/>
      <c r="I4512" s="19"/>
      <c r="J4512" s="19"/>
      <c r="K4512" s="19"/>
      <c r="L4512" s="75"/>
      <c r="M4512" s="105"/>
      <c r="N4512" s="89"/>
      <c r="T4512" s="29">
        <v>10125</v>
      </c>
    </row>
    <row r="4513" spans="1:20" s="29" customFormat="1">
      <c r="A4513" s="17" t="s">
        <v>5967</v>
      </c>
      <c r="B4513" s="84">
        <f t="shared" si="804"/>
        <v>1263</v>
      </c>
      <c r="C4513" s="84">
        <f t="shared" si="805"/>
        <v>1148</v>
      </c>
      <c r="D4513" s="84">
        <v>28</v>
      </c>
      <c r="E4513" s="17" t="s">
        <v>5802</v>
      </c>
      <c r="F4513" s="175"/>
      <c r="H4513" s="145"/>
      <c r="I4513" s="19"/>
      <c r="J4513" s="19"/>
      <c r="K4513" s="19"/>
      <c r="L4513" s="75"/>
      <c r="M4513" s="105"/>
      <c r="N4513" s="89"/>
      <c r="T4513" s="29">
        <v>10126</v>
      </c>
    </row>
    <row r="4514" spans="1:20" s="29" customFormat="1">
      <c r="A4514" s="17" t="s">
        <v>7074</v>
      </c>
      <c r="B4514" s="84">
        <f t="shared" si="804"/>
        <v>1308</v>
      </c>
      <c r="C4514" s="84">
        <f t="shared" si="805"/>
        <v>1189</v>
      </c>
      <c r="D4514" s="84">
        <v>29</v>
      </c>
      <c r="E4514" s="17" t="s">
        <v>6978</v>
      </c>
      <c r="F4514" s="175"/>
      <c r="H4514" s="145"/>
      <c r="I4514" s="19"/>
      <c r="J4514" s="19"/>
      <c r="K4514" s="19"/>
      <c r="L4514" s="75"/>
      <c r="M4514" s="105"/>
      <c r="N4514" s="89"/>
      <c r="T4514" s="29">
        <v>10127</v>
      </c>
    </row>
    <row r="4515" spans="1:20" s="29" customFormat="1">
      <c r="A4515" s="17" t="s">
        <v>6470</v>
      </c>
      <c r="B4515" s="84">
        <f t="shared" si="804"/>
        <v>1308</v>
      </c>
      <c r="C4515" s="84">
        <f t="shared" si="805"/>
        <v>1189</v>
      </c>
      <c r="D4515" s="84">
        <v>29</v>
      </c>
      <c r="E4515" s="17" t="s">
        <v>6888</v>
      </c>
      <c r="F4515" s="175"/>
      <c r="H4515" s="145"/>
      <c r="I4515" s="19"/>
      <c r="J4515" s="19"/>
      <c r="K4515" s="19"/>
      <c r="L4515" s="75"/>
      <c r="M4515" s="105"/>
      <c r="N4515" s="89"/>
      <c r="T4515" s="29">
        <v>10128</v>
      </c>
    </row>
    <row r="4516" spans="1:20" s="29" customFormat="1">
      <c r="A4516" s="17" t="s">
        <v>6470</v>
      </c>
      <c r="B4516" s="84">
        <f t="shared" si="804"/>
        <v>1173</v>
      </c>
      <c r="C4516" s="84">
        <f t="shared" si="805"/>
        <v>1066</v>
      </c>
      <c r="D4516" s="84">
        <v>26</v>
      </c>
      <c r="E4516" s="17" t="s">
        <v>6706</v>
      </c>
      <c r="F4516" s="175"/>
      <c r="H4516" s="145"/>
      <c r="I4516" s="19"/>
      <c r="J4516" s="19"/>
      <c r="K4516" s="19"/>
      <c r="L4516" s="75"/>
      <c r="M4516" s="105"/>
      <c r="N4516" s="89"/>
      <c r="T4516" s="29">
        <v>10129</v>
      </c>
    </row>
    <row r="4517" spans="1:20" s="29" customFormat="1">
      <c r="A4517" s="17" t="s">
        <v>7049</v>
      </c>
      <c r="B4517" s="84">
        <f t="shared" si="804"/>
        <v>1128</v>
      </c>
      <c r="C4517" s="84">
        <f t="shared" si="805"/>
        <v>1025</v>
      </c>
      <c r="D4517" s="84">
        <v>25</v>
      </c>
      <c r="E4517" s="17" t="s">
        <v>6989</v>
      </c>
      <c r="F4517" s="175"/>
      <c r="H4517" s="145"/>
      <c r="I4517" s="19"/>
      <c r="J4517" s="19"/>
      <c r="K4517" s="19"/>
      <c r="L4517" s="75"/>
      <c r="M4517" s="105"/>
      <c r="N4517" s="89"/>
      <c r="T4517" s="29">
        <v>10130</v>
      </c>
    </row>
    <row r="4518" spans="1:20" s="29" customFormat="1">
      <c r="A4518" s="17" t="s">
        <v>6601</v>
      </c>
      <c r="B4518" s="84">
        <f t="shared" si="804"/>
        <v>1128</v>
      </c>
      <c r="C4518" s="84">
        <f t="shared" si="805"/>
        <v>1025</v>
      </c>
      <c r="D4518" s="84">
        <v>25</v>
      </c>
      <c r="E4518" s="17" t="s">
        <v>6332</v>
      </c>
      <c r="F4518" s="175"/>
      <c r="H4518" s="145"/>
      <c r="I4518" s="19"/>
      <c r="J4518" s="19"/>
      <c r="K4518" s="19"/>
      <c r="L4518" s="75"/>
      <c r="M4518" s="105"/>
      <c r="N4518" s="89"/>
      <c r="T4518" s="29">
        <v>10131</v>
      </c>
    </row>
    <row r="4519" spans="1:20" s="29" customFormat="1">
      <c r="A4519" s="17" t="s">
        <v>6331</v>
      </c>
      <c r="B4519" s="84">
        <f t="shared" si="804"/>
        <v>1128</v>
      </c>
      <c r="C4519" s="84">
        <f t="shared" si="805"/>
        <v>1025</v>
      </c>
      <c r="D4519" s="84">
        <v>25</v>
      </c>
      <c r="E4519" s="17" t="s">
        <v>7104</v>
      </c>
      <c r="F4519" s="175"/>
      <c r="H4519" s="145"/>
      <c r="I4519" s="19"/>
      <c r="J4519" s="19"/>
      <c r="K4519" s="19"/>
      <c r="L4519" s="75"/>
      <c r="M4519" s="105"/>
      <c r="N4519" s="89"/>
      <c r="T4519" s="29">
        <v>10132</v>
      </c>
    </row>
    <row r="4520" spans="1:20" s="29" customFormat="1">
      <c r="A4520" s="17" t="s">
        <v>6147</v>
      </c>
      <c r="B4520" s="84">
        <f t="shared" si="804"/>
        <v>1128</v>
      </c>
      <c r="C4520" s="84">
        <f t="shared" si="805"/>
        <v>1025</v>
      </c>
      <c r="D4520" s="84">
        <v>25</v>
      </c>
      <c r="E4520" s="17" t="s">
        <v>6148</v>
      </c>
      <c r="F4520" s="175"/>
      <c r="H4520" s="145"/>
      <c r="I4520" s="19"/>
      <c r="J4520" s="19"/>
      <c r="K4520" s="19"/>
      <c r="L4520" s="75"/>
      <c r="M4520" s="105"/>
      <c r="N4520" s="89"/>
      <c r="T4520" s="29">
        <v>10133</v>
      </c>
    </row>
    <row r="4521" spans="1:20" s="29" customFormat="1">
      <c r="A4521" s="17" t="s">
        <v>5697</v>
      </c>
      <c r="B4521" s="84">
        <f t="shared" si="804"/>
        <v>1714</v>
      </c>
      <c r="C4521" s="84">
        <f t="shared" si="805"/>
        <v>1558</v>
      </c>
      <c r="D4521" s="84">
        <v>38</v>
      </c>
      <c r="E4521" s="17" t="s">
        <v>5842</v>
      </c>
      <c r="F4521" s="175"/>
      <c r="H4521" s="145"/>
      <c r="I4521" s="19"/>
      <c r="J4521" s="19"/>
      <c r="K4521" s="19"/>
      <c r="L4521" s="75"/>
      <c r="M4521" s="105"/>
      <c r="N4521" s="89"/>
      <c r="T4521" s="29">
        <v>10134</v>
      </c>
    </row>
    <row r="4522" spans="1:20" s="29" customFormat="1">
      <c r="A4522" s="17" t="s">
        <v>5758</v>
      </c>
      <c r="B4522" s="84">
        <f t="shared" si="804"/>
        <v>2030</v>
      </c>
      <c r="C4522" s="84">
        <f t="shared" si="805"/>
        <v>1845</v>
      </c>
      <c r="D4522" s="84">
        <v>45</v>
      </c>
      <c r="E4522" s="17" t="s">
        <v>5696</v>
      </c>
      <c r="F4522" s="175"/>
      <c r="H4522" s="145"/>
      <c r="I4522" s="19"/>
      <c r="J4522" s="19"/>
      <c r="K4522" s="19"/>
      <c r="L4522" s="75"/>
      <c r="M4522" s="105"/>
      <c r="N4522" s="89"/>
      <c r="T4522" s="29">
        <v>10135</v>
      </c>
    </row>
    <row r="4523" spans="1:20" s="29" customFormat="1">
      <c r="A4523" s="17" t="s">
        <v>6769</v>
      </c>
      <c r="B4523" s="84">
        <f t="shared" si="804"/>
        <v>1985</v>
      </c>
      <c r="C4523" s="84">
        <f t="shared" si="805"/>
        <v>1804</v>
      </c>
      <c r="D4523" s="84">
        <v>44</v>
      </c>
      <c r="E4523" s="17" t="s">
        <v>6770</v>
      </c>
      <c r="F4523" s="175"/>
      <c r="H4523" s="145"/>
      <c r="I4523" s="19"/>
      <c r="J4523" s="19"/>
      <c r="K4523" s="19"/>
      <c r="L4523" s="75"/>
      <c r="M4523" s="105"/>
      <c r="N4523" s="89"/>
      <c r="T4523" s="29">
        <v>10136</v>
      </c>
    </row>
    <row r="4524" spans="1:20" s="29" customFormat="1">
      <c r="A4524" s="17" t="s">
        <v>6049</v>
      </c>
      <c r="B4524" s="84">
        <f t="shared" si="804"/>
        <v>1353</v>
      </c>
      <c r="C4524" s="84">
        <f t="shared" si="805"/>
        <v>1230</v>
      </c>
      <c r="D4524" s="84">
        <v>30</v>
      </c>
      <c r="E4524" s="17" t="s">
        <v>6720</v>
      </c>
      <c r="F4524" s="175"/>
      <c r="H4524" s="145"/>
      <c r="I4524" s="19"/>
      <c r="J4524" s="19"/>
      <c r="K4524" s="19"/>
      <c r="L4524" s="75"/>
      <c r="M4524" s="105"/>
      <c r="N4524" s="89"/>
      <c r="T4524" s="29">
        <v>10137</v>
      </c>
    </row>
    <row r="4525" spans="1:20" s="29" customFormat="1">
      <c r="A4525" s="17" t="s">
        <v>6394</v>
      </c>
      <c r="B4525" s="84">
        <f t="shared" si="804"/>
        <v>1083</v>
      </c>
      <c r="C4525" s="84">
        <f t="shared" si="805"/>
        <v>984</v>
      </c>
      <c r="D4525" s="84">
        <v>24</v>
      </c>
      <c r="E4525" s="17" t="s">
        <v>6395</v>
      </c>
      <c r="F4525" s="175"/>
      <c r="H4525" s="145"/>
      <c r="I4525" s="19"/>
      <c r="J4525" s="19"/>
      <c r="K4525" s="19"/>
      <c r="L4525" s="75"/>
      <c r="M4525" s="105"/>
      <c r="N4525" s="89"/>
      <c r="T4525" s="29">
        <v>10138</v>
      </c>
    </row>
    <row r="4526" spans="1:20" s="29" customFormat="1">
      <c r="A4526" s="17" t="s">
        <v>6449</v>
      </c>
      <c r="B4526" s="84">
        <f t="shared" si="804"/>
        <v>1286</v>
      </c>
      <c r="C4526" s="84">
        <f t="shared" si="805"/>
        <v>1168.5</v>
      </c>
      <c r="D4526" s="84">
        <v>28.5</v>
      </c>
      <c r="E4526" s="17" t="s">
        <v>5915</v>
      </c>
      <c r="F4526" s="175"/>
      <c r="H4526" s="145"/>
      <c r="I4526" s="19"/>
      <c r="J4526" s="19"/>
      <c r="K4526" s="19"/>
      <c r="L4526" s="75"/>
      <c r="M4526" s="105"/>
      <c r="N4526" s="89"/>
      <c r="T4526" s="29">
        <v>10139</v>
      </c>
    </row>
    <row r="4527" spans="1:20" s="29" customFormat="1">
      <c r="A4527" s="17" t="s">
        <v>5615</v>
      </c>
      <c r="B4527" s="84">
        <f t="shared" ref="B4527" si="806">ROUNDUP(C4527*1.1,0)</f>
        <v>1308</v>
      </c>
      <c r="C4527" s="84">
        <f t="shared" ref="C4527" si="807">$K$2*D4527</f>
        <v>1189</v>
      </c>
      <c r="D4527" s="84">
        <v>29</v>
      </c>
      <c r="E4527" s="17" t="s">
        <v>6016</v>
      </c>
      <c r="F4527" s="175"/>
      <c r="H4527" s="145"/>
      <c r="I4527" s="19"/>
      <c r="J4527" s="19"/>
      <c r="K4527" s="19"/>
      <c r="L4527" s="75"/>
      <c r="M4527" s="105"/>
      <c r="N4527" s="89"/>
      <c r="T4527" s="29">
        <v>10140</v>
      </c>
    </row>
    <row r="4528" spans="1:20" s="29" customFormat="1">
      <c r="A4528" s="17" t="s">
        <v>5616</v>
      </c>
      <c r="B4528" s="84">
        <f t="shared" ref="B4528:B4534" si="808">ROUNDUP(C4528*1.1,0)</f>
        <v>1218</v>
      </c>
      <c r="C4528" s="84">
        <f t="shared" ref="C4528:C4534" si="809">$K$2*D4528</f>
        <v>1107</v>
      </c>
      <c r="D4528" s="84">
        <v>27</v>
      </c>
      <c r="E4528" s="17" t="s">
        <v>6017</v>
      </c>
      <c r="F4528" s="175"/>
      <c r="H4528" s="145"/>
      <c r="I4528" s="19"/>
      <c r="J4528" s="19"/>
      <c r="K4528" s="19"/>
      <c r="L4528" s="75"/>
      <c r="M4528" s="105"/>
      <c r="N4528" s="89"/>
      <c r="T4528" s="29">
        <v>10141</v>
      </c>
    </row>
    <row r="4529" spans="1:20" s="29" customFormat="1">
      <c r="A4529" s="17" t="s">
        <v>5617</v>
      </c>
      <c r="B4529" s="84">
        <f t="shared" si="808"/>
        <v>1489</v>
      </c>
      <c r="C4529" s="84">
        <f t="shared" si="809"/>
        <v>1353</v>
      </c>
      <c r="D4529" s="84">
        <v>33</v>
      </c>
      <c r="E4529" s="17" t="s">
        <v>4372</v>
      </c>
      <c r="F4529" s="175"/>
      <c r="H4529" s="145"/>
      <c r="I4529" s="19"/>
      <c r="J4529" s="19"/>
      <c r="K4529" s="19"/>
      <c r="L4529" s="75"/>
      <c r="M4529" s="105"/>
      <c r="N4529" s="89"/>
      <c r="T4529" s="29">
        <v>10142</v>
      </c>
    </row>
    <row r="4530" spans="1:20" s="29" customFormat="1">
      <c r="A4530" s="17" t="s">
        <v>6050</v>
      </c>
      <c r="B4530" s="84">
        <f t="shared" si="808"/>
        <v>0</v>
      </c>
      <c r="C4530" s="84">
        <f t="shared" si="809"/>
        <v>0</v>
      </c>
      <c r="D4530" s="84">
        <v>0</v>
      </c>
      <c r="E4530" s="17" t="s">
        <v>6051</v>
      </c>
      <c r="F4530" s="175"/>
      <c r="H4530" s="145"/>
      <c r="I4530" s="19"/>
      <c r="J4530" s="19"/>
      <c r="K4530" s="19"/>
      <c r="L4530" s="75"/>
      <c r="M4530" s="105"/>
      <c r="N4530" s="89"/>
      <c r="T4530" s="29">
        <v>10143</v>
      </c>
    </row>
    <row r="4531" spans="1:20" s="29" customFormat="1">
      <c r="A4531" s="17" t="s">
        <v>6448</v>
      </c>
      <c r="B4531" s="84">
        <f t="shared" si="808"/>
        <v>497</v>
      </c>
      <c r="C4531" s="84">
        <f t="shared" si="809"/>
        <v>451</v>
      </c>
      <c r="D4531" s="84">
        <v>11</v>
      </c>
      <c r="E4531" s="17" t="s">
        <v>6841</v>
      </c>
      <c r="F4531" s="175"/>
      <c r="H4531" s="145"/>
      <c r="I4531" s="19"/>
      <c r="J4531" s="19"/>
      <c r="K4531" s="19"/>
      <c r="L4531" s="75"/>
      <c r="M4531" s="105"/>
      <c r="N4531" s="89"/>
      <c r="T4531" s="29">
        <v>10144</v>
      </c>
    </row>
    <row r="4532" spans="1:20" s="29" customFormat="1">
      <c r="A4532" s="17" t="s">
        <v>6840</v>
      </c>
      <c r="B4532" s="84">
        <f t="shared" si="808"/>
        <v>677</v>
      </c>
      <c r="C4532" s="84">
        <f t="shared" si="809"/>
        <v>615</v>
      </c>
      <c r="D4532" s="84">
        <v>15</v>
      </c>
      <c r="E4532" s="17" t="s">
        <v>6843</v>
      </c>
      <c r="F4532" s="175"/>
      <c r="H4532" s="145"/>
      <c r="I4532" s="19"/>
      <c r="J4532" s="19"/>
      <c r="K4532" s="19"/>
      <c r="L4532" s="75"/>
      <c r="M4532" s="105"/>
      <c r="N4532" s="89"/>
      <c r="T4532" s="29">
        <v>10145</v>
      </c>
    </row>
    <row r="4533" spans="1:20" s="29" customFormat="1">
      <c r="A4533" s="17" t="s">
        <v>6839</v>
      </c>
      <c r="B4533" s="84">
        <f t="shared" si="808"/>
        <v>722</v>
      </c>
      <c r="C4533" s="84">
        <f t="shared" si="809"/>
        <v>656</v>
      </c>
      <c r="D4533" s="84">
        <v>16</v>
      </c>
      <c r="E4533" s="17" t="s">
        <v>6842</v>
      </c>
      <c r="F4533" s="175"/>
      <c r="H4533" s="145"/>
      <c r="I4533" s="19"/>
      <c r="J4533" s="19"/>
      <c r="K4533" s="19"/>
      <c r="L4533" s="75"/>
      <c r="M4533" s="105"/>
      <c r="N4533" s="89"/>
      <c r="T4533" s="29">
        <v>10146</v>
      </c>
    </row>
    <row r="4534" spans="1:20" s="29" customFormat="1">
      <c r="A4534" s="17" t="s">
        <v>5609</v>
      </c>
      <c r="B4534" s="84">
        <f t="shared" si="808"/>
        <v>722</v>
      </c>
      <c r="C4534" s="84">
        <f t="shared" si="809"/>
        <v>656</v>
      </c>
      <c r="D4534" s="84">
        <v>16</v>
      </c>
      <c r="E4534" s="17" t="s">
        <v>4998</v>
      </c>
      <c r="F4534" s="175"/>
      <c r="H4534" s="145"/>
      <c r="I4534" s="19"/>
      <c r="J4534" s="19"/>
      <c r="K4534" s="19"/>
      <c r="L4534" s="75"/>
      <c r="M4534" s="105"/>
      <c r="N4534" s="89"/>
      <c r="T4534" s="29">
        <v>10147</v>
      </c>
    </row>
    <row r="4535" spans="1:20" s="29" customFormat="1">
      <c r="A4535" s="17" t="s">
        <v>5714</v>
      </c>
      <c r="B4535" s="84">
        <f t="shared" ref="B4535:B4537" si="810">ROUNDUP(C4535*1.1,0)</f>
        <v>542</v>
      </c>
      <c r="C4535" s="84">
        <f t="shared" ref="C4535:C4537" si="811">$K$2*D4535</f>
        <v>492</v>
      </c>
      <c r="D4535" s="84">
        <v>12</v>
      </c>
      <c r="E4535" s="17" t="s">
        <v>4278</v>
      </c>
      <c r="F4535" s="175"/>
      <c r="H4535" s="145"/>
      <c r="I4535" s="19"/>
      <c r="J4535" s="19"/>
      <c r="K4535" s="19"/>
      <c r="L4535" s="75"/>
      <c r="M4535" s="105"/>
      <c r="N4535" s="89"/>
      <c r="T4535" s="29">
        <v>10148</v>
      </c>
    </row>
    <row r="4536" spans="1:20" s="29" customFormat="1">
      <c r="A4536" s="17" t="s">
        <v>5618</v>
      </c>
      <c r="B4536" s="84">
        <f>ROUNDUP(C4536*1.1,0)</f>
        <v>0</v>
      </c>
      <c r="C4536" s="84">
        <f>$K$2*D4536</f>
        <v>0</v>
      </c>
      <c r="D4536" s="84">
        <v>0</v>
      </c>
      <c r="E4536" s="17" t="s">
        <v>4278</v>
      </c>
      <c r="F4536" s="175"/>
      <c r="H4536" s="145"/>
      <c r="I4536" s="19"/>
      <c r="J4536" s="19"/>
      <c r="K4536" s="19"/>
      <c r="L4536" s="75"/>
      <c r="M4536" s="105"/>
      <c r="N4536" s="89"/>
      <c r="T4536" s="29">
        <v>10149</v>
      </c>
    </row>
    <row r="4537" spans="1:20" s="29" customFormat="1">
      <c r="A4537" s="17" t="s">
        <v>5605</v>
      </c>
      <c r="B4537" s="84">
        <f t="shared" si="810"/>
        <v>0</v>
      </c>
      <c r="C4537" s="84">
        <f t="shared" si="811"/>
        <v>0</v>
      </c>
      <c r="D4537" s="84">
        <v>0</v>
      </c>
      <c r="E4537" s="17" t="s">
        <v>4425</v>
      </c>
      <c r="F4537" s="175"/>
      <c r="H4537" s="145"/>
      <c r="I4537" s="19"/>
      <c r="J4537" s="19"/>
      <c r="K4537" s="19"/>
      <c r="L4537" s="75"/>
      <c r="M4537" s="105"/>
      <c r="N4537" s="89"/>
      <c r="T4537" s="29">
        <v>10150</v>
      </c>
    </row>
    <row r="4538" spans="1:20" s="29" customFormat="1">
      <c r="A4538" s="17" t="s">
        <v>5821</v>
      </c>
      <c r="B4538" s="84">
        <f t="shared" ref="B4538:B4549" si="812">ROUNDUP(C4538*1.1,0)</f>
        <v>0</v>
      </c>
      <c r="C4538" s="84">
        <f t="shared" ref="C4538:C4549" si="813">$K$2*D4538</f>
        <v>0</v>
      </c>
      <c r="D4538" s="84">
        <v>0</v>
      </c>
      <c r="E4538" s="17" t="s">
        <v>5814</v>
      </c>
      <c r="F4538" s="175"/>
      <c r="H4538" s="145"/>
      <c r="I4538" s="19"/>
      <c r="J4538" s="19"/>
      <c r="K4538" s="19"/>
      <c r="L4538" s="75"/>
      <c r="M4538" s="105"/>
      <c r="N4538" s="89"/>
      <c r="T4538" s="29">
        <v>10151</v>
      </c>
    </row>
    <row r="4539" spans="1:20" s="29" customFormat="1">
      <c r="A4539" s="17" t="s">
        <v>5619</v>
      </c>
      <c r="B4539" s="84">
        <f t="shared" ref="B4539" si="814">ROUNDUP(C4539*1.1,0)</f>
        <v>1173</v>
      </c>
      <c r="C4539" s="84">
        <f t="shared" ref="C4539" si="815">$K$2*D4539</f>
        <v>1066</v>
      </c>
      <c r="D4539" s="84">
        <v>26</v>
      </c>
      <c r="E4539" s="17" t="s">
        <v>5430</v>
      </c>
      <c r="F4539" s="175"/>
      <c r="H4539" s="145"/>
      <c r="I4539" s="19"/>
      <c r="J4539" s="19"/>
      <c r="K4539" s="19"/>
      <c r="L4539" s="75"/>
      <c r="M4539" s="105"/>
      <c r="N4539" s="89"/>
      <c r="T4539" s="29">
        <v>10152</v>
      </c>
    </row>
    <row r="4540" spans="1:20" s="29" customFormat="1">
      <c r="A4540" s="17" t="s">
        <v>7367</v>
      </c>
      <c r="B4540" s="84">
        <f t="shared" si="812"/>
        <v>1714</v>
      </c>
      <c r="C4540" s="84">
        <f t="shared" si="813"/>
        <v>1558</v>
      </c>
      <c r="D4540" s="84">
        <v>38</v>
      </c>
      <c r="E4540" s="17" t="s">
        <v>4718</v>
      </c>
      <c r="F4540" s="175"/>
      <c r="H4540" s="145"/>
      <c r="I4540" s="19"/>
      <c r="J4540" s="19"/>
      <c r="K4540" s="19"/>
      <c r="L4540" s="75"/>
      <c r="M4540" s="105"/>
      <c r="N4540" s="89"/>
      <c r="T4540" s="29">
        <v>10153</v>
      </c>
    </row>
    <row r="4541" spans="1:20" s="29" customFormat="1">
      <c r="A4541" s="17" t="s">
        <v>6925</v>
      </c>
      <c r="B4541" s="84">
        <f t="shared" si="812"/>
        <v>632</v>
      </c>
      <c r="C4541" s="84">
        <f t="shared" si="813"/>
        <v>574</v>
      </c>
      <c r="D4541" s="84">
        <v>14</v>
      </c>
      <c r="E4541" s="17" t="s">
        <v>6926</v>
      </c>
      <c r="F4541" s="175"/>
      <c r="H4541" s="145"/>
      <c r="I4541" s="19"/>
      <c r="J4541" s="19"/>
      <c r="K4541" s="19"/>
      <c r="L4541" s="75"/>
      <c r="M4541" s="105"/>
      <c r="N4541" s="89"/>
      <c r="T4541" s="29">
        <v>10154</v>
      </c>
    </row>
    <row r="4542" spans="1:20" s="29" customFormat="1">
      <c r="A4542" s="17" t="s">
        <v>7338</v>
      </c>
      <c r="B4542" s="84">
        <f t="shared" si="812"/>
        <v>632</v>
      </c>
      <c r="C4542" s="84">
        <f t="shared" si="813"/>
        <v>574</v>
      </c>
      <c r="D4542" s="84">
        <v>14</v>
      </c>
      <c r="E4542" s="17" t="s">
        <v>7339</v>
      </c>
      <c r="F4542" s="175"/>
      <c r="H4542" s="145"/>
      <c r="I4542" s="19"/>
      <c r="J4542" s="19"/>
      <c r="K4542" s="19"/>
      <c r="L4542" s="75"/>
      <c r="M4542" s="105"/>
      <c r="N4542" s="89"/>
    </row>
    <row r="4543" spans="1:20" s="29" customFormat="1">
      <c r="A4543" s="17" t="s">
        <v>6959</v>
      </c>
      <c r="B4543" s="84">
        <f t="shared" si="812"/>
        <v>812</v>
      </c>
      <c r="C4543" s="84">
        <f t="shared" si="813"/>
        <v>738</v>
      </c>
      <c r="D4543" s="84">
        <v>18</v>
      </c>
      <c r="E4543" s="17" t="s">
        <v>6960</v>
      </c>
      <c r="F4543" s="175"/>
      <c r="H4543" s="145"/>
      <c r="I4543" s="19"/>
      <c r="J4543" s="19"/>
      <c r="K4543" s="19"/>
      <c r="L4543" s="75"/>
      <c r="M4543" s="105"/>
      <c r="N4543" s="89"/>
      <c r="T4543" s="29">
        <v>10155</v>
      </c>
    </row>
    <row r="4544" spans="1:20" s="29" customFormat="1">
      <c r="A4544" s="17" t="s">
        <v>6684</v>
      </c>
      <c r="B4544" s="84">
        <f t="shared" si="812"/>
        <v>1308</v>
      </c>
      <c r="C4544" s="84">
        <f t="shared" si="813"/>
        <v>1189</v>
      </c>
      <c r="D4544" s="84">
        <v>29</v>
      </c>
      <c r="E4544" s="17" t="s">
        <v>6685</v>
      </c>
      <c r="F4544" s="175"/>
      <c r="H4544" s="145"/>
      <c r="I4544" s="19"/>
      <c r="J4544" s="19"/>
      <c r="K4544" s="19"/>
      <c r="L4544" s="75"/>
      <c r="M4544" s="105"/>
      <c r="N4544" s="89"/>
      <c r="T4544" s="29">
        <v>10156</v>
      </c>
    </row>
    <row r="4545" spans="1:20" s="29" customFormat="1">
      <c r="A4545" s="17" t="s">
        <v>7186</v>
      </c>
      <c r="B4545" s="84">
        <f t="shared" si="812"/>
        <v>722</v>
      </c>
      <c r="C4545" s="84">
        <f t="shared" si="813"/>
        <v>656</v>
      </c>
      <c r="D4545" s="84">
        <v>16</v>
      </c>
      <c r="E4545" s="17" t="s">
        <v>7187</v>
      </c>
      <c r="F4545" s="175"/>
      <c r="H4545" s="145"/>
      <c r="I4545" s="19"/>
      <c r="J4545" s="19"/>
      <c r="K4545" s="19"/>
      <c r="L4545" s="75"/>
      <c r="M4545" s="105"/>
      <c r="N4545" s="89"/>
    </row>
    <row r="4546" spans="1:20" s="29" customFormat="1">
      <c r="A4546" s="17" t="s">
        <v>5606</v>
      </c>
      <c r="B4546" s="84">
        <f t="shared" si="812"/>
        <v>1218</v>
      </c>
      <c r="C4546" s="84">
        <f t="shared" si="813"/>
        <v>1107</v>
      </c>
      <c r="D4546" s="84">
        <v>27</v>
      </c>
      <c r="E4546" s="17" t="s">
        <v>4769</v>
      </c>
      <c r="F4546" s="175"/>
      <c r="H4546" s="145"/>
      <c r="I4546" s="19"/>
      <c r="J4546" s="19"/>
      <c r="K4546" s="19"/>
      <c r="L4546" s="75"/>
      <c r="M4546" s="105"/>
      <c r="N4546" s="89"/>
      <c r="T4546" s="29">
        <v>10157</v>
      </c>
    </row>
    <row r="4547" spans="1:20" s="29" customFormat="1">
      <c r="A4547" s="17" t="s">
        <v>5849</v>
      </c>
      <c r="B4547" s="84">
        <f t="shared" si="812"/>
        <v>1196</v>
      </c>
      <c r="C4547" s="84">
        <f t="shared" si="813"/>
        <v>1086.5</v>
      </c>
      <c r="D4547" s="84">
        <v>26.5</v>
      </c>
      <c r="E4547" s="17" t="s">
        <v>5848</v>
      </c>
      <c r="F4547" s="175"/>
      <c r="H4547" s="145"/>
      <c r="I4547" s="19"/>
      <c r="J4547" s="19"/>
      <c r="K4547" s="19"/>
      <c r="L4547" s="75"/>
      <c r="M4547" s="105"/>
      <c r="N4547" s="89"/>
      <c r="T4547" s="29">
        <v>10158</v>
      </c>
    </row>
    <row r="4548" spans="1:20" s="29" customFormat="1">
      <c r="A4548" s="17" t="s">
        <v>6967</v>
      </c>
      <c r="B4548" s="84">
        <f t="shared" si="812"/>
        <v>1263</v>
      </c>
      <c r="C4548" s="84">
        <f t="shared" si="813"/>
        <v>1148</v>
      </c>
      <c r="D4548" s="84">
        <v>28</v>
      </c>
      <c r="E4548" s="17" t="s">
        <v>6966</v>
      </c>
      <c r="F4548" s="175"/>
      <c r="H4548" s="145"/>
      <c r="I4548" s="19"/>
      <c r="J4548" s="19"/>
      <c r="K4548" s="19"/>
      <c r="L4548" s="75"/>
      <c r="M4548" s="105"/>
      <c r="N4548" s="89"/>
      <c r="T4548" s="29">
        <v>10159</v>
      </c>
    </row>
    <row r="4549" spans="1:20" s="29" customFormat="1">
      <c r="A4549" s="17" t="s">
        <v>7218</v>
      </c>
      <c r="B4549" s="84">
        <f t="shared" si="812"/>
        <v>993</v>
      </c>
      <c r="C4549" s="84">
        <f t="shared" si="813"/>
        <v>902</v>
      </c>
      <c r="D4549" s="84">
        <v>22</v>
      </c>
      <c r="E4549" s="17" t="s">
        <v>5958</v>
      </c>
      <c r="F4549" s="175"/>
      <c r="H4549" s="145"/>
      <c r="I4549" s="19"/>
      <c r="J4549" s="19"/>
      <c r="K4549" s="19"/>
      <c r="L4549" s="75"/>
      <c r="M4549" s="105"/>
      <c r="N4549" s="89"/>
      <c r="T4549" s="29">
        <v>10160</v>
      </c>
    </row>
    <row r="4550" spans="1:20" s="29" customFormat="1">
      <c r="A4550" s="17" t="s">
        <v>5820</v>
      </c>
      <c r="B4550" s="84">
        <f t="shared" ref="B4550:B4555" si="816">ROUNDUP(C4550*1.1,0)</f>
        <v>790</v>
      </c>
      <c r="C4550" s="84">
        <f t="shared" ref="C4550:C4555" si="817">$K$2*D4550</f>
        <v>717.5</v>
      </c>
      <c r="D4550" s="84">
        <v>17.5</v>
      </c>
      <c r="E4550" s="17" t="s">
        <v>5818</v>
      </c>
      <c r="F4550" s="175"/>
      <c r="H4550" s="145"/>
      <c r="I4550" s="19"/>
      <c r="J4550" s="19"/>
      <c r="K4550" s="19"/>
      <c r="L4550" s="75"/>
      <c r="M4550" s="105"/>
      <c r="N4550" s="89"/>
      <c r="T4550" s="29">
        <v>10161</v>
      </c>
    </row>
    <row r="4551" spans="1:20" s="29" customFormat="1">
      <c r="A4551" s="17" t="s">
        <v>5610</v>
      </c>
      <c r="B4551" s="84">
        <f t="shared" ref="B4551" si="818">ROUNDUP(C4551*1.1,0)</f>
        <v>722</v>
      </c>
      <c r="C4551" s="84">
        <f t="shared" ref="C4551" si="819">$K$2*D4551</f>
        <v>656</v>
      </c>
      <c r="D4551" s="84">
        <v>16</v>
      </c>
      <c r="E4551" s="17" t="s">
        <v>5819</v>
      </c>
      <c r="F4551" s="175"/>
      <c r="H4551" s="145"/>
      <c r="I4551" s="19"/>
      <c r="J4551" s="19"/>
      <c r="K4551" s="19"/>
      <c r="L4551" s="75"/>
      <c r="M4551" s="105"/>
      <c r="N4551" s="89"/>
      <c r="T4551" s="29">
        <v>10162</v>
      </c>
    </row>
    <row r="4552" spans="1:20" s="29" customFormat="1">
      <c r="A4552" s="17" t="s">
        <v>5815</v>
      </c>
      <c r="B4552" s="84">
        <f t="shared" si="816"/>
        <v>948</v>
      </c>
      <c r="C4552" s="84">
        <f t="shared" si="817"/>
        <v>861</v>
      </c>
      <c r="D4552" s="84">
        <v>21</v>
      </c>
      <c r="E4552" s="17" t="s">
        <v>4620</v>
      </c>
      <c r="F4552" s="175"/>
      <c r="H4552" s="145"/>
      <c r="I4552" s="19"/>
      <c r="J4552" s="19"/>
      <c r="K4552" s="19"/>
      <c r="L4552" s="75"/>
      <c r="M4552" s="105"/>
      <c r="N4552" s="89"/>
      <c r="T4552" s="29">
        <v>10163</v>
      </c>
    </row>
    <row r="4553" spans="1:20" s="29" customFormat="1">
      <c r="A4553" s="17" t="s">
        <v>6600</v>
      </c>
      <c r="B4553" s="84">
        <f t="shared" si="816"/>
        <v>767</v>
      </c>
      <c r="C4553" s="84">
        <f t="shared" si="817"/>
        <v>697</v>
      </c>
      <c r="D4553" s="84">
        <v>17</v>
      </c>
      <c r="E4553" s="17" t="s">
        <v>6791</v>
      </c>
      <c r="F4553" s="175"/>
      <c r="H4553" s="145"/>
      <c r="I4553" s="19"/>
      <c r="J4553" s="19"/>
      <c r="K4553" s="19"/>
      <c r="L4553" s="75"/>
      <c r="M4553" s="105"/>
      <c r="N4553" s="89"/>
      <c r="T4553" s="29">
        <v>10164</v>
      </c>
    </row>
    <row r="4554" spans="1:20" s="29" customFormat="1">
      <c r="A4554" s="17" t="s">
        <v>7217</v>
      </c>
      <c r="B4554" s="84">
        <f t="shared" si="816"/>
        <v>0</v>
      </c>
      <c r="C4554" s="84">
        <f t="shared" si="817"/>
        <v>0</v>
      </c>
      <c r="D4554" s="84">
        <v>0</v>
      </c>
      <c r="E4554" s="17" t="s">
        <v>4637</v>
      </c>
      <c r="F4554" s="175"/>
      <c r="H4554" s="145"/>
      <c r="I4554" s="19"/>
      <c r="J4554" s="19"/>
      <c r="K4554" s="19"/>
      <c r="L4554" s="75"/>
      <c r="M4554" s="105"/>
      <c r="N4554" s="89"/>
      <c r="T4554" s="29">
        <v>10165</v>
      </c>
    </row>
    <row r="4555" spans="1:20" s="29" customFormat="1">
      <c r="A4555" s="17" t="s">
        <v>6432</v>
      </c>
      <c r="B4555" s="84">
        <f t="shared" si="816"/>
        <v>722</v>
      </c>
      <c r="C4555" s="84">
        <f t="shared" si="817"/>
        <v>656</v>
      </c>
      <c r="D4555" s="84">
        <v>16</v>
      </c>
      <c r="E4555" s="17" t="s">
        <v>6433</v>
      </c>
      <c r="F4555" s="175"/>
      <c r="H4555" s="145"/>
      <c r="I4555" s="19"/>
      <c r="J4555" s="19"/>
      <c r="K4555" s="19"/>
      <c r="L4555" s="75"/>
      <c r="M4555" s="105"/>
      <c r="N4555" s="89"/>
      <c r="T4555" s="29">
        <v>10166</v>
      </c>
    </row>
    <row r="4556" spans="1:20" s="29" customFormat="1">
      <c r="A4556" s="17" t="s">
        <v>5816</v>
      </c>
      <c r="B4556" s="84">
        <f t="shared" ref="B4556:B4822" si="820">ROUNDUP(C4556*1.1,0)</f>
        <v>0</v>
      </c>
      <c r="C4556" s="84">
        <f t="shared" ref="C4556:C4587" si="821">$K$2*D4556</f>
        <v>0</v>
      </c>
      <c r="D4556" s="84">
        <v>0</v>
      </c>
      <c r="E4556" s="17" t="s">
        <v>4370</v>
      </c>
      <c r="F4556" s="175" t="s">
        <v>3023</v>
      </c>
      <c r="H4556" s="145"/>
      <c r="I4556" s="19"/>
      <c r="J4556" s="19"/>
      <c r="K4556" s="19"/>
      <c r="L4556" s="75"/>
      <c r="M4556" s="105"/>
      <c r="N4556" s="89"/>
      <c r="T4556" s="29">
        <v>10167</v>
      </c>
    </row>
    <row r="4557" spans="1:20" s="29" customFormat="1">
      <c r="A4557" s="17" t="s">
        <v>5620</v>
      </c>
      <c r="B4557" s="84">
        <f t="shared" si="820"/>
        <v>790</v>
      </c>
      <c r="C4557" s="84">
        <f t="shared" si="821"/>
        <v>717.5</v>
      </c>
      <c r="D4557" s="84">
        <v>17.5</v>
      </c>
      <c r="E4557" s="17" t="s">
        <v>4569</v>
      </c>
      <c r="F4557" s="175"/>
      <c r="H4557" s="145"/>
      <c r="I4557" s="19"/>
      <c r="J4557" s="19"/>
      <c r="K4557" s="19"/>
      <c r="L4557" s="75"/>
      <c r="M4557" s="105"/>
      <c r="N4557" s="89"/>
      <c r="T4557" s="29">
        <v>10168</v>
      </c>
    </row>
    <row r="4558" spans="1:20" s="29" customFormat="1">
      <c r="A4558" s="17" t="s">
        <v>5817</v>
      </c>
      <c r="B4558" s="84">
        <f t="shared" si="820"/>
        <v>790</v>
      </c>
      <c r="C4558" s="84">
        <f t="shared" si="821"/>
        <v>717.5</v>
      </c>
      <c r="D4558" s="84">
        <v>17.5</v>
      </c>
      <c r="E4558" s="17" t="s">
        <v>6015</v>
      </c>
      <c r="F4558" s="175"/>
      <c r="H4558" s="145"/>
      <c r="I4558" s="19"/>
      <c r="J4558" s="19"/>
      <c r="K4558" s="19"/>
      <c r="L4558" s="75"/>
      <c r="M4558" s="105"/>
      <c r="N4558" s="89"/>
      <c r="T4558" s="29">
        <v>10169</v>
      </c>
    </row>
    <row r="4559" spans="1:20" s="29" customFormat="1">
      <c r="A4559" s="17" t="s">
        <v>5621</v>
      </c>
      <c r="B4559" s="84">
        <f t="shared" si="820"/>
        <v>0</v>
      </c>
      <c r="C4559" s="84">
        <f t="shared" si="821"/>
        <v>0</v>
      </c>
      <c r="D4559" s="84">
        <v>0</v>
      </c>
      <c r="E4559" s="17" t="s">
        <v>4543</v>
      </c>
      <c r="F4559" s="175"/>
      <c r="H4559" s="145"/>
      <c r="I4559" s="19"/>
      <c r="J4559" s="19"/>
      <c r="K4559" s="19"/>
      <c r="L4559" s="75"/>
      <c r="M4559" s="105"/>
      <c r="N4559" s="89"/>
      <c r="T4559" s="29">
        <v>10170</v>
      </c>
    </row>
    <row r="4560" spans="1:20" s="29" customFormat="1">
      <c r="A4560" s="17" t="s">
        <v>5622</v>
      </c>
      <c r="B4560" s="84">
        <f t="shared" si="820"/>
        <v>722</v>
      </c>
      <c r="C4560" s="84">
        <f t="shared" si="821"/>
        <v>656</v>
      </c>
      <c r="D4560" s="84">
        <v>16</v>
      </c>
      <c r="E4560" s="17" t="s">
        <v>5711</v>
      </c>
      <c r="F4560" s="175"/>
      <c r="H4560" s="145"/>
      <c r="I4560" s="19"/>
      <c r="J4560" s="19"/>
      <c r="K4560" s="19"/>
      <c r="L4560" s="75"/>
      <c r="M4560" s="105"/>
      <c r="N4560" s="89"/>
      <c r="T4560" s="29">
        <v>10171</v>
      </c>
    </row>
    <row r="4561" spans="1:20" s="29" customFormat="1">
      <c r="A4561" s="17" t="s">
        <v>5767</v>
      </c>
      <c r="B4561" s="84">
        <f t="shared" si="820"/>
        <v>835</v>
      </c>
      <c r="C4561" s="84">
        <f t="shared" si="821"/>
        <v>758.5</v>
      </c>
      <c r="D4561" s="84">
        <v>18.5</v>
      </c>
      <c r="E4561" s="17" t="s">
        <v>4371</v>
      </c>
      <c r="F4561" s="175"/>
      <c r="H4561" s="145"/>
      <c r="I4561" s="19"/>
      <c r="J4561" s="19"/>
      <c r="K4561" s="19"/>
      <c r="L4561" s="75"/>
      <c r="M4561" s="105"/>
      <c r="N4561" s="89"/>
      <c r="T4561" s="29">
        <v>10172</v>
      </c>
    </row>
    <row r="4562" spans="1:20" s="29" customFormat="1">
      <c r="A4562" s="17" t="s">
        <v>5768</v>
      </c>
      <c r="B4562" s="84">
        <f t="shared" si="820"/>
        <v>0</v>
      </c>
      <c r="C4562" s="84">
        <f t="shared" si="821"/>
        <v>0</v>
      </c>
      <c r="D4562" s="84">
        <v>0</v>
      </c>
      <c r="E4562" s="17" t="s">
        <v>4596</v>
      </c>
      <c r="F4562" s="175"/>
      <c r="H4562" s="145"/>
      <c r="I4562" s="19"/>
      <c r="J4562" s="19"/>
      <c r="K4562" s="19"/>
      <c r="L4562" s="75"/>
      <c r="M4562" s="105"/>
      <c r="N4562" s="89"/>
      <c r="T4562" s="29">
        <v>10173</v>
      </c>
    </row>
    <row r="4563" spans="1:20" s="29" customFormat="1">
      <c r="A4563" s="17" t="s">
        <v>5769</v>
      </c>
      <c r="B4563" s="84">
        <f t="shared" si="820"/>
        <v>948</v>
      </c>
      <c r="C4563" s="84">
        <f t="shared" si="821"/>
        <v>861</v>
      </c>
      <c r="D4563" s="84">
        <v>21</v>
      </c>
      <c r="E4563" s="17" t="s">
        <v>5441</v>
      </c>
      <c r="F4563" s="175"/>
      <c r="H4563" s="145"/>
      <c r="I4563" s="19"/>
      <c r="J4563" s="19"/>
      <c r="K4563" s="19"/>
      <c r="L4563" s="75"/>
      <c r="M4563" s="105"/>
      <c r="N4563" s="89"/>
      <c r="T4563" s="29">
        <v>10174</v>
      </c>
    </row>
    <row r="4564" spans="1:20" s="29" customFormat="1">
      <c r="A4564" s="17" t="s">
        <v>7276</v>
      </c>
      <c r="B4564" s="84">
        <f t="shared" si="820"/>
        <v>1038</v>
      </c>
      <c r="C4564" s="84">
        <f t="shared" si="821"/>
        <v>943</v>
      </c>
      <c r="D4564" s="84">
        <v>23</v>
      </c>
      <c r="E4564" s="17" t="s">
        <v>7277</v>
      </c>
      <c r="F4564" s="175"/>
      <c r="H4564" s="145"/>
      <c r="I4564" s="19"/>
      <c r="J4564" s="19"/>
      <c r="K4564" s="19"/>
      <c r="L4564" s="75"/>
      <c r="M4564" s="105"/>
      <c r="N4564" s="89"/>
      <c r="T4564" s="29">
        <v>10175</v>
      </c>
    </row>
    <row r="4565" spans="1:20" s="29" customFormat="1">
      <c r="A4565" s="17" t="s">
        <v>7214</v>
      </c>
      <c r="B4565" s="84">
        <f t="shared" si="820"/>
        <v>902</v>
      </c>
      <c r="C4565" s="84">
        <f t="shared" si="821"/>
        <v>820</v>
      </c>
      <c r="D4565" s="84">
        <v>20</v>
      </c>
      <c r="E4565" s="17" t="s">
        <v>4542</v>
      </c>
      <c r="F4565" s="175"/>
      <c r="H4565" s="145"/>
      <c r="I4565" s="19"/>
      <c r="J4565" s="19"/>
      <c r="K4565" s="19"/>
      <c r="L4565" s="75"/>
      <c r="M4565" s="105"/>
      <c r="N4565" s="89"/>
      <c r="T4565" s="29">
        <v>10176</v>
      </c>
    </row>
    <row r="4566" spans="1:20" s="29" customFormat="1">
      <c r="A4566" s="17" t="s">
        <v>7215</v>
      </c>
      <c r="B4566" s="84">
        <f t="shared" si="820"/>
        <v>632</v>
      </c>
      <c r="C4566" s="84">
        <f t="shared" si="821"/>
        <v>574</v>
      </c>
      <c r="D4566" s="84">
        <v>14</v>
      </c>
      <c r="E4566" s="17" t="s">
        <v>4713</v>
      </c>
      <c r="F4566" s="175"/>
      <c r="H4566" s="145"/>
      <c r="I4566" s="19"/>
      <c r="J4566" s="19"/>
      <c r="K4566" s="19"/>
      <c r="L4566" s="75"/>
      <c r="M4566" s="105"/>
      <c r="N4566" s="89"/>
      <c r="T4566" s="29">
        <v>10177</v>
      </c>
    </row>
    <row r="4567" spans="1:20" s="29" customFormat="1">
      <c r="A4567" s="17" t="s">
        <v>7216</v>
      </c>
      <c r="B4567" s="84">
        <f t="shared" si="820"/>
        <v>406</v>
      </c>
      <c r="C4567" s="84">
        <f t="shared" si="821"/>
        <v>369</v>
      </c>
      <c r="D4567" s="84">
        <v>9</v>
      </c>
      <c r="E4567" s="17" t="s">
        <v>4712</v>
      </c>
      <c r="F4567" s="175"/>
      <c r="H4567" s="145"/>
      <c r="I4567" s="19"/>
      <c r="J4567" s="19"/>
      <c r="K4567" s="19"/>
      <c r="L4567" s="75"/>
      <c r="M4567" s="105"/>
      <c r="N4567" s="89"/>
      <c r="T4567" s="29">
        <v>10178</v>
      </c>
    </row>
    <row r="4568" spans="1:20" s="29" customFormat="1">
      <c r="A4568" s="17" t="s">
        <v>5444</v>
      </c>
      <c r="B4568" s="84">
        <f t="shared" si="820"/>
        <v>1083</v>
      </c>
      <c r="C4568" s="84">
        <f t="shared" si="821"/>
        <v>984</v>
      </c>
      <c r="D4568" s="84">
        <v>24</v>
      </c>
      <c r="E4568" s="17" t="s">
        <v>6924</v>
      </c>
      <c r="F4568" s="175"/>
      <c r="H4568" s="145"/>
      <c r="I4568" s="19"/>
      <c r="J4568" s="19"/>
      <c r="K4568" s="19"/>
      <c r="L4568" s="75"/>
      <c r="M4568" s="105"/>
      <c r="N4568" s="89"/>
      <c r="T4568" s="29">
        <v>10179</v>
      </c>
    </row>
    <row r="4569" spans="1:20" s="29" customFormat="1">
      <c r="A4569" s="17" t="s">
        <v>5444</v>
      </c>
      <c r="B4569" s="84">
        <f t="shared" si="820"/>
        <v>677</v>
      </c>
      <c r="C4569" s="84">
        <f t="shared" si="821"/>
        <v>615</v>
      </c>
      <c r="D4569" s="84">
        <v>15</v>
      </c>
      <c r="E4569" s="17" t="s">
        <v>5959</v>
      </c>
      <c r="F4569" s="175"/>
      <c r="H4569" s="145"/>
      <c r="I4569" s="19"/>
      <c r="J4569" s="19"/>
      <c r="K4569" s="19"/>
      <c r="L4569" s="75"/>
      <c r="M4569" s="105"/>
      <c r="N4569" s="89"/>
      <c r="T4569" s="29">
        <v>10180</v>
      </c>
    </row>
    <row r="4570" spans="1:20" s="29" customFormat="1">
      <c r="A4570" s="17" t="s">
        <v>5886</v>
      </c>
      <c r="B4570" s="84">
        <f t="shared" si="820"/>
        <v>1218</v>
      </c>
      <c r="C4570" s="84">
        <f t="shared" si="821"/>
        <v>1107</v>
      </c>
      <c r="D4570" s="84">
        <v>27</v>
      </c>
      <c r="E4570" s="17" t="s">
        <v>5885</v>
      </c>
      <c r="F4570" s="175"/>
      <c r="H4570" s="145"/>
      <c r="I4570" s="19"/>
      <c r="J4570" s="19"/>
      <c r="K4570" s="19"/>
      <c r="L4570" s="75"/>
      <c r="M4570" s="105"/>
      <c r="N4570" s="89"/>
      <c r="T4570" s="29">
        <v>10181</v>
      </c>
    </row>
    <row r="4571" spans="1:20" s="29" customFormat="1">
      <c r="A4571" s="17" t="s">
        <v>6396</v>
      </c>
      <c r="B4571" s="84">
        <f t="shared" si="820"/>
        <v>745</v>
      </c>
      <c r="C4571" s="84">
        <f t="shared" si="821"/>
        <v>676.5</v>
      </c>
      <c r="D4571" s="84">
        <v>16.5</v>
      </c>
      <c r="E4571" s="17" t="s">
        <v>6397</v>
      </c>
      <c r="F4571" s="175"/>
      <c r="H4571" s="145"/>
      <c r="I4571" s="19"/>
      <c r="J4571" s="19"/>
      <c r="K4571" s="19"/>
      <c r="L4571" s="75"/>
      <c r="M4571" s="105"/>
      <c r="N4571" s="89"/>
      <c r="T4571" s="29">
        <v>10182</v>
      </c>
    </row>
    <row r="4572" spans="1:20" s="29" customFormat="1">
      <c r="A4572" s="17" t="s">
        <v>6475</v>
      </c>
      <c r="B4572" s="84">
        <f t="shared" si="820"/>
        <v>812</v>
      </c>
      <c r="C4572" s="84">
        <f t="shared" si="821"/>
        <v>738</v>
      </c>
      <c r="D4572" s="84">
        <v>18</v>
      </c>
      <c r="E4572" s="17" t="s">
        <v>6476</v>
      </c>
      <c r="F4572" s="175"/>
      <c r="H4572" s="145"/>
      <c r="I4572" s="19"/>
      <c r="J4572" s="19"/>
      <c r="K4572" s="19"/>
      <c r="L4572" s="75"/>
      <c r="M4572" s="105"/>
      <c r="N4572" s="89"/>
      <c r="T4572" s="29">
        <v>10183</v>
      </c>
    </row>
    <row r="4573" spans="1:20" s="29" customFormat="1">
      <c r="A4573" s="17" t="s">
        <v>4715</v>
      </c>
      <c r="B4573" s="84">
        <f t="shared" si="820"/>
        <v>902</v>
      </c>
      <c r="C4573" s="84">
        <f t="shared" si="821"/>
        <v>820</v>
      </c>
      <c r="D4573" s="84">
        <v>20</v>
      </c>
      <c r="E4573" s="17" t="s">
        <v>4716</v>
      </c>
      <c r="F4573" s="175"/>
      <c r="H4573" s="145"/>
      <c r="I4573" s="19"/>
      <c r="J4573" s="19"/>
      <c r="K4573" s="19"/>
      <c r="L4573" s="75"/>
      <c r="M4573" s="105"/>
      <c r="N4573" s="89"/>
      <c r="T4573" s="29">
        <v>10184</v>
      </c>
    </row>
    <row r="4574" spans="1:20" s="29" customFormat="1">
      <c r="A4574" s="17" t="s">
        <v>4860</v>
      </c>
      <c r="B4574" s="84">
        <f t="shared" si="820"/>
        <v>857</v>
      </c>
      <c r="C4574" s="84">
        <f t="shared" si="821"/>
        <v>779</v>
      </c>
      <c r="D4574" s="84">
        <v>19</v>
      </c>
      <c r="E4574" s="17" t="s">
        <v>5180</v>
      </c>
      <c r="F4574" s="175"/>
      <c r="H4574" s="145"/>
      <c r="I4574" s="19"/>
      <c r="J4574" s="19"/>
      <c r="K4574" s="19"/>
      <c r="L4574" s="75"/>
      <c r="M4574" s="105"/>
      <c r="N4574" s="89"/>
      <c r="T4574" s="29">
        <v>10185</v>
      </c>
    </row>
    <row r="4575" spans="1:20" s="29" customFormat="1">
      <c r="A4575" s="17" t="s">
        <v>6120</v>
      </c>
      <c r="B4575" s="84">
        <f t="shared" si="820"/>
        <v>677</v>
      </c>
      <c r="C4575" s="84">
        <f t="shared" si="821"/>
        <v>615</v>
      </c>
      <c r="D4575" s="84">
        <v>15</v>
      </c>
      <c r="E4575" s="17" t="s">
        <v>7046</v>
      </c>
      <c r="F4575" s="175"/>
      <c r="H4575" s="145"/>
      <c r="I4575" s="19"/>
      <c r="J4575" s="19"/>
      <c r="K4575" s="19"/>
      <c r="L4575" s="75"/>
      <c r="M4575" s="105"/>
      <c r="N4575" s="89"/>
      <c r="T4575" s="29">
        <v>10186</v>
      </c>
    </row>
    <row r="4576" spans="1:20" s="29" customFormat="1">
      <c r="A4576" s="17" t="s">
        <v>6718</v>
      </c>
      <c r="B4576" s="84">
        <f t="shared" si="820"/>
        <v>1083</v>
      </c>
      <c r="C4576" s="84">
        <f t="shared" si="821"/>
        <v>984</v>
      </c>
      <c r="D4576" s="84">
        <v>24</v>
      </c>
      <c r="E4576" s="17" t="s">
        <v>6719</v>
      </c>
      <c r="F4576" s="175"/>
      <c r="H4576" s="145"/>
      <c r="I4576" s="19"/>
      <c r="J4576" s="19"/>
      <c r="K4576" s="19"/>
      <c r="L4576" s="75"/>
      <c r="M4576" s="105"/>
      <c r="N4576" s="89"/>
      <c r="T4576" s="29">
        <v>10187</v>
      </c>
    </row>
    <row r="4577" spans="1:20" s="29" customFormat="1">
      <c r="A4577" s="17" t="s">
        <v>7017</v>
      </c>
      <c r="B4577" s="84">
        <f t="shared" si="820"/>
        <v>1714</v>
      </c>
      <c r="C4577" s="84">
        <f t="shared" si="821"/>
        <v>1558</v>
      </c>
      <c r="D4577" s="84">
        <v>38</v>
      </c>
      <c r="E4577" s="17" t="s">
        <v>7016</v>
      </c>
      <c r="F4577" s="175"/>
      <c r="H4577" s="145"/>
      <c r="I4577" s="19"/>
      <c r="J4577" s="19"/>
      <c r="K4577" s="19"/>
      <c r="L4577" s="75"/>
      <c r="M4577" s="105"/>
      <c r="N4577" s="89"/>
      <c r="T4577" s="29">
        <v>10188</v>
      </c>
    </row>
    <row r="4578" spans="1:20" s="29" customFormat="1">
      <c r="A4578" s="17" t="s">
        <v>5499</v>
      </c>
      <c r="B4578" s="84">
        <f t="shared" si="820"/>
        <v>902</v>
      </c>
      <c r="C4578" s="84">
        <f t="shared" si="821"/>
        <v>820</v>
      </c>
      <c r="D4578" s="84">
        <v>20</v>
      </c>
      <c r="E4578" s="17" t="s">
        <v>4856</v>
      </c>
      <c r="F4578" s="175"/>
      <c r="H4578" s="145"/>
      <c r="I4578" s="19"/>
      <c r="J4578" s="19"/>
      <c r="K4578" s="19"/>
      <c r="L4578" s="75"/>
      <c r="M4578" s="105"/>
      <c r="N4578" s="89"/>
      <c r="T4578" s="29">
        <v>10189</v>
      </c>
    </row>
    <row r="4579" spans="1:20" s="29" customFormat="1">
      <c r="A4579" s="17" t="s">
        <v>5239</v>
      </c>
      <c r="B4579" s="84">
        <f t="shared" si="820"/>
        <v>1985</v>
      </c>
      <c r="C4579" s="84">
        <f t="shared" si="821"/>
        <v>1804</v>
      </c>
      <c r="D4579" s="84">
        <v>44</v>
      </c>
      <c r="E4579" s="17" t="s">
        <v>5240</v>
      </c>
      <c r="F4579" s="175"/>
      <c r="H4579" s="145"/>
      <c r="I4579" s="19"/>
      <c r="J4579" s="19"/>
      <c r="K4579" s="19"/>
      <c r="L4579" s="75"/>
      <c r="M4579" s="105"/>
      <c r="N4579" s="89"/>
      <c r="T4579" s="29">
        <v>10190</v>
      </c>
    </row>
    <row r="4580" spans="1:20" s="29" customFormat="1">
      <c r="A4580" s="17" t="s">
        <v>6198</v>
      </c>
      <c r="B4580" s="84">
        <f t="shared" si="820"/>
        <v>2526</v>
      </c>
      <c r="C4580" s="84">
        <f t="shared" si="821"/>
        <v>2296</v>
      </c>
      <c r="D4580" s="84">
        <v>56</v>
      </c>
      <c r="E4580" s="17" t="s">
        <v>6330</v>
      </c>
      <c r="F4580" s="175"/>
      <c r="H4580" s="145"/>
      <c r="I4580" s="19"/>
      <c r="J4580" s="19"/>
      <c r="K4580" s="19"/>
      <c r="L4580" s="75"/>
      <c r="M4580" s="105"/>
      <c r="N4580" s="89"/>
      <c r="T4580" s="29">
        <v>10191</v>
      </c>
    </row>
    <row r="4581" spans="1:20" s="29" customFormat="1">
      <c r="A4581" s="17" t="s">
        <v>6197</v>
      </c>
      <c r="B4581" s="84">
        <f t="shared" si="820"/>
        <v>2255</v>
      </c>
      <c r="C4581" s="84">
        <f t="shared" si="821"/>
        <v>2050</v>
      </c>
      <c r="D4581" s="84">
        <v>50</v>
      </c>
      <c r="E4581" s="17" t="s">
        <v>6199</v>
      </c>
      <c r="F4581" s="175"/>
      <c r="H4581" s="145"/>
      <c r="I4581" s="19"/>
      <c r="J4581" s="19"/>
      <c r="K4581" s="19"/>
      <c r="L4581" s="75"/>
      <c r="M4581" s="105"/>
      <c r="N4581" s="89"/>
      <c r="T4581" s="29">
        <v>10192</v>
      </c>
    </row>
    <row r="4582" spans="1:20" s="29" customFormat="1">
      <c r="A4582" s="17" t="s">
        <v>7115</v>
      </c>
      <c r="B4582" s="84">
        <f t="shared" si="820"/>
        <v>2075</v>
      </c>
      <c r="C4582" s="84">
        <f t="shared" si="821"/>
        <v>1886</v>
      </c>
      <c r="D4582" s="84">
        <v>46</v>
      </c>
      <c r="E4582" s="17" t="s">
        <v>7116</v>
      </c>
      <c r="F4582" s="175"/>
      <c r="H4582" s="145"/>
      <c r="I4582" s="19"/>
      <c r="J4582" s="19"/>
      <c r="K4582" s="19"/>
      <c r="L4582" s="75"/>
      <c r="M4582" s="105"/>
      <c r="N4582" s="89"/>
      <c r="T4582" s="29">
        <v>10193</v>
      </c>
    </row>
    <row r="4583" spans="1:20" s="29" customFormat="1">
      <c r="A4583" s="17" t="s">
        <v>6412</v>
      </c>
      <c r="B4583" s="84">
        <f t="shared" si="820"/>
        <v>1353</v>
      </c>
      <c r="C4583" s="84">
        <f t="shared" si="821"/>
        <v>1230</v>
      </c>
      <c r="D4583" s="84">
        <v>30</v>
      </c>
      <c r="E4583" s="17" t="s">
        <v>6413</v>
      </c>
      <c r="F4583" s="175"/>
      <c r="H4583" s="145"/>
      <c r="I4583" s="19"/>
      <c r="J4583" s="19"/>
      <c r="K4583" s="19"/>
      <c r="L4583" s="75"/>
      <c r="M4583" s="105"/>
      <c r="N4583" s="89"/>
      <c r="T4583" s="29">
        <v>10194</v>
      </c>
    </row>
    <row r="4584" spans="1:20" s="29" customFormat="1">
      <c r="A4584" s="17" t="s">
        <v>6239</v>
      </c>
      <c r="B4584" s="84">
        <f t="shared" si="820"/>
        <v>2210</v>
      </c>
      <c r="C4584" s="84">
        <f t="shared" si="821"/>
        <v>2009</v>
      </c>
      <c r="D4584" s="84">
        <v>49</v>
      </c>
      <c r="E4584" s="17" t="s">
        <v>6238</v>
      </c>
      <c r="F4584" s="175"/>
      <c r="H4584" s="145"/>
      <c r="I4584" s="19"/>
      <c r="J4584" s="19"/>
      <c r="K4584" s="19"/>
      <c r="L4584" s="75"/>
      <c r="M4584" s="105"/>
      <c r="N4584" s="89"/>
      <c r="T4584" s="29">
        <v>10195</v>
      </c>
    </row>
    <row r="4585" spans="1:20" s="29" customFormat="1">
      <c r="A4585" s="17" t="s">
        <v>6917</v>
      </c>
      <c r="B4585" s="84">
        <f t="shared" si="820"/>
        <v>1579</v>
      </c>
      <c r="C4585" s="84">
        <f t="shared" si="821"/>
        <v>1435</v>
      </c>
      <c r="D4585" s="84">
        <v>35</v>
      </c>
      <c r="E4585" s="17" t="s">
        <v>6871</v>
      </c>
      <c r="F4585" s="175"/>
      <c r="H4585" s="145"/>
      <c r="I4585" s="19"/>
      <c r="J4585" s="19"/>
      <c r="K4585" s="19"/>
      <c r="L4585" s="75"/>
      <c r="M4585" s="105"/>
      <c r="N4585" s="89"/>
      <c r="T4585" s="29">
        <v>10196</v>
      </c>
    </row>
    <row r="4586" spans="1:20" s="29" customFormat="1">
      <c r="A4586" s="17" t="s">
        <v>7072</v>
      </c>
      <c r="B4586" s="84">
        <f t="shared" si="820"/>
        <v>2278</v>
      </c>
      <c r="C4586" s="84">
        <f t="shared" si="821"/>
        <v>2070.5</v>
      </c>
      <c r="D4586" s="84">
        <v>50.5</v>
      </c>
      <c r="E4586" s="17" t="s">
        <v>7073</v>
      </c>
      <c r="F4586" s="175"/>
      <c r="H4586" s="145"/>
      <c r="I4586" s="19"/>
      <c r="J4586" s="19"/>
      <c r="K4586" s="19"/>
      <c r="L4586" s="75"/>
      <c r="M4586" s="105"/>
      <c r="N4586" s="89"/>
      <c r="T4586" s="29">
        <v>10197</v>
      </c>
    </row>
    <row r="4587" spans="1:20" s="29" customFormat="1">
      <c r="A4587" s="17" t="s">
        <v>6320</v>
      </c>
      <c r="B4587" s="84">
        <f t="shared" si="820"/>
        <v>2165</v>
      </c>
      <c r="C4587" s="84">
        <f t="shared" si="821"/>
        <v>1968</v>
      </c>
      <c r="D4587" s="84">
        <v>48</v>
      </c>
      <c r="E4587" s="17" t="s">
        <v>6321</v>
      </c>
      <c r="F4587" s="175"/>
      <c r="H4587" s="145"/>
      <c r="I4587" s="19"/>
      <c r="J4587" s="19"/>
      <c r="K4587" s="19"/>
      <c r="L4587" s="75"/>
      <c r="M4587" s="105"/>
      <c r="N4587" s="89"/>
      <c r="T4587" s="29">
        <v>10198</v>
      </c>
    </row>
    <row r="4588" spans="1:20" s="29" customFormat="1">
      <c r="A4588" s="17" t="s">
        <v>5128</v>
      </c>
      <c r="B4588" s="84">
        <f t="shared" ref="B4588:B4590" si="822">ROUNDUP(C4588*1.1,0)</f>
        <v>948</v>
      </c>
      <c r="C4588" s="84">
        <f t="shared" ref="C4588:C4590" si="823">$K$2*D4588</f>
        <v>861</v>
      </c>
      <c r="D4588" s="84">
        <v>21</v>
      </c>
      <c r="E4588" s="17" t="s">
        <v>5129</v>
      </c>
      <c r="F4588" s="175"/>
      <c r="H4588" s="145"/>
      <c r="I4588" s="19"/>
      <c r="J4588" s="19"/>
      <c r="K4588" s="19"/>
      <c r="L4588" s="75"/>
      <c r="M4588" s="105"/>
      <c r="N4588" s="89"/>
      <c r="T4588" s="29">
        <v>10199</v>
      </c>
    </row>
    <row r="4589" spans="1:20" s="29" customFormat="1">
      <c r="A4589" s="17" t="s">
        <v>7288</v>
      </c>
      <c r="B4589" s="84">
        <f t="shared" si="822"/>
        <v>1804</v>
      </c>
      <c r="C4589" s="84">
        <f t="shared" si="823"/>
        <v>1640</v>
      </c>
      <c r="D4589" s="84">
        <v>40</v>
      </c>
      <c r="E4589" s="17" t="s">
        <v>6976</v>
      </c>
      <c r="F4589" s="175"/>
      <c r="H4589" s="145"/>
      <c r="I4589" s="19"/>
      <c r="J4589" s="19"/>
      <c r="K4589" s="19"/>
      <c r="L4589" s="75"/>
      <c r="M4589" s="105"/>
      <c r="N4589" s="89"/>
      <c r="T4589" s="29">
        <v>10200</v>
      </c>
    </row>
    <row r="4590" spans="1:20" s="29" customFormat="1">
      <c r="A4590" s="17" t="s">
        <v>7290</v>
      </c>
      <c r="B4590" s="84">
        <f t="shared" si="822"/>
        <v>2255</v>
      </c>
      <c r="C4590" s="84">
        <f t="shared" si="823"/>
        <v>2050</v>
      </c>
      <c r="D4590" s="84">
        <v>50</v>
      </c>
      <c r="E4590" s="17" t="s">
        <v>7289</v>
      </c>
      <c r="F4590" s="175"/>
      <c r="H4590" s="145"/>
      <c r="I4590" s="19"/>
      <c r="J4590" s="19"/>
      <c r="K4590" s="19"/>
      <c r="L4590" s="75"/>
      <c r="M4590" s="105"/>
      <c r="N4590" s="89"/>
    </row>
    <row r="4591" spans="1:20" s="29" customFormat="1">
      <c r="A4591" s="17" t="s">
        <v>5218</v>
      </c>
      <c r="B4591" s="84">
        <f t="shared" si="820"/>
        <v>1624</v>
      </c>
      <c r="C4591" s="84">
        <f>$K$2*D4591</f>
        <v>1476</v>
      </c>
      <c r="D4591" s="84">
        <v>36</v>
      </c>
      <c r="E4591" s="17" t="s">
        <v>7159</v>
      </c>
      <c r="F4591" s="175"/>
      <c r="H4591" s="145"/>
      <c r="I4591" s="19"/>
      <c r="J4591" s="19"/>
      <c r="K4591" s="19"/>
      <c r="L4591" s="75"/>
      <c r="M4591" s="105"/>
      <c r="N4591" s="89"/>
      <c r="T4591" s="29">
        <v>10201</v>
      </c>
    </row>
    <row r="4592" spans="1:20" s="29" customFormat="1">
      <c r="A4592" s="17" t="s">
        <v>7145</v>
      </c>
      <c r="B4592" s="84">
        <f t="shared" si="820"/>
        <v>812</v>
      </c>
      <c r="C4592" s="84">
        <f>$K$2*D4592</f>
        <v>738</v>
      </c>
      <c r="D4592" s="84">
        <v>18</v>
      </c>
      <c r="E4592" s="17" t="s">
        <v>7146</v>
      </c>
      <c r="F4592" s="175"/>
      <c r="H4592" s="145"/>
      <c r="I4592" s="19"/>
      <c r="J4592" s="19"/>
      <c r="K4592" s="19"/>
      <c r="L4592" s="75"/>
      <c r="M4592" s="105"/>
      <c r="N4592" s="89"/>
      <c r="T4592" s="29">
        <v>10202</v>
      </c>
    </row>
    <row r="4593" spans="1:20" s="29" customFormat="1">
      <c r="A4593" s="17" t="s">
        <v>4353</v>
      </c>
      <c r="B4593" s="84">
        <f t="shared" ref="B4593:B4594" si="824">ROUNDUP(C4593*1.1,0)</f>
        <v>1669</v>
      </c>
      <c r="C4593" s="84">
        <f t="shared" ref="C4593:C4594" si="825">$K$2*D4593</f>
        <v>1517</v>
      </c>
      <c r="D4593" s="84">
        <v>37</v>
      </c>
      <c r="E4593" s="17" t="s">
        <v>4395</v>
      </c>
      <c r="F4593" s="175"/>
      <c r="H4593" s="145"/>
      <c r="I4593" s="19"/>
      <c r="J4593" s="19"/>
      <c r="K4593" s="19"/>
      <c r="L4593" s="75"/>
      <c r="M4593" s="105"/>
      <c r="N4593" s="89"/>
      <c r="T4593" s="29">
        <v>10203</v>
      </c>
    </row>
    <row r="4594" spans="1:20" s="29" customFormat="1">
      <c r="A4594" s="17" t="s">
        <v>5824</v>
      </c>
      <c r="B4594" s="84">
        <f t="shared" si="824"/>
        <v>1353</v>
      </c>
      <c r="C4594" s="84">
        <f t="shared" si="825"/>
        <v>1230</v>
      </c>
      <c r="D4594" s="84">
        <v>30</v>
      </c>
      <c r="E4594" s="17" t="s">
        <v>5825</v>
      </c>
      <c r="F4594" s="175"/>
      <c r="H4594" s="145"/>
      <c r="I4594" s="19"/>
      <c r="J4594" s="19"/>
      <c r="K4594" s="19"/>
      <c r="L4594" s="75"/>
      <c r="M4594" s="105"/>
      <c r="N4594" s="89"/>
      <c r="T4594" s="29">
        <v>10204</v>
      </c>
    </row>
    <row r="4595" spans="1:20" s="29" customFormat="1">
      <c r="A4595" s="17" t="s">
        <v>6562</v>
      </c>
      <c r="B4595" s="84">
        <f t="shared" si="820"/>
        <v>1579</v>
      </c>
      <c r="C4595" s="84">
        <f t="shared" ref="C4595:C4622" si="826">$K$2*D4595</f>
        <v>1435</v>
      </c>
      <c r="D4595" s="84">
        <v>35</v>
      </c>
      <c r="E4595" s="17" t="s">
        <v>6563</v>
      </c>
      <c r="F4595" s="175"/>
      <c r="H4595" s="145"/>
      <c r="I4595" s="19"/>
      <c r="J4595" s="19"/>
      <c r="K4595" s="19"/>
      <c r="L4595" s="75"/>
      <c r="M4595" s="105"/>
      <c r="N4595" s="89"/>
      <c r="T4595" s="29">
        <v>10205</v>
      </c>
    </row>
    <row r="4596" spans="1:20" s="29" customFormat="1">
      <c r="A4596" s="17" t="s">
        <v>5840</v>
      </c>
      <c r="B4596" s="84">
        <f t="shared" si="820"/>
        <v>1759</v>
      </c>
      <c r="C4596" s="84">
        <f t="shared" si="826"/>
        <v>1599</v>
      </c>
      <c r="D4596" s="84">
        <v>39</v>
      </c>
      <c r="E4596" s="17" t="s">
        <v>6006</v>
      </c>
      <c r="F4596" s="175"/>
      <c r="H4596" s="145"/>
      <c r="I4596" s="19"/>
      <c r="J4596" s="19"/>
      <c r="K4596" s="19"/>
      <c r="L4596" s="75"/>
      <c r="M4596" s="105"/>
      <c r="N4596" s="89"/>
      <c r="T4596" s="29">
        <v>10206</v>
      </c>
    </row>
    <row r="4597" spans="1:20" s="29" customFormat="1">
      <c r="A4597" s="17" t="s">
        <v>6883</v>
      </c>
      <c r="B4597" s="84">
        <f t="shared" si="820"/>
        <v>1353</v>
      </c>
      <c r="C4597" s="84">
        <f t="shared" si="826"/>
        <v>1230</v>
      </c>
      <c r="D4597" s="84">
        <v>30</v>
      </c>
      <c r="E4597" s="17" t="s">
        <v>6884</v>
      </c>
      <c r="F4597" s="175"/>
      <c r="H4597" s="145"/>
      <c r="I4597" s="19"/>
      <c r="J4597" s="19"/>
      <c r="K4597" s="19"/>
      <c r="L4597" s="75"/>
      <c r="M4597" s="105"/>
      <c r="N4597" s="89"/>
      <c r="T4597" s="29">
        <v>10207</v>
      </c>
    </row>
    <row r="4598" spans="1:20" s="29" customFormat="1">
      <c r="A4598" s="17" t="s">
        <v>6519</v>
      </c>
      <c r="B4598" s="84">
        <f t="shared" si="820"/>
        <v>1714</v>
      </c>
      <c r="C4598" s="84">
        <f t="shared" si="826"/>
        <v>1558</v>
      </c>
      <c r="D4598" s="84">
        <v>38</v>
      </c>
      <c r="E4598" s="17" t="s">
        <v>6322</v>
      </c>
      <c r="F4598" s="175"/>
      <c r="H4598" s="145"/>
      <c r="I4598" s="19"/>
      <c r="J4598" s="19"/>
      <c r="K4598" s="19"/>
      <c r="L4598" s="75"/>
      <c r="M4598" s="105"/>
      <c r="N4598" s="89"/>
      <c r="T4598" s="29">
        <v>10208</v>
      </c>
    </row>
    <row r="4599" spans="1:20" s="29" customFormat="1">
      <c r="A4599" s="17" t="s">
        <v>7066</v>
      </c>
      <c r="B4599" s="84">
        <f t="shared" si="820"/>
        <v>1173</v>
      </c>
      <c r="C4599" s="84">
        <f t="shared" si="826"/>
        <v>1066</v>
      </c>
      <c r="D4599" s="84">
        <v>26</v>
      </c>
      <c r="E4599" s="17" t="s">
        <v>7067</v>
      </c>
      <c r="F4599" s="175"/>
      <c r="H4599" s="145"/>
      <c r="I4599" s="19"/>
      <c r="J4599" s="19"/>
      <c r="K4599" s="19"/>
      <c r="L4599" s="75"/>
      <c r="M4599" s="105"/>
      <c r="N4599" s="89"/>
      <c r="T4599" s="29">
        <v>10209</v>
      </c>
    </row>
    <row r="4600" spans="1:20" s="29" customFormat="1">
      <c r="A4600" s="17" t="s">
        <v>7086</v>
      </c>
      <c r="B4600" s="84">
        <f t="shared" si="820"/>
        <v>902</v>
      </c>
      <c r="C4600" s="84">
        <f t="shared" si="826"/>
        <v>820</v>
      </c>
      <c r="D4600" s="84">
        <v>20</v>
      </c>
      <c r="E4600" s="17" t="s">
        <v>7087</v>
      </c>
      <c r="F4600" s="175"/>
      <c r="H4600" s="145"/>
      <c r="I4600" s="19"/>
      <c r="J4600" s="19"/>
      <c r="K4600" s="19"/>
      <c r="L4600" s="75"/>
      <c r="M4600" s="105"/>
      <c r="N4600" s="89"/>
      <c r="T4600" s="29">
        <v>10210</v>
      </c>
    </row>
    <row r="4601" spans="1:20" s="29" customFormat="1">
      <c r="A4601" s="17" t="s">
        <v>6757</v>
      </c>
      <c r="B4601" s="84">
        <f t="shared" si="820"/>
        <v>1804</v>
      </c>
      <c r="C4601" s="84">
        <f t="shared" si="826"/>
        <v>1640</v>
      </c>
      <c r="D4601" s="84">
        <v>40</v>
      </c>
      <c r="E4601" s="17" t="s">
        <v>6758</v>
      </c>
      <c r="F4601" s="175"/>
      <c r="H4601" s="145"/>
      <c r="I4601" s="19"/>
      <c r="J4601" s="19"/>
      <c r="K4601" s="19"/>
      <c r="L4601" s="75"/>
      <c r="M4601" s="105"/>
      <c r="N4601" s="89"/>
      <c r="T4601" s="29">
        <v>10211</v>
      </c>
    </row>
    <row r="4602" spans="1:20" s="29" customFormat="1">
      <c r="A4602" s="17" t="s">
        <v>6856</v>
      </c>
      <c r="B4602" s="84">
        <f t="shared" si="820"/>
        <v>1353</v>
      </c>
      <c r="C4602" s="84">
        <f t="shared" si="826"/>
        <v>1230</v>
      </c>
      <c r="D4602" s="84">
        <v>30</v>
      </c>
      <c r="E4602" s="17" t="s">
        <v>6857</v>
      </c>
      <c r="F4602" s="175"/>
      <c r="H4602" s="145"/>
      <c r="I4602" s="19"/>
      <c r="J4602" s="19"/>
      <c r="K4602" s="19"/>
      <c r="L4602" s="75"/>
      <c r="M4602" s="105"/>
      <c r="N4602" s="89"/>
      <c r="T4602" s="29">
        <v>10212</v>
      </c>
    </row>
    <row r="4603" spans="1:20" s="29" customFormat="1">
      <c r="A4603" s="17" t="s">
        <v>6308</v>
      </c>
      <c r="B4603" s="84">
        <f t="shared" si="820"/>
        <v>451</v>
      </c>
      <c r="C4603" s="84">
        <f t="shared" si="826"/>
        <v>410</v>
      </c>
      <c r="D4603" s="84">
        <v>10</v>
      </c>
      <c r="E4603" s="17" t="s">
        <v>6307</v>
      </c>
      <c r="F4603" s="175"/>
      <c r="H4603" s="145"/>
      <c r="I4603" s="19"/>
      <c r="J4603" s="19"/>
      <c r="K4603" s="19"/>
      <c r="L4603" s="75"/>
      <c r="M4603" s="105"/>
      <c r="N4603" s="89"/>
      <c r="T4603" s="29">
        <v>10213</v>
      </c>
    </row>
    <row r="4604" spans="1:20" s="29" customFormat="1">
      <c r="A4604" s="17" t="s">
        <v>6256</v>
      </c>
      <c r="B4604" s="84">
        <f t="shared" si="820"/>
        <v>700</v>
      </c>
      <c r="C4604" s="84">
        <f t="shared" si="826"/>
        <v>635.5</v>
      </c>
      <c r="D4604" s="84">
        <v>15.5</v>
      </c>
      <c r="E4604" s="17" t="s">
        <v>5469</v>
      </c>
      <c r="F4604" s="175"/>
      <c r="H4604" s="145"/>
      <c r="I4604" s="19"/>
      <c r="J4604" s="19"/>
      <c r="K4604" s="19"/>
      <c r="L4604" s="75"/>
      <c r="M4604" s="105"/>
      <c r="N4604" s="89"/>
      <c r="T4604" s="29">
        <v>10214</v>
      </c>
    </row>
    <row r="4605" spans="1:20" s="29" customFormat="1">
      <c r="A4605" s="17" t="s">
        <v>6751</v>
      </c>
      <c r="B4605" s="84">
        <f t="shared" si="820"/>
        <v>835</v>
      </c>
      <c r="C4605" s="84">
        <f t="shared" si="826"/>
        <v>758.5</v>
      </c>
      <c r="D4605" s="84">
        <v>18.5</v>
      </c>
      <c r="E4605" s="17" t="s">
        <v>6752</v>
      </c>
      <c r="F4605" s="175"/>
      <c r="H4605" s="145"/>
      <c r="I4605" s="19"/>
      <c r="J4605" s="19"/>
      <c r="K4605" s="19"/>
      <c r="L4605" s="75"/>
      <c r="M4605" s="105"/>
      <c r="N4605" s="89"/>
      <c r="T4605" s="29">
        <v>10215</v>
      </c>
    </row>
    <row r="4606" spans="1:20" s="29" customFormat="1">
      <c r="A4606" s="17" t="s">
        <v>5633</v>
      </c>
      <c r="B4606" s="84">
        <f t="shared" si="820"/>
        <v>542</v>
      </c>
      <c r="C4606" s="84">
        <f t="shared" si="826"/>
        <v>492</v>
      </c>
      <c r="D4606" s="84">
        <v>12</v>
      </c>
      <c r="E4606" s="17" t="s">
        <v>5064</v>
      </c>
      <c r="F4606" s="175"/>
      <c r="H4606" s="145"/>
      <c r="I4606" s="19"/>
      <c r="J4606" s="19"/>
      <c r="K4606" s="19"/>
      <c r="L4606" s="75"/>
      <c r="M4606" s="105"/>
      <c r="N4606" s="89"/>
      <c r="T4606" s="29">
        <v>10216</v>
      </c>
    </row>
    <row r="4607" spans="1:20" s="29" customFormat="1">
      <c r="A4607" s="17" t="s">
        <v>5389</v>
      </c>
      <c r="B4607" s="84">
        <f t="shared" si="820"/>
        <v>1985</v>
      </c>
      <c r="C4607" s="84">
        <f t="shared" si="826"/>
        <v>1804</v>
      </c>
      <c r="D4607" s="84">
        <v>44</v>
      </c>
      <c r="E4607" s="17" t="s">
        <v>5388</v>
      </c>
      <c r="F4607" s="175"/>
      <c r="H4607" s="145"/>
      <c r="I4607" s="19"/>
      <c r="J4607" s="19"/>
      <c r="K4607" s="19"/>
      <c r="L4607" s="75"/>
      <c r="M4607" s="105"/>
      <c r="N4607" s="89"/>
      <c r="T4607" s="29">
        <v>10217</v>
      </c>
    </row>
    <row r="4608" spans="1:20" s="29" customFormat="1">
      <c r="A4608" s="17" t="s">
        <v>5900</v>
      </c>
      <c r="B4608" s="84">
        <f t="shared" si="820"/>
        <v>1263</v>
      </c>
      <c r="C4608" s="84">
        <f t="shared" si="826"/>
        <v>1148</v>
      </c>
      <c r="D4608" s="84">
        <v>28</v>
      </c>
      <c r="E4608" s="17" t="s">
        <v>5901</v>
      </c>
      <c r="F4608" s="175"/>
      <c r="H4608" s="145"/>
      <c r="I4608" s="19"/>
      <c r="J4608" s="19"/>
      <c r="K4608" s="19"/>
      <c r="L4608" s="75"/>
      <c r="M4608" s="105"/>
      <c r="N4608" s="89"/>
      <c r="T4608" s="29">
        <v>10218</v>
      </c>
    </row>
    <row r="4609" spans="1:20" s="29" customFormat="1">
      <c r="A4609" s="17" t="s">
        <v>6214</v>
      </c>
      <c r="B4609" s="84">
        <f t="shared" si="820"/>
        <v>1308</v>
      </c>
      <c r="C4609" s="84">
        <f t="shared" si="826"/>
        <v>1189</v>
      </c>
      <c r="D4609" s="84">
        <v>29</v>
      </c>
      <c r="E4609" s="17" t="s">
        <v>6683</v>
      </c>
      <c r="F4609" s="175"/>
      <c r="H4609" s="145"/>
      <c r="I4609" s="19"/>
      <c r="J4609" s="19"/>
      <c r="K4609" s="19"/>
      <c r="L4609" s="75"/>
      <c r="M4609" s="105"/>
      <c r="N4609" s="89"/>
      <c r="T4609" s="29">
        <v>10219</v>
      </c>
    </row>
    <row r="4610" spans="1:20" s="29" customFormat="1">
      <c r="A4610" s="17" t="s">
        <v>6882</v>
      </c>
      <c r="B4610" s="84">
        <f t="shared" si="820"/>
        <v>1444</v>
      </c>
      <c r="C4610" s="84">
        <f t="shared" si="826"/>
        <v>1312</v>
      </c>
      <c r="D4610" s="84">
        <v>32</v>
      </c>
      <c r="E4610" s="17" t="s">
        <v>6850</v>
      </c>
      <c r="F4610" s="175"/>
      <c r="H4610" s="145"/>
      <c r="I4610" s="19"/>
      <c r="J4610" s="19"/>
      <c r="K4610" s="19"/>
      <c r="L4610" s="75"/>
      <c r="M4610" s="105"/>
      <c r="N4610" s="89"/>
      <c r="T4610" s="29">
        <v>10220</v>
      </c>
    </row>
    <row r="4611" spans="1:20" s="29" customFormat="1">
      <c r="A4611" s="17" t="s">
        <v>7109</v>
      </c>
      <c r="B4611" s="84">
        <f t="shared" si="820"/>
        <v>1399</v>
      </c>
      <c r="C4611" s="84">
        <f t="shared" si="826"/>
        <v>1271</v>
      </c>
      <c r="D4611" s="84">
        <v>31</v>
      </c>
      <c r="E4611" s="17" t="s">
        <v>7110</v>
      </c>
      <c r="F4611" s="175"/>
      <c r="H4611" s="145"/>
      <c r="I4611" s="19"/>
      <c r="J4611" s="19"/>
      <c r="K4611" s="19"/>
      <c r="L4611" s="75"/>
      <c r="M4611" s="105"/>
      <c r="N4611" s="89"/>
      <c r="T4611" s="29">
        <v>10221</v>
      </c>
    </row>
    <row r="4612" spans="1:20" s="29" customFormat="1">
      <c r="A4612" s="17" t="s">
        <v>6880</v>
      </c>
      <c r="B4612" s="84">
        <f t="shared" si="820"/>
        <v>1489</v>
      </c>
      <c r="C4612" s="84">
        <f t="shared" si="826"/>
        <v>1353</v>
      </c>
      <c r="D4612" s="84">
        <v>33</v>
      </c>
      <c r="E4612" s="17" t="s">
        <v>6881</v>
      </c>
      <c r="F4612" s="175"/>
      <c r="H4612" s="145"/>
      <c r="I4612" s="19"/>
      <c r="J4612" s="19"/>
      <c r="K4612" s="19"/>
      <c r="L4612" s="75"/>
      <c r="M4612" s="105"/>
      <c r="N4612" s="89"/>
      <c r="T4612" s="29">
        <v>10222</v>
      </c>
    </row>
    <row r="4613" spans="1:20" s="29" customFormat="1">
      <c r="A4613" s="17" t="s">
        <v>4272</v>
      </c>
      <c r="B4613" s="84">
        <f t="shared" si="820"/>
        <v>1579</v>
      </c>
      <c r="C4613" s="84">
        <f t="shared" si="826"/>
        <v>1435</v>
      </c>
      <c r="D4613" s="84">
        <v>35</v>
      </c>
      <c r="E4613" s="17" t="s">
        <v>5839</v>
      </c>
      <c r="F4613" s="175"/>
      <c r="H4613" s="145"/>
      <c r="I4613" s="19"/>
      <c r="J4613" s="19"/>
      <c r="K4613" s="19"/>
      <c r="L4613" s="75"/>
      <c r="M4613" s="105"/>
      <c r="N4613" s="89"/>
      <c r="T4613" s="29">
        <v>10223</v>
      </c>
    </row>
    <row r="4614" spans="1:20" s="29" customFormat="1">
      <c r="A4614" s="17" t="s">
        <v>4273</v>
      </c>
      <c r="B4614" s="84">
        <f t="shared" si="820"/>
        <v>1534</v>
      </c>
      <c r="C4614" s="84">
        <f t="shared" si="826"/>
        <v>1394</v>
      </c>
      <c r="D4614" s="84">
        <v>34</v>
      </c>
      <c r="E4614" s="17" t="s">
        <v>6488</v>
      </c>
      <c r="F4614" s="175"/>
      <c r="H4614" s="145"/>
      <c r="I4614" s="19"/>
      <c r="J4614" s="19"/>
      <c r="K4614" s="19"/>
      <c r="L4614" s="75"/>
      <c r="M4614" s="105"/>
      <c r="N4614" s="89"/>
      <c r="T4614" s="29">
        <v>10224</v>
      </c>
    </row>
    <row r="4615" spans="1:20" s="29" customFormat="1">
      <c r="A4615" s="17" t="s">
        <v>5268</v>
      </c>
      <c r="B4615" s="84">
        <f t="shared" si="820"/>
        <v>0</v>
      </c>
      <c r="C4615" s="84">
        <f t="shared" si="826"/>
        <v>0</v>
      </c>
      <c r="D4615" s="84">
        <v>0</v>
      </c>
      <c r="E4615" s="17" t="s">
        <v>5269</v>
      </c>
      <c r="F4615" s="175"/>
      <c r="H4615" s="145"/>
      <c r="I4615" s="19"/>
      <c r="J4615" s="19"/>
      <c r="K4615" s="19"/>
      <c r="L4615" s="75"/>
      <c r="M4615" s="105"/>
      <c r="N4615" s="89"/>
      <c r="T4615" s="29">
        <v>10225</v>
      </c>
    </row>
    <row r="4616" spans="1:20" s="29" customFormat="1">
      <c r="A4616" s="17" t="s">
        <v>5063</v>
      </c>
      <c r="B4616" s="84">
        <f t="shared" si="820"/>
        <v>1489</v>
      </c>
      <c r="C4616" s="84">
        <f t="shared" si="826"/>
        <v>1353</v>
      </c>
      <c r="D4616" s="84">
        <v>33</v>
      </c>
      <c r="E4616" s="17" t="s">
        <v>4841</v>
      </c>
      <c r="F4616" s="175"/>
      <c r="H4616" s="145"/>
      <c r="I4616" s="19"/>
      <c r="J4616" s="19"/>
      <c r="K4616" s="19"/>
      <c r="L4616" s="75"/>
      <c r="M4616" s="105"/>
      <c r="N4616" s="89"/>
      <c r="T4616" s="29">
        <v>10226</v>
      </c>
    </row>
    <row r="4617" spans="1:20" s="29" customFormat="1">
      <c r="A4617" s="17" t="s">
        <v>5912</v>
      </c>
      <c r="B4617" s="84">
        <f t="shared" si="820"/>
        <v>1353</v>
      </c>
      <c r="C4617" s="84">
        <f t="shared" si="826"/>
        <v>1230</v>
      </c>
      <c r="D4617" s="84">
        <v>30</v>
      </c>
      <c r="E4617" s="17" t="s">
        <v>5141</v>
      </c>
      <c r="F4617" s="175"/>
      <c r="H4617" s="145"/>
      <c r="I4617" s="19"/>
      <c r="J4617" s="19"/>
      <c r="K4617" s="19"/>
      <c r="L4617" s="75"/>
      <c r="M4617" s="105"/>
      <c r="N4617" s="89"/>
      <c r="T4617" s="29">
        <v>10227</v>
      </c>
    </row>
    <row r="4618" spans="1:20" s="29" customFormat="1">
      <c r="A4618" s="17" t="s">
        <v>5913</v>
      </c>
      <c r="B4618" s="84">
        <f t="shared" si="820"/>
        <v>0</v>
      </c>
      <c r="C4618" s="84">
        <f t="shared" si="826"/>
        <v>0</v>
      </c>
      <c r="D4618" s="84">
        <v>0</v>
      </c>
      <c r="E4618" s="17" t="s">
        <v>6865</v>
      </c>
      <c r="F4618" s="175"/>
      <c r="H4618" s="145"/>
      <c r="I4618" s="19"/>
      <c r="J4618" s="19"/>
      <c r="K4618" s="19"/>
      <c r="L4618" s="75"/>
      <c r="M4618" s="105"/>
      <c r="N4618" s="89"/>
      <c r="T4618" s="29">
        <v>10228</v>
      </c>
    </row>
    <row r="4619" spans="1:20" s="29" customFormat="1">
      <c r="A4619" s="17" t="s">
        <v>7399</v>
      </c>
      <c r="B4619" s="84">
        <f t="shared" ref="B4619" si="827">ROUNDUP(C4619*1.1,0)</f>
        <v>677</v>
      </c>
      <c r="C4619" s="84">
        <f t="shared" ref="C4619" si="828">$K$2*D4619</f>
        <v>615</v>
      </c>
      <c r="D4619" s="84">
        <v>15</v>
      </c>
      <c r="E4619" s="17" t="s">
        <v>7400</v>
      </c>
      <c r="F4619" s="175"/>
      <c r="H4619" s="145"/>
      <c r="I4619" s="19"/>
      <c r="J4619" s="19"/>
      <c r="K4619" s="19"/>
      <c r="L4619" s="75"/>
      <c r="M4619" s="105"/>
      <c r="N4619" s="89"/>
    </row>
    <row r="4620" spans="1:20" s="29" customFormat="1">
      <c r="A4620" s="17" t="s">
        <v>5370</v>
      </c>
      <c r="B4620" s="84">
        <f t="shared" si="820"/>
        <v>1714</v>
      </c>
      <c r="C4620" s="84">
        <f t="shared" si="826"/>
        <v>1558</v>
      </c>
      <c r="D4620" s="84">
        <v>38</v>
      </c>
      <c r="E4620" s="17" t="s">
        <v>5371</v>
      </c>
      <c r="F4620" s="175"/>
      <c r="H4620" s="145"/>
      <c r="I4620" s="19"/>
      <c r="J4620" s="19"/>
      <c r="K4620" s="19"/>
      <c r="L4620" s="75"/>
      <c r="M4620" s="105"/>
      <c r="N4620" s="89"/>
      <c r="T4620" s="29">
        <v>10229</v>
      </c>
    </row>
    <row r="4621" spans="1:20" s="29" customFormat="1">
      <c r="A4621" s="17" t="s">
        <v>6230</v>
      </c>
      <c r="B4621" s="84">
        <f t="shared" si="820"/>
        <v>1353</v>
      </c>
      <c r="C4621" s="84">
        <f t="shared" si="826"/>
        <v>1230</v>
      </c>
      <c r="D4621" s="84">
        <v>30</v>
      </c>
      <c r="E4621" s="17" t="s">
        <v>6217</v>
      </c>
      <c r="F4621" s="175"/>
      <c r="H4621" s="145"/>
      <c r="I4621" s="19"/>
      <c r="J4621" s="19"/>
      <c r="K4621" s="19"/>
      <c r="L4621" s="75"/>
      <c r="M4621" s="105"/>
      <c r="N4621" s="89"/>
      <c r="T4621" s="29">
        <v>10230</v>
      </c>
    </row>
    <row r="4622" spans="1:20" s="29" customFormat="1">
      <c r="A4622" s="17" t="s">
        <v>5812</v>
      </c>
      <c r="B4622" s="84">
        <f t="shared" si="820"/>
        <v>1308</v>
      </c>
      <c r="C4622" s="84">
        <f t="shared" si="826"/>
        <v>1189</v>
      </c>
      <c r="D4622" s="84">
        <v>29</v>
      </c>
      <c r="E4622" s="17" t="s">
        <v>5813</v>
      </c>
      <c r="F4622" s="175"/>
      <c r="H4622" s="145"/>
      <c r="I4622" s="19"/>
      <c r="J4622" s="19"/>
      <c r="K4622" s="19"/>
      <c r="L4622" s="75"/>
      <c r="M4622" s="105"/>
      <c r="N4622" s="89"/>
      <c r="T4622" s="29">
        <v>10231</v>
      </c>
    </row>
    <row r="4623" spans="1:20" s="29" customFormat="1">
      <c r="A4623" s="17" t="s">
        <v>5626</v>
      </c>
      <c r="B4623" s="84">
        <f t="shared" ref="B4623:B4633" si="829">ROUNDUP(C4623*1.1,0)</f>
        <v>812</v>
      </c>
      <c r="C4623" s="84">
        <f t="shared" ref="C4623:C4633" si="830">$K$2*D4623</f>
        <v>738</v>
      </c>
      <c r="D4623" s="84">
        <v>18</v>
      </c>
      <c r="E4623" s="17" t="s">
        <v>4581</v>
      </c>
      <c r="F4623" s="175"/>
      <c r="H4623" s="145"/>
      <c r="I4623" s="19"/>
      <c r="J4623" s="19"/>
      <c r="K4623" s="19"/>
      <c r="L4623" s="75"/>
      <c r="M4623" s="105"/>
      <c r="N4623" s="89"/>
      <c r="T4623" s="29">
        <v>10232</v>
      </c>
    </row>
    <row r="4624" spans="1:20" s="29" customFormat="1">
      <c r="A4624" s="17" t="s">
        <v>7088</v>
      </c>
      <c r="B4624" s="84">
        <f t="shared" si="829"/>
        <v>1534</v>
      </c>
      <c r="C4624" s="84">
        <f t="shared" si="830"/>
        <v>1394</v>
      </c>
      <c r="D4624" s="84">
        <v>34</v>
      </c>
      <c r="E4624" s="17" t="s">
        <v>7089</v>
      </c>
      <c r="F4624" s="175"/>
      <c r="H4624" s="145"/>
      <c r="I4624" s="19"/>
      <c r="J4624" s="19"/>
      <c r="K4624" s="19"/>
      <c r="L4624" s="75"/>
      <c r="M4624" s="105"/>
      <c r="N4624" s="89"/>
      <c r="T4624" s="29">
        <v>10233</v>
      </c>
    </row>
    <row r="4625" spans="1:20" s="29" customFormat="1">
      <c r="A4625" s="17" t="s">
        <v>5627</v>
      </c>
      <c r="B4625" s="84">
        <f t="shared" si="829"/>
        <v>812</v>
      </c>
      <c r="C4625" s="84">
        <f t="shared" si="830"/>
        <v>738</v>
      </c>
      <c r="D4625" s="84">
        <v>18</v>
      </c>
      <c r="E4625" s="17" t="s">
        <v>4396</v>
      </c>
      <c r="F4625" s="175"/>
      <c r="H4625" s="145"/>
      <c r="I4625" s="19"/>
      <c r="J4625" s="19"/>
      <c r="K4625" s="19"/>
      <c r="L4625" s="75"/>
      <c r="M4625" s="105"/>
      <c r="N4625" s="89"/>
      <c r="T4625" s="29">
        <v>10234</v>
      </c>
    </row>
    <row r="4626" spans="1:20" s="29" customFormat="1">
      <c r="A4626" s="17" t="s">
        <v>5628</v>
      </c>
      <c r="B4626" s="84">
        <f t="shared" si="829"/>
        <v>1444</v>
      </c>
      <c r="C4626" s="84">
        <f t="shared" si="830"/>
        <v>1312</v>
      </c>
      <c r="D4626" s="84">
        <v>32</v>
      </c>
      <c r="E4626" s="17" t="s">
        <v>6477</v>
      </c>
      <c r="F4626" s="175"/>
      <c r="H4626" s="145"/>
      <c r="I4626" s="19"/>
      <c r="J4626" s="19"/>
      <c r="K4626" s="19"/>
      <c r="L4626" s="75"/>
      <c r="M4626" s="105"/>
      <c r="N4626" s="89"/>
      <c r="T4626" s="29">
        <v>10235</v>
      </c>
    </row>
    <row r="4627" spans="1:20" s="29" customFormat="1">
      <c r="A4627" s="17" t="s">
        <v>5629</v>
      </c>
      <c r="B4627" s="84">
        <f t="shared" si="829"/>
        <v>1308</v>
      </c>
      <c r="C4627" s="84">
        <f t="shared" si="830"/>
        <v>1189</v>
      </c>
      <c r="D4627" s="84">
        <v>29</v>
      </c>
      <c r="E4627" s="17" t="s">
        <v>5468</v>
      </c>
      <c r="F4627" s="175"/>
      <c r="H4627" s="145"/>
      <c r="I4627" s="19"/>
      <c r="J4627" s="19"/>
      <c r="K4627" s="19"/>
      <c r="L4627" s="75"/>
      <c r="M4627" s="105"/>
      <c r="N4627" s="89"/>
      <c r="T4627" s="29">
        <v>10236</v>
      </c>
    </row>
    <row r="4628" spans="1:20" s="29" customFormat="1">
      <c r="A4628" s="17" t="s">
        <v>5630</v>
      </c>
      <c r="B4628" s="84">
        <f t="shared" si="829"/>
        <v>1308</v>
      </c>
      <c r="C4628" s="84">
        <f t="shared" si="830"/>
        <v>1189</v>
      </c>
      <c r="D4628" s="84">
        <v>29</v>
      </c>
      <c r="E4628" s="17" t="s">
        <v>5045</v>
      </c>
      <c r="F4628" s="175"/>
      <c r="H4628" s="145"/>
      <c r="I4628" s="19"/>
      <c r="J4628" s="19"/>
      <c r="K4628" s="19"/>
      <c r="L4628" s="75"/>
      <c r="M4628" s="105"/>
      <c r="N4628" s="89"/>
      <c r="T4628" s="29">
        <v>10237</v>
      </c>
    </row>
    <row r="4629" spans="1:20" s="29" customFormat="1">
      <c r="A4629" s="17" t="s">
        <v>7416</v>
      </c>
      <c r="B4629" s="84">
        <f t="shared" si="829"/>
        <v>1308</v>
      </c>
      <c r="C4629" s="84">
        <f t="shared" si="830"/>
        <v>1189</v>
      </c>
      <c r="D4629" s="84">
        <v>29</v>
      </c>
      <c r="E4629" s="17" t="s">
        <v>7417</v>
      </c>
      <c r="F4629" s="175"/>
      <c r="H4629" s="145"/>
      <c r="I4629" s="19"/>
      <c r="J4629" s="19"/>
      <c r="K4629" s="19"/>
      <c r="L4629" s="75"/>
      <c r="M4629" s="105"/>
      <c r="N4629" s="89"/>
    </row>
    <row r="4630" spans="1:20" s="29" customFormat="1">
      <c r="A4630" s="17" t="s">
        <v>5026</v>
      </c>
      <c r="B4630" s="84">
        <f t="shared" si="829"/>
        <v>1714</v>
      </c>
      <c r="C4630" s="84">
        <f t="shared" si="830"/>
        <v>1558</v>
      </c>
      <c r="D4630" s="84">
        <v>38</v>
      </c>
      <c r="E4630" s="17" t="s">
        <v>5027</v>
      </c>
      <c r="F4630" s="175"/>
      <c r="H4630" s="145"/>
      <c r="I4630" s="19"/>
      <c r="J4630" s="19"/>
      <c r="K4630" s="19"/>
      <c r="L4630" s="75"/>
      <c r="M4630" s="105"/>
      <c r="N4630" s="89"/>
      <c r="T4630" s="29">
        <v>10238</v>
      </c>
    </row>
    <row r="4631" spans="1:20" s="29" customFormat="1">
      <c r="A4631" s="17" t="s">
        <v>5025</v>
      </c>
      <c r="B4631" s="84">
        <f t="shared" si="829"/>
        <v>1714</v>
      </c>
      <c r="C4631" s="84">
        <f t="shared" si="830"/>
        <v>1558</v>
      </c>
      <c r="D4631" s="84">
        <v>38</v>
      </c>
      <c r="E4631" s="17" t="s">
        <v>5996</v>
      </c>
      <c r="F4631" s="175"/>
      <c r="H4631" s="145"/>
      <c r="I4631" s="19"/>
      <c r="J4631" s="19"/>
      <c r="K4631" s="19"/>
      <c r="L4631" s="75"/>
      <c r="M4631" s="105"/>
      <c r="N4631" s="89"/>
      <c r="T4631" s="29">
        <v>10239</v>
      </c>
    </row>
    <row r="4632" spans="1:20" s="29" customFormat="1">
      <c r="A4632" s="17" t="s">
        <v>6870</v>
      </c>
      <c r="B4632" s="84">
        <f t="shared" si="829"/>
        <v>1489</v>
      </c>
      <c r="C4632" s="84">
        <f t="shared" si="830"/>
        <v>1353</v>
      </c>
      <c r="D4632" s="84">
        <v>33</v>
      </c>
      <c r="E4632" s="17" t="s">
        <v>6869</v>
      </c>
      <c r="F4632" s="175"/>
      <c r="H4632" s="145"/>
      <c r="I4632" s="19"/>
      <c r="J4632" s="19"/>
      <c r="K4632" s="19"/>
      <c r="L4632" s="75"/>
      <c r="M4632" s="105"/>
      <c r="N4632" s="89"/>
      <c r="T4632" s="29">
        <v>10240</v>
      </c>
    </row>
    <row r="4633" spans="1:20" s="29" customFormat="1">
      <c r="A4633" s="17" t="s">
        <v>6836</v>
      </c>
      <c r="B4633" s="84">
        <f t="shared" si="829"/>
        <v>1263</v>
      </c>
      <c r="C4633" s="84">
        <f t="shared" si="830"/>
        <v>1148</v>
      </c>
      <c r="D4633" s="84">
        <v>28</v>
      </c>
      <c r="E4633" s="17" t="s">
        <v>6837</v>
      </c>
      <c r="F4633" s="175"/>
      <c r="H4633" s="145"/>
      <c r="I4633" s="19"/>
      <c r="J4633" s="19"/>
      <c r="K4633" s="19"/>
      <c r="L4633" s="75"/>
      <c r="M4633" s="105"/>
      <c r="N4633" s="89"/>
      <c r="T4633" s="29">
        <v>10241</v>
      </c>
    </row>
    <row r="4634" spans="1:20" s="29" customFormat="1">
      <c r="A4634" s="17" t="s">
        <v>7256</v>
      </c>
      <c r="B4634" s="84">
        <f t="shared" si="820"/>
        <v>1669</v>
      </c>
      <c r="C4634" s="84">
        <f t="shared" ref="C4634:C4676" si="831">$K$2*D4634</f>
        <v>1517</v>
      </c>
      <c r="D4634" s="84">
        <v>37</v>
      </c>
      <c r="E4634" s="17" t="s">
        <v>7003</v>
      </c>
      <c r="F4634" s="175"/>
      <c r="H4634" s="145"/>
      <c r="I4634" s="19"/>
      <c r="J4634" s="19"/>
      <c r="K4634" s="19"/>
      <c r="L4634" s="75"/>
      <c r="M4634" s="105"/>
      <c r="N4634" s="89"/>
      <c r="T4634" s="29">
        <v>10242</v>
      </c>
    </row>
    <row r="4635" spans="1:20" s="29" customFormat="1">
      <c r="A4635" s="17" t="s">
        <v>7002</v>
      </c>
      <c r="B4635" s="84">
        <f t="shared" si="820"/>
        <v>1489</v>
      </c>
      <c r="C4635" s="84">
        <f t="shared" si="831"/>
        <v>1353</v>
      </c>
      <c r="D4635" s="84">
        <v>33</v>
      </c>
      <c r="E4635" s="17" t="s">
        <v>5283</v>
      </c>
      <c r="F4635" s="175"/>
      <c r="H4635" s="145"/>
      <c r="I4635" s="19"/>
      <c r="J4635" s="19"/>
      <c r="K4635" s="19"/>
      <c r="L4635" s="75"/>
      <c r="M4635" s="105"/>
      <c r="N4635" s="89"/>
      <c r="T4635" s="29">
        <v>10243</v>
      </c>
    </row>
    <row r="4636" spans="1:20" s="29" customFormat="1">
      <c r="A4636" s="17" t="s">
        <v>5292</v>
      </c>
      <c r="B4636" s="84">
        <f t="shared" si="820"/>
        <v>1083</v>
      </c>
      <c r="C4636" s="84">
        <f t="shared" si="831"/>
        <v>984</v>
      </c>
      <c r="D4636" s="84">
        <v>24</v>
      </c>
      <c r="E4636" s="17" t="s">
        <v>5293</v>
      </c>
      <c r="F4636" s="175"/>
      <c r="H4636" s="145"/>
      <c r="I4636" s="19"/>
      <c r="J4636" s="19"/>
      <c r="K4636" s="19"/>
      <c r="L4636" s="75"/>
      <c r="M4636" s="105"/>
      <c r="N4636" s="89"/>
      <c r="T4636" s="29">
        <v>10244</v>
      </c>
    </row>
    <row r="4637" spans="1:20" s="29" customFormat="1">
      <c r="A4637" s="17" t="s">
        <v>4806</v>
      </c>
      <c r="B4637" s="84">
        <f t="shared" si="820"/>
        <v>0</v>
      </c>
      <c r="C4637" s="84">
        <f t="shared" si="831"/>
        <v>0</v>
      </c>
      <c r="D4637" s="84">
        <v>0</v>
      </c>
      <c r="E4637" s="17" t="s">
        <v>5675</v>
      </c>
      <c r="F4637" s="175"/>
      <c r="H4637" s="145"/>
      <c r="I4637" s="19"/>
      <c r="J4637" s="19"/>
      <c r="K4637" s="19"/>
      <c r="L4637" s="75"/>
      <c r="M4637" s="105"/>
      <c r="N4637" s="89"/>
      <c r="T4637" s="29">
        <v>10245</v>
      </c>
    </row>
    <row r="4638" spans="1:20" s="29" customFormat="1">
      <c r="A4638" s="17" t="s">
        <v>5127</v>
      </c>
      <c r="B4638" s="84">
        <f t="shared" si="820"/>
        <v>722</v>
      </c>
      <c r="C4638" s="84">
        <f t="shared" si="831"/>
        <v>656</v>
      </c>
      <c r="D4638" s="84">
        <v>16</v>
      </c>
      <c r="E4638" s="17" t="s">
        <v>5674</v>
      </c>
      <c r="F4638" s="175"/>
      <c r="H4638" s="145"/>
      <c r="I4638" s="19"/>
      <c r="J4638" s="19"/>
      <c r="K4638" s="19"/>
      <c r="L4638" s="75"/>
      <c r="M4638" s="105"/>
      <c r="N4638" s="89"/>
      <c r="T4638" s="29">
        <v>10246</v>
      </c>
    </row>
    <row r="4639" spans="1:20" s="29" customFormat="1">
      <c r="A4639" s="17" t="s">
        <v>5875</v>
      </c>
      <c r="B4639" s="84">
        <f t="shared" si="820"/>
        <v>722</v>
      </c>
      <c r="C4639" s="84">
        <f t="shared" si="831"/>
        <v>656</v>
      </c>
      <c r="D4639" s="84">
        <v>16</v>
      </c>
      <c r="E4639" s="17" t="s">
        <v>5673</v>
      </c>
      <c r="F4639" s="175"/>
      <c r="H4639" s="145"/>
      <c r="I4639" s="19"/>
      <c r="J4639" s="19"/>
      <c r="K4639" s="19"/>
      <c r="L4639" s="75"/>
      <c r="M4639" s="105"/>
      <c r="N4639" s="89"/>
      <c r="T4639" s="29">
        <v>10247</v>
      </c>
    </row>
    <row r="4640" spans="1:20" s="29" customFormat="1">
      <c r="A4640" s="17" t="s">
        <v>5061</v>
      </c>
      <c r="B4640" s="84">
        <f t="shared" si="820"/>
        <v>1015</v>
      </c>
      <c r="C4640" s="84">
        <f t="shared" si="831"/>
        <v>922.5</v>
      </c>
      <c r="D4640" s="84">
        <v>22.5</v>
      </c>
      <c r="E4640" s="17" t="s">
        <v>6306</v>
      </c>
      <c r="F4640" s="175"/>
      <c r="H4640" s="145"/>
      <c r="I4640" s="19"/>
      <c r="J4640" s="19"/>
      <c r="K4640" s="19"/>
      <c r="L4640" s="75"/>
      <c r="M4640" s="105"/>
      <c r="N4640" s="89"/>
      <c r="T4640" s="29">
        <v>10248</v>
      </c>
    </row>
    <row r="4641" spans="1:20" s="29" customFormat="1">
      <c r="A4641" s="17" t="s">
        <v>5062</v>
      </c>
      <c r="B4641" s="84">
        <f t="shared" si="820"/>
        <v>948</v>
      </c>
      <c r="C4641" s="84">
        <f t="shared" si="831"/>
        <v>861</v>
      </c>
      <c r="D4641" s="84">
        <v>21</v>
      </c>
      <c r="E4641" s="17" t="s">
        <v>5060</v>
      </c>
      <c r="F4641" s="175"/>
      <c r="H4641" s="145"/>
      <c r="I4641" s="19"/>
      <c r="J4641" s="19"/>
      <c r="K4641" s="19"/>
      <c r="L4641" s="75"/>
      <c r="M4641" s="105"/>
      <c r="N4641" s="89"/>
      <c r="T4641" s="29">
        <v>10249</v>
      </c>
    </row>
    <row r="4642" spans="1:20" s="29" customFormat="1">
      <c r="A4642" s="17" t="s">
        <v>5217</v>
      </c>
      <c r="B4642" s="84">
        <f t="shared" si="820"/>
        <v>1015</v>
      </c>
      <c r="C4642" s="84">
        <f t="shared" si="831"/>
        <v>922.5</v>
      </c>
      <c r="D4642" s="84">
        <v>22.5</v>
      </c>
      <c r="E4642" s="17" t="s">
        <v>4310</v>
      </c>
      <c r="F4642" s="175"/>
      <c r="H4642" s="145"/>
      <c r="I4642" s="19"/>
      <c r="J4642" s="19"/>
      <c r="K4642" s="19"/>
      <c r="L4642" s="75"/>
      <c r="M4642" s="105"/>
      <c r="N4642" s="89"/>
      <c r="T4642" s="29">
        <v>10250</v>
      </c>
    </row>
    <row r="4643" spans="1:20" s="29" customFormat="1">
      <c r="A4643" s="17" t="s">
        <v>5216</v>
      </c>
      <c r="B4643" s="84">
        <f t="shared" si="820"/>
        <v>0</v>
      </c>
      <c r="C4643" s="84">
        <f t="shared" si="831"/>
        <v>0</v>
      </c>
      <c r="D4643" s="84">
        <v>0</v>
      </c>
      <c r="E4643" s="17" t="s">
        <v>5215</v>
      </c>
      <c r="F4643" s="175"/>
      <c r="H4643" s="145"/>
      <c r="I4643" s="19"/>
      <c r="J4643" s="19"/>
      <c r="K4643" s="19"/>
      <c r="L4643" s="75"/>
      <c r="M4643" s="105"/>
      <c r="N4643" s="89"/>
      <c r="T4643" s="29">
        <v>10251</v>
      </c>
    </row>
    <row r="4644" spans="1:20" s="29" customFormat="1">
      <c r="A4644" s="17" t="s">
        <v>5327</v>
      </c>
      <c r="B4644" s="84">
        <f t="shared" si="820"/>
        <v>902</v>
      </c>
      <c r="C4644" s="84">
        <f t="shared" si="831"/>
        <v>820</v>
      </c>
      <c r="D4644" s="84">
        <v>20</v>
      </c>
      <c r="E4644" s="17" t="s">
        <v>3643</v>
      </c>
      <c r="F4644" s="175"/>
      <c r="H4644" s="145"/>
      <c r="I4644" s="19"/>
      <c r="J4644" s="19"/>
      <c r="K4644" s="19"/>
      <c r="L4644" s="75"/>
      <c r="M4644" s="105"/>
      <c r="N4644" s="89"/>
      <c r="T4644" s="29">
        <v>10252</v>
      </c>
    </row>
    <row r="4645" spans="1:20" s="29" customFormat="1">
      <c r="A4645" s="17" t="s">
        <v>5994</v>
      </c>
      <c r="B4645" s="84">
        <f t="shared" si="820"/>
        <v>1128</v>
      </c>
      <c r="C4645" s="84">
        <f t="shared" si="831"/>
        <v>1025</v>
      </c>
      <c r="D4645" s="84">
        <v>25</v>
      </c>
      <c r="E4645" s="17" t="s">
        <v>5995</v>
      </c>
      <c r="F4645" s="175"/>
      <c r="H4645" s="145"/>
      <c r="I4645" s="19"/>
      <c r="J4645" s="19"/>
      <c r="K4645" s="19"/>
      <c r="L4645" s="75"/>
      <c r="M4645" s="105"/>
      <c r="N4645" s="89"/>
      <c r="T4645" s="29">
        <v>10253</v>
      </c>
    </row>
    <row r="4646" spans="1:20" s="29" customFormat="1">
      <c r="A4646" s="17" t="s">
        <v>6403</v>
      </c>
      <c r="B4646" s="84">
        <f t="shared" si="820"/>
        <v>767</v>
      </c>
      <c r="C4646" s="84">
        <f t="shared" si="831"/>
        <v>697</v>
      </c>
      <c r="D4646" s="84">
        <v>17</v>
      </c>
      <c r="E4646" s="17" t="s">
        <v>6018</v>
      </c>
      <c r="F4646" s="175"/>
      <c r="H4646" s="145"/>
      <c r="I4646" s="19"/>
      <c r="J4646" s="19"/>
      <c r="K4646" s="19"/>
      <c r="L4646" s="75"/>
      <c r="M4646" s="105"/>
      <c r="N4646" s="89"/>
      <c r="T4646" s="29">
        <v>10254</v>
      </c>
    </row>
    <row r="4647" spans="1:20" s="29" customFormat="1">
      <c r="A4647" s="17" t="s">
        <v>7133</v>
      </c>
      <c r="B4647" s="84">
        <f t="shared" si="820"/>
        <v>948</v>
      </c>
      <c r="C4647" s="84">
        <f t="shared" si="831"/>
        <v>861</v>
      </c>
      <c r="D4647" s="84">
        <v>21</v>
      </c>
      <c r="E4647" s="17" t="s">
        <v>5747</v>
      </c>
      <c r="F4647" s="175"/>
      <c r="H4647" s="145"/>
      <c r="I4647" s="19"/>
      <c r="J4647" s="19"/>
      <c r="K4647" s="19"/>
      <c r="L4647" s="75"/>
      <c r="M4647" s="105"/>
      <c r="N4647" s="89"/>
      <c r="T4647" s="29">
        <v>10255</v>
      </c>
    </row>
    <row r="4648" spans="1:20" s="29" customFormat="1">
      <c r="A4648" s="17" t="s">
        <v>6151</v>
      </c>
      <c r="B4648" s="84">
        <f t="shared" si="820"/>
        <v>1218</v>
      </c>
      <c r="C4648" s="84">
        <f t="shared" si="831"/>
        <v>1107</v>
      </c>
      <c r="D4648" s="84">
        <v>27</v>
      </c>
      <c r="E4648" s="17" t="s">
        <v>5897</v>
      </c>
      <c r="F4648" s="175"/>
      <c r="H4648" s="145"/>
      <c r="I4648" s="19"/>
      <c r="J4648" s="19"/>
      <c r="K4648" s="19"/>
      <c r="L4648" s="75"/>
      <c r="M4648" s="105"/>
      <c r="N4648" s="89"/>
      <c r="T4648" s="29">
        <v>10256</v>
      </c>
    </row>
    <row r="4649" spans="1:20" s="29" customFormat="1">
      <c r="A4649" s="17" t="s">
        <v>6742</v>
      </c>
      <c r="B4649" s="84">
        <f t="shared" si="820"/>
        <v>970</v>
      </c>
      <c r="C4649" s="84">
        <f t="shared" si="831"/>
        <v>881.5</v>
      </c>
      <c r="D4649" s="84">
        <v>21.5</v>
      </c>
      <c r="E4649" s="17" t="s">
        <v>6743</v>
      </c>
      <c r="F4649" s="175"/>
      <c r="H4649" s="145"/>
      <c r="I4649" s="19"/>
      <c r="J4649" s="19"/>
      <c r="K4649" s="19"/>
      <c r="L4649" s="75"/>
      <c r="M4649" s="105"/>
      <c r="N4649" s="89"/>
      <c r="T4649" s="29">
        <v>10257</v>
      </c>
    </row>
    <row r="4650" spans="1:20" s="29" customFormat="1">
      <c r="A4650" s="17" t="s">
        <v>6153</v>
      </c>
      <c r="B4650" s="84">
        <f t="shared" si="820"/>
        <v>1218</v>
      </c>
      <c r="C4650" s="84">
        <f t="shared" si="831"/>
        <v>1107</v>
      </c>
      <c r="D4650" s="84">
        <v>27</v>
      </c>
      <c r="E4650" s="17" t="s">
        <v>6152</v>
      </c>
      <c r="F4650" s="175"/>
      <c r="H4650" s="145"/>
      <c r="I4650" s="19"/>
      <c r="J4650" s="19"/>
      <c r="K4650" s="19"/>
      <c r="L4650" s="75"/>
      <c r="M4650" s="105"/>
      <c r="N4650" s="89"/>
      <c r="T4650" s="29">
        <v>10258</v>
      </c>
    </row>
    <row r="4651" spans="1:20" s="29" customFormat="1">
      <c r="A4651" s="17" t="s">
        <v>6677</v>
      </c>
      <c r="B4651" s="84">
        <f t="shared" si="820"/>
        <v>970</v>
      </c>
      <c r="C4651" s="84">
        <f t="shared" si="831"/>
        <v>881.5</v>
      </c>
      <c r="D4651" s="84">
        <v>21.5</v>
      </c>
      <c r="E4651" s="17" t="s">
        <v>6678</v>
      </c>
      <c r="F4651" s="175"/>
      <c r="H4651" s="145"/>
      <c r="I4651" s="19"/>
      <c r="J4651" s="19"/>
      <c r="K4651" s="19"/>
      <c r="L4651" s="75"/>
      <c r="M4651" s="105"/>
      <c r="N4651" s="89"/>
      <c r="T4651" s="29">
        <v>10259</v>
      </c>
    </row>
    <row r="4652" spans="1:20" s="29" customFormat="1">
      <c r="A4652" s="17" t="s">
        <v>6946</v>
      </c>
      <c r="B4652" s="84">
        <f t="shared" si="820"/>
        <v>1218</v>
      </c>
      <c r="C4652" s="84">
        <f t="shared" si="831"/>
        <v>1107</v>
      </c>
      <c r="D4652" s="84">
        <v>27</v>
      </c>
      <c r="E4652" s="17" t="s">
        <v>4764</v>
      </c>
      <c r="F4652" s="175"/>
      <c r="H4652" s="145"/>
      <c r="I4652" s="19"/>
      <c r="J4652" s="19"/>
      <c r="K4652" s="19"/>
      <c r="L4652" s="75"/>
      <c r="M4652" s="105"/>
      <c r="N4652" s="89"/>
      <c r="T4652" s="29">
        <v>10260</v>
      </c>
    </row>
    <row r="4653" spans="1:20" s="29" customFormat="1">
      <c r="A4653" s="17" t="s">
        <v>6497</v>
      </c>
      <c r="B4653" s="84">
        <f t="shared" si="820"/>
        <v>1128</v>
      </c>
      <c r="C4653" s="84">
        <f t="shared" si="831"/>
        <v>1025</v>
      </c>
      <c r="D4653" s="84">
        <v>25</v>
      </c>
      <c r="E4653" s="17" t="s">
        <v>6498</v>
      </c>
      <c r="F4653" s="175"/>
      <c r="H4653" s="145"/>
      <c r="I4653" s="19"/>
      <c r="J4653" s="19"/>
      <c r="K4653" s="19"/>
      <c r="L4653" s="75"/>
      <c r="M4653" s="105"/>
      <c r="N4653" s="89"/>
      <c r="T4653" s="29">
        <v>10261</v>
      </c>
    </row>
    <row r="4654" spans="1:20" s="29" customFormat="1">
      <c r="A4654" s="17" t="s">
        <v>6167</v>
      </c>
      <c r="B4654" s="84">
        <f t="shared" si="820"/>
        <v>948</v>
      </c>
      <c r="C4654" s="84">
        <f t="shared" si="831"/>
        <v>861</v>
      </c>
      <c r="D4654" s="84">
        <v>21</v>
      </c>
      <c r="E4654" s="17" t="s">
        <v>6168</v>
      </c>
      <c r="F4654" s="175"/>
      <c r="H4654" s="145"/>
      <c r="I4654" s="19"/>
      <c r="J4654" s="19"/>
      <c r="K4654" s="19"/>
      <c r="L4654" s="75"/>
      <c r="M4654" s="105"/>
      <c r="N4654" s="89"/>
      <c r="T4654" s="29">
        <v>10262</v>
      </c>
    </row>
    <row r="4655" spans="1:20" s="29" customFormat="1">
      <c r="A4655" s="17" t="s">
        <v>5631</v>
      </c>
      <c r="B4655" s="84">
        <f t="shared" si="820"/>
        <v>948</v>
      </c>
      <c r="C4655" s="84">
        <f t="shared" si="831"/>
        <v>861</v>
      </c>
      <c r="D4655" s="84">
        <v>21</v>
      </c>
      <c r="E4655" s="17" t="s">
        <v>4656</v>
      </c>
      <c r="F4655" s="175"/>
      <c r="H4655" s="145"/>
      <c r="I4655" s="19"/>
      <c r="J4655" s="19"/>
      <c r="K4655" s="19"/>
      <c r="L4655" s="75"/>
      <c r="M4655" s="105"/>
      <c r="N4655" s="89"/>
      <c r="T4655" s="29">
        <v>10263</v>
      </c>
    </row>
    <row r="4656" spans="1:20" s="29" customFormat="1">
      <c r="A4656" s="17" t="s">
        <v>5632</v>
      </c>
      <c r="B4656" s="84">
        <f t="shared" si="820"/>
        <v>609</v>
      </c>
      <c r="C4656" s="84">
        <f t="shared" si="831"/>
        <v>553.5</v>
      </c>
      <c r="D4656" s="84">
        <v>13.5</v>
      </c>
      <c r="E4656" s="17" t="s">
        <v>4714</v>
      </c>
      <c r="F4656" s="175"/>
      <c r="H4656" s="145"/>
      <c r="I4656" s="19"/>
      <c r="J4656" s="19"/>
      <c r="K4656" s="19"/>
      <c r="L4656" s="75"/>
      <c r="M4656" s="105"/>
      <c r="N4656" s="89"/>
      <c r="T4656" s="29">
        <v>10264</v>
      </c>
    </row>
    <row r="4657" spans="1:20" s="29" customFormat="1">
      <c r="A4657" s="17" t="s">
        <v>5853</v>
      </c>
      <c r="B4657" s="84">
        <f t="shared" si="820"/>
        <v>857</v>
      </c>
      <c r="C4657" s="84">
        <f t="shared" si="831"/>
        <v>779</v>
      </c>
      <c r="D4657" s="84">
        <v>19</v>
      </c>
      <c r="E4657" s="17" t="s">
        <v>5854</v>
      </c>
      <c r="F4657" s="175"/>
      <c r="H4657" s="145"/>
      <c r="I4657" s="19"/>
      <c r="J4657" s="19"/>
      <c r="K4657" s="19"/>
      <c r="L4657" s="75"/>
      <c r="M4657" s="105"/>
      <c r="N4657" s="89"/>
      <c r="T4657" s="29">
        <v>10265</v>
      </c>
    </row>
    <row r="4658" spans="1:20" s="29" customFormat="1">
      <c r="A4658" s="17" t="s">
        <v>5227</v>
      </c>
      <c r="B4658" s="84">
        <f t="shared" si="820"/>
        <v>767</v>
      </c>
      <c r="C4658" s="84">
        <f t="shared" si="831"/>
        <v>697</v>
      </c>
      <c r="D4658" s="84">
        <v>17</v>
      </c>
      <c r="E4658" s="17" t="s">
        <v>6445</v>
      </c>
      <c r="F4658" s="175"/>
      <c r="H4658" s="145"/>
      <c r="I4658" s="19"/>
      <c r="J4658" s="19"/>
      <c r="K4658" s="19"/>
      <c r="L4658" s="75"/>
      <c r="M4658" s="105"/>
      <c r="N4658" s="89"/>
      <c r="T4658" s="29">
        <v>10266</v>
      </c>
    </row>
    <row r="4659" spans="1:20" s="29" customFormat="1">
      <c r="A4659" s="17" t="s">
        <v>6419</v>
      </c>
      <c r="B4659" s="84">
        <f t="shared" si="820"/>
        <v>948</v>
      </c>
      <c r="C4659" s="84">
        <f t="shared" si="831"/>
        <v>861</v>
      </c>
      <c r="D4659" s="84">
        <v>21</v>
      </c>
      <c r="E4659" s="17" t="s">
        <v>6426</v>
      </c>
      <c r="F4659" s="175"/>
      <c r="H4659" s="145"/>
      <c r="I4659" s="19"/>
      <c r="J4659" s="19"/>
      <c r="K4659" s="19"/>
      <c r="L4659" s="75"/>
      <c r="M4659" s="105"/>
      <c r="N4659" s="89"/>
      <c r="T4659" s="29">
        <v>10267</v>
      </c>
    </row>
    <row r="4660" spans="1:20" s="29" customFormat="1">
      <c r="A4660" s="17" t="s">
        <v>6596</v>
      </c>
      <c r="B4660" s="84">
        <f t="shared" si="820"/>
        <v>1714</v>
      </c>
      <c r="C4660" s="84">
        <f t="shared" si="831"/>
        <v>1558</v>
      </c>
      <c r="D4660" s="84">
        <v>38</v>
      </c>
      <c r="E4660" s="17" t="s">
        <v>6597</v>
      </c>
      <c r="F4660" s="175"/>
      <c r="H4660" s="145"/>
      <c r="I4660" s="19"/>
      <c r="J4660" s="19"/>
      <c r="K4660" s="19"/>
      <c r="L4660" s="75"/>
      <c r="M4660" s="105"/>
      <c r="N4660" s="89"/>
      <c r="T4660" s="29">
        <v>10268</v>
      </c>
    </row>
    <row r="4661" spans="1:20" s="29" customFormat="1">
      <c r="A4661" s="17" t="s">
        <v>6374</v>
      </c>
      <c r="B4661" s="84">
        <f t="shared" si="820"/>
        <v>1714</v>
      </c>
      <c r="C4661" s="84">
        <f t="shared" si="831"/>
        <v>1558</v>
      </c>
      <c r="D4661" s="84">
        <v>38</v>
      </c>
      <c r="E4661" s="17" t="s">
        <v>6375</v>
      </c>
      <c r="F4661" s="175"/>
      <c r="H4661" s="145"/>
      <c r="I4661" s="19"/>
      <c r="J4661" s="19"/>
      <c r="K4661" s="19"/>
      <c r="L4661" s="75"/>
      <c r="M4661" s="105"/>
      <c r="N4661" s="89"/>
      <c r="T4661" s="29">
        <v>10269</v>
      </c>
    </row>
    <row r="4662" spans="1:20" s="29" customFormat="1">
      <c r="A4662" s="17" t="s">
        <v>7177</v>
      </c>
      <c r="B4662" s="84">
        <f t="shared" si="820"/>
        <v>1173</v>
      </c>
      <c r="C4662" s="84">
        <f t="shared" si="831"/>
        <v>1066</v>
      </c>
      <c r="D4662" s="84">
        <v>26</v>
      </c>
      <c r="E4662" s="17" t="s">
        <v>7178</v>
      </c>
      <c r="F4662" s="175"/>
      <c r="H4662" s="145"/>
      <c r="I4662" s="19"/>
      <c r="J4662" s="19"/>
      <c r="K4662" s="19"/>
      <c r="L4662" s="75"/>
      <c r="M4662" s="105"/>
      <c r="N4662" s="89"/>
    </row>
    <row r="4663" spans="1:20" s="29" customFormat="1">
      <c r="A4663" s="17" t="s">
        <v>4707</v>
      </c>
      <c r="B4663" s="84">
        <f t="shared" si="820"/>
        <v>948</v>
      </c>
      <c r="C4663" s="84">
        <f t="shared" si="831"/>
        <v>861</v>
      </c>
      <c r="D4663" s="84">
        <v>21</v>
      </c>
      <c r="E4663" s="17" t="s">
        <v>4576</v>
      </c>
      <c r="F4663" s="175"/>
      <c r="H4663" s="145"/>
      <c r="I4663" s="19"/>
      <c r="J4663" s="19"/>
      <c r="K4663" s="19"/>
      <c r="L4663" s="75"/>
      <c r="M4663" s="105"/>
      <c r="N4663" s="89"/>
      <c r="T4663" s="29">
        <v>10270</v>
      </c>
    </row>
    <row r="4664" spans="1:20" s="29" customFormat="1">
      <c r="A4664" s="17" t="s">
        <v>4708</v>
      </c>
      <c r="B4664" s="84">
        <f t="shared" si="820"/>
        <v>1895</v>
      </c>
      <c r="C4664" s="84">
        <f t="shared" si="831"/>
        <v>1722</v>
      </c>
      <c r="D4664" s="84">
        <v>42</v>
      </c>
      <c r="E4664" s="17" t="s">
        <v>4704</v>
      </c>
      <c r="F4664" s="175"/>
      <c r="H4664" s="145"/>
      <c r="I4664" s="19"/>
      <c r="J4664" s="19"/>
      <c r="K4664" s="19"/>
      <c r="L4664" s="75"/>
      <c r="M4664" s="105"/>
      <c r="N4664" s="89"/>
      <c r="T4664" s="29">
        <v>10271</v>
      </c>
    </row>
    <row r="4665" spans="1:20" s="29" customFormat="1">
      <c r="A4665" s="17" t="s">
        <v>7283</v>
      </c>
      <c r="B4665" s="84">
        <f t="shared" si="820"/>
        <v>1128</v>
      </c>
      <c r="C4665" s="84">
        <f t="shared" si="831"/>
        <v>1025</v>
      </c>
      <c r="D4665" s="84">
        <v>25</v>
      </c>
      <c r="E4665" s="17" t="s">
        <v>7284</v>
      </c>
      <c r="F4665" s="175"/>
      <c r="H4665" s="145"/>
      <c r="I4665" s="19"/>
      <c r="J4665" s="19"/>
      <c r="K4665" s="19"/>
      <c r="L4665" s="75"/>
      <c r="M4665" s="105"/>
      <c r="N4665" s="89"/>
    </row>
    <row r="4666" spans="1:20" s="29" customFormat="1">
      <c r="A4666" s="17" t="s">
        <v>5028</v>
      </c>
      <c r="B4666" s="84">
        <f t="shared" si="820"/>
        <v>1083</v>
      </c>
      <c r="C4666" s="84">
        <f t="shared" si="831"/>
        <v>984</v>
      </c>
      <c r="D4666" s="84">
        <v>24</v>
      </c>
      <c r="E4666" s="17" t="s">
        <v>5990</v>
      </c>
      <c r="F4666" s="175"/>
      <c r="H4666" s="145"/>
      <c r="I4666" s="19"/>
      <c r="J4666" s="19"/>
      <c r="K4666" s="19"/>
      <c r="L4666" s="75"/>
      <c r="M4666" s="105"/>
      <c r="N4666" s="89"/>
      <c r="T4666" s="29">
        <v>10272</v>
      </c>
    </row>
    <row r="4667" spans="1:20" s="29" customFormat="1">
      <c r="A4667" s="17" t="s">
        <v>5029</v>
      </c>
      <c r="B4667" s="84">
        <f t="shared" si="820"/>
        <v>1579</v>
      </c>
      <c r="C4667" s="84">
        <f t="shared" si="831"/>
        <v>1435</v>
      </c>
      <c r="D4667" s="84">
        <v>35</v>
      </c>
      <c r="E4667" s="17" t="s">
        <v>5030</v>
      </c>
      <c r="F4667" s="175"/>
      <c r="H4667" s="145"/>
      <c r="I4667" s="19"/>
      <c r="J4667" s="19"/>
      <c r="K4667" s="19"/>
      <c r="L4667" s="75"/>
      <c r="M4667" s="105"/>
      <c r="N4667" s="89"/>
      <c r="T4667" s="29">
        <v>10273</v>
      </c>
    </row>
    <row r="4668" spans="1:20" s="29" customFormat="1">
      <c r="A4668" s="17" t="s">
        <v>7120</v>
      </c>
      <c r="B4668" s="84">
        <f t="shared" si="820"/>
        <v>948</v>
      </c>
      <c r="C4668" s="84">
        <f t="shared" si="831"/>
        <v>861</v>
      </c>
      <c r="D4668" s="84">
        <v>21</v>
      </c>
      <c r="E4668" s="17" t="s">
        <v>7121</v>
      </c>
      <c r="F4668" s="175"/>
      <c r="H4668" s="145"/>
      <c r="I4668" s="19"/>
      <c r="J4668" s="19"/>
      <c r="K4668" s="19"/>
      <c r="L4668" s="75"/>
      <c r="M4668" s="105"/>
      <c r="N4668" s="89"/>
      <c r="T4668" s="29">
        <v>10274</v>
      </c>
    </row>
    <row r="4669" spans="1:20" s="29" customFormat="1">
      <c r="A4669" s="17" t="s">
        <v>4753</v>
      </c>
      <c r="B4669" s="84">
        <f t="shared" si="820"/>
        <v>0</v>
      </c>
      <c r="C4669" s="84">
        <f t="shared" si="831"/>
        <v>0</v>
      </c>
      <c r="D4669" s="84">
        <v>0</v>
      </c>
      <c r="E4669" s="17" t="s">
        <v>4709</v>
      </c>
      <c r="F4669" s="175"/>
      <c r="H4669" s="145"/>
      <c r="I4669" s="19"/>
      <c r="J4669" s="19"/>
      <c r="K4669" s="19"/>
      <c r="L4669" s="75"/>
      <c r="M4669" s="105"/>
      <c r="N4669" s="89"/>
      <c r="T4669" s="29">
        <v>10275</v>
      </c>
    </row>
    <row r="4670" spans="1:20" s="29" customFormat="1">
      <c r="A4670" s="17" t="s">
        <v>4752</v>
      </c>
      <c r="B4670" s="84">
        <f t="shared" si="820"/>
        <v>902</v>
      </c>
      <c r="C4670" s="84">
        <f t="shared" si="831"/>
        <v>820</v>
      </c>
      <c r="D4670" s="84">
        <v>20</v>
      </c>
      <c r="E4670" s="17" t="s">
        <v>4751</v>
      </c>
      <c r="F4670" s="175"/>
      <c r="H4670" s="145"/>
      <c r="I4670" s="19"/>
      <c r="J4670" s="19"/>
      <c r="K4670" s="19"/>
      <c r="L4670" s="75"/>
      <c r="M4670" s="105"/>
      <c r="N4670" s="89"/>
      <c r="T4670" s="29">
        <v>10276</v>
      </c>
    </row>
    <row r="4671" spans="1:20" s="29" customFormat="1">
      <c r="A4671" s="17" t="s">
        <v>6325</v>
      </c>
      <c r="B4671" s="84">
        <f t="shared" si="820"/>
        <v>993</v>
      </c>
      <c r="C4671" s="84">
        <f t="shared" si="831"/>
        <v>902</v>
      </c>
      <c r="D4671" s="84">
        <v>22</v>
      </c>
      <c r="E4671" s="17" t="s">
        <v>5746</v>
      </c>
      <c r="F4671" s="175"/>
      <c r="H4671" s="145"/>
      <c r="I4671" s="19"/>
      <c r="J4671" s="19"/>
      <c r="K4671" s="19"/>
      <c r="L4671" s="75"/>
      <c r="M4671" s="105"/>
      <c r="N4671" s="89"/>
      <c r="T4671" s="29">
        <v>10277</v>
      </c>
    </row>
    <row r="4672" spans="1:20" s="29" customFormat="1">
      <c r="A4672" s="17" t="s">
        <v>6094</v>
      </c>
      <c r="B4672" s="84">
        <f t="shared" si="820"/>
        <v>767</v>
      </c>
      <c r="C4672" s="84">
        <f t="shared" si="831"/>
        <v>697</v>
      </c>
      <c r="D4672" s="84">
        <v>17</v>
      </c>
      <c r="E4672" s="17" t="s">
        <v>6095</v>
      </c>
      <c r="F4672" s="175"/>
      <c r="H4672" s="145"/>
      <c r="I4672" s="19"/>
      <c r="J4672" s="19"/>
      <c r="K4672" s="19"/>
      <c r="L4672" s="75"/>
      <c r="M4672" s="105"/>
      <c r="N4672" s="89"/>
      <c r="T4672" s="29">
        <v>10278</v>
      </c>
    </row>
    <row r="4673" spans="1:20" s="29" customFormat="1">
      <c r="A4673" s="17" t="s">
        <v>6700</v>
      </c>
      <c r="B4673" s="84">
        <f t="shared" si="820"/>
        <v>948</v>
      </c>
      <c r="C4673" s="84">
        <f t="shared" si="831"/>
        <v>861</v>
      </c>
      <c r="D4673" s="84">
        <v>21</v>
      </c>
      <c r="E4673" s="17" t="s">
        <v>6701</v>
      </c>
      <c r="F4673" s="175"/>
      <c r="H4673" s="145"/>
      <c r="I4673" s="19"/>
      <c r="J4673" s="19"/>
      <c r="K4673" s="19"/>
      <c r="L4673" s="75"/>
      <c r="M4673" s="105"/>
      <c r="N4673" s="89"/>
      <c r="T4673" s="29">
        <v>10279</v>
      </c>
    </row>
    <row r="4674" spans="1:20" s="29" customFormat="1">
      <c r="A4674" s="17" t="s">
        <v>7361</v>
      </c>
      <c r="B4674" s="84">
        <f t="shared" si="820"/>
        <v>203</v>
      </c>
      <c r="C4674" s="84">
        <f t="shared" si="831"/>
        <v>184.5</v>
      </c>
      <c r="D4674" s="84">
        <v>4.5</v>
      </c>
      <c r="E4674" s="17" t="s">
        <v>6323</v>
      </c>
      <c r="F4674" s="175"/>
      <c r="H4674" s="145"/>
      <c r="I4674" s="19"/>
      <c r="J4674" s="19"/>
      <c r="K4674" s="19"/>
      <c r="L4674" s="75"/>
      <c r="M4674" s="105"/>
      <c r="N4674" s="89"/>
      <c r="T4674" s="29">
        <v>10280</v>
      </c>
    </row>
    <row r="4675" spans="1:20" s="29" customFormat="1">
      <c r="A4675" s="17" t="s">
        <v>7360</v>
      </c>
      <c r="B4675" s="84">
        <f t="shared" si="820"/>
        <v>136</v>
      </c>
      <c r="C4675" s="84">
        <f t="shared" si="831"/>
        <v>123</v>
      </c>
      <c r="D4675" s="84">
        <v>3</v>
      </c>
      <c r="E4675" s="17" t="s">
        <v>6324</v>
      </c>
      <c r="F4675" s="175"/>
      <c r="H4675" s="145"/>
      <c r="I4675" s="19"/>
      <c r="J4675" s="19"/>
      <c r="K4675" s="19"/>
      <c r="L4675" s="75"/>
      <c r="M4675" s="105"/>
      <c r="N4675" s="89"/>
      <c r="T4675" s="29">
        <v>10281</v>
      </c>
    </row>
    <row r="4676" spans="1:20" s="29" customFormat="1">
      <c r="A4676" s="17" t="s">
        <v>4990</v>
      </c>
      <c r="B4676" s="84">
        <f t="shared" si="820"/>
        <v>542</v>
      </c>
      <c r="C4676" s="84">
        <f t="shared" si="831"/>
        <v>492</v>
      </c>
      <c r="D4676" s="84">
        <v>12</v>
      </c>
      <c r="E4676" s="17" t="s">
        <v>4991</v>
      </c>
      <c r="F4676" s="175"/>
      <c r="H4676" s="145"/>
      <c r="I4676" s="19"/>
      <c r="J4676" s="19"/>
      <c r="K4676" s="19"/>
      <c r="L4676" s="75"/>
      <c r="M4676" s="105"/>
      <c r="N4676" s="89"/>
      <c r="T4676" s="29">
        <v>10282</v>
      </c>
    </row>
    <row r="4677" spans="1:20" s="29" customFormat="1">
      <c r="A4677" s="30" t="s">
        <v>6240</v>
      </c>
      <c r="B4677" s="84">
        <f t="shared" ref="B4677:B4679" si="832">ROUNDUP(C4677*1.1,0)</f>
        <v>1714</v>
      </c>
      <c r="C4677" s="84">
        <f t="shared" ref="C4677:C4679" si="833">$K$2*D4677</f>
        <v>1558</v>
      </c>
      <c r="D4677" s="84">
        <v>38</v>
      </c>
      <c r="E4677" s="17" t="s">
        <v>6241</v>
      </c>
      <c r="F4677" s="175"/>
      <c r="H4677" s="145"/>
      <c r="I4677" s="19"/>
      <c r="J4677" s="19"/>
      <c r="K4677" s="19"/>
      <c r="L4677" s="75"/>
      <c r="M4677" s="105"/>
      <c r="N4677" s="89"/>
      <c r="T4677" s="29">
        <v>10283</v>
      </c>
    </row>
    <row r="4678" spans="1:20" s="29" customFormat="1">
      <c r="A4678" s="17" t="s">
        <v>7011</v>
      </c>
      <c r="B4678" s="84">
        <f t="shared" si="832"/>
        <v>1128</v>
      </c>
      <c r="C4678" s="84">
        <f t="shared" si="833"/>
        <v>1025</v>
      </c>
      <c r="D4678" s="84">
        <v>25</v>
      </c>
      <c r="E4678" s="17" t="s">
        <v>7012</v>
      </c>
      <c r="F4678" s="175"/>
      <c r="H4678" s="145"/>
      <c r="I4678" s="19"/>
      <c r="J4678" s="19"/>
      <c r="K4678" s="19"/>
      <c r="L4678" s="75"/>
      <c r="M4678" s="105"/>
      <c r="N4678" s="89"/>
      <c r="T4678" s="29">
        <v>10284</v>
      </c>
    </row>
    <row r="4679" spans="1:20" s="29" customFormat="1">
      <c r="A4679" s="17" t="s">
        <v>7113</v>
      </c>
      <c r="B4679" s="84">
        <f t="shared" si="832"/>
        <v>1759</v>
      </c>
      <c r="C4679" s="84">
        <f t="shared" si="833"/>
        <v>1599</v>
      </c>
      <c r="D4679" s="84">
        <v>39</v>
      </c>
      <c r="E4679" s="17" t="s">
        <v>7114</v>
      </c>
      <c r="F4679" s="175"/>
      <c r="H4679" s="145"/>
      <c r="I4679" s="19"/>
      <c r="J4679" s="19"/>
      <c r="K4679" s="19"/>
      <c r="L4679" s="75"/>
      <c r="M4679" s="105"/>
      <c r="N4679" s="89"/>
      <c r="T4679" s="29">
        <v>10285</v>
      </c>
    </row>
    <row r="4680" spans="1:20" s="29" customFormat="1">
      <c r="A4680" s="17" t="s">
        <v>6249</v>
      </c>
      <c r="B4680" s="84">
        <f t="shared" si="820"/>
        <v>2030</v>
      </c>
      <c r="C4680" s="84">
        <f t="shared" ref="C4680:C4706" si="834">$K$2*D4680</f>
        <v>1845</v>
      </c>
      <c r="D4680" s="84">
        <v>45</v>
      </c>
      <c r="E4680" s="17" t="s">
        <v>5693</v>
      </c>
      <c r="F4680" s="175"/>
      <c r="H4680" s="145"/>
      <c r="I4680" s="19"/>
      <c r="J4680" s="19"/>
      <c r="K4680" s="19"/>
      <c r="L4680" s="75"/>
      <c r="M4680" s="105"/>
      <c r="N4680" s="89"/>
      <c r="T4680" s="29">
        <v>10286</v>
      </c>
    </row>
    <row r="4681" spans="1:20" s="29" customFormat="1">
      <c r="A4681" s="17" t="s">
        <v>6977</v>
      </c>
      <c r="B4681" s="84">
        <f t="shared" si="820"/>
        <v>1489</v>
      </c>
      <c r="C4681" s="84">
        <f t="shared" si="834"/>
        <v>1353</v>
      </c>
      <c r="D4681" s="84">
        <v>33</v>
      </c>
      <c r="E4681" s="17" t="s">
        <v>7015</v>
      </c>
      <c r="F4681" s="175"/>
      <c r="H4681" s="145"/>
      <c r="I4681" s="19"/>
      <c r="J4681" s="19"/>
      <c r="K4681" s="19"/>
      <c r="L4681" s="75"/>
      <c r="M4681" s="105"/>
      <c r="N4681" s="89"/>
      <c r="T4681" s="29">
        <v>10287</v>
      </c>
    </row>
    <row r="4682" spans="1:20" s="29" customFormat="1">
      <c r="A4682" s="17" t="s">
        <v>6343</v>
      </c>
      <c r="B4682" s="84">
        <f t="shared" si="820"/>
        <v>1714</v>
      </c>
      <c r="C4682" s="84">
        <f t="shared" si="834"/>
        <v>1558</v>
      </c>
      <c r="D4682" s="84">
        <v>38</v>
      </c>
      <c r="E4682" s="17" t="s">
        <v>6703</v>
      </c>
      <c r="F4682" s="175"/>
      <c r="H4682" s="145"/>
      <c r="I4682" s="19"/>
      <c r="J4682" s="19"/>
      <c r="K4682" s="19"/>
      <c r="L4682" s="75"/>
      <c r="M4682" s="105"/>
      <c r="N4682" s="89"/>
      <c r="T4682" s="29">
        <v>10288</v>
      </c>
    </row>
    <row r="4683" spans="1:20" s="29" customFormat="1">
      <c r="A4683" s="17" t="s">
        <v>6833</v>
      </c>
      <c r="B4683" s="84">
        <f t="shared" si="820"/>
        <v>1353</v>
      </c>
      <c r="C4683" s="84">
        <f t="shared" si="834"/>
        <v>1230</v>
      </c>
      <c r="D4683" s="84">
        <v>30</v>
      </c>
      <c r="E4683" s="17" t="s">
        <v>6962</v>
      </c>
      <c r="F4683" s="175"/>
      <c r="H4683" s="145"/>
      <c r="I4683" s="19"/>
      <c r="J4683" s="19"/>
      <c r="K4683" s="19"/>
      <c r="L4683" s="75"/>
      <c r="M4683" s="105"/>
      <c r="N4683" s="89"/>
      <c r="T4683" s="29">
        <v>10289</v>
      </c>
    </row>
    <row r="4684" spans="1:20" s="29" customFormat="1">
      <c r="A4684" s="17" t="s">
        <v>7355</v>
      </c>
      <c r="B4684" s="84">
        <f t="shared" si="820"/>
        <v>1804</v>
      </c>
      <c r="C4684" s="84">
        <f t="shared" si="834"/>
        <v>1640</v>
      </c>
      <c r="D4684" s="84">
        <v>40</v>
      </c>
      <c r="E4684" s="17" t="s">
        <v>6915</v>
      </c>
      <c r="F4684" s="175"/>
      <c r="H4684" s="145"/>
      <c r="I4684" s="19"/>
      <c r="J4684" s="19"/>
      <c r="K4684" s="19"/>
      <c r="L4684" s="75"/>
      <c r="M4684" s="105"/>
      <c r="N4684" s="89"/>
      <c r="T4684" s="29">
        <v>10290</v>
      </c>
    </row>
    <row r="4685" spans="1:20" s="29" customFormat="1">
      <c r="A4685" s="17" t="s">
        <v>7268</v>
      </c>
      <c r="B4685" s="84">
        <f t="shared" si="820"/>
        <v>1263</v>
      </c>
      <c r="C4685" s="84">
        <f t="shared" si="834"/>
        <v>1148</v>
      </c>
      <c r="D4685" s="84">
        <v>28</v>
      </c>
      <c r="E4685" s="17" t="s">
        <v>7269</v>
      </c>
      <c r="F4685" s="175"/>
      <c r="H4685" s="145"/>
      <c r="I4685" s="19"/>
      <c r="J4685" s="19"/>
      <c r="K4685" s="19"/>
      <c r="L4685" s="75"/>
      <c r="M4685" s="105"/>
      <c r="N4685" s="89"/>
    </row>
    <row r="4686" spans="1:20" s="29" customFormat="1">
      <c r="A4686" s="17" t="s">
        <v>5670</v>
      </c>
      <c r="B4686" s="84">
        <f t="shared" si="820"/>
        <v>1624</v>
      </c>
      <c r="C4686" s="84">
        <f t="shared" si="834"/>
        <v>1476</v>
      </c>
      <c r="D4686" s="84">
        <v>36</v>
      </c>
      <c r="E4686" s="17" t="s">
        <v>6964</v>
      </c>
      <c r="F4686" s="175"/>
      <c r="H4686" s="145"/>
      <c r="I4686" s="19"/>
      <c r="J4686" s="19"/>
      <c r="K4686" s="19"/>
      <c r="L4686" s="75"/>
      <c r="M4686" s="105"/>
      <c r="N4686" s="89"/>
      <c r="T4686" s="29">
        <v>10291</v>
      </c>
    </row>
    <row r="4687" spans="1:20" s="29" customFormat="1">
      <c r="A4687" s="17" t="s">
        <v>7128</v>
      </c>
      <c r="B4687" s="84">
        <f t="shared" si="820"/>
        <v>1173</v>
      </c>
      <c r="C4687" s="84">
        <f t="shared" si="834"/>
        <v>1066</v>
      </c>
      <c r="D4687" s="84">
        <v>26</v>
      </c>
      <c r="E4687" s="17" t="s">
        <v>7143</v>
      </c>
      <c r="F4687" s="175"/>
      <c r="H4687" s="145"/>
      <c r="I4687" s="19"/>
      <c r="J4687" s="19"/>
      <c r="K4687" s="19"/>
      <c r="L4687" s="75"/>
      <c r="M4687" s="105"/>
      <c r="N4687" s="89"/>
      <c r="T4687" s="29">
        <v>10292</v>
      </c>
    </row>
    <row r="4688" spans="1:20" s="29" customFormat="1">
      <c r="A4688" s="17" t="s">
        <v>5303</v>
      </c>
      <c r="B4688" s="84">
        <f t="shared" si="820"/>
        <v>790</v>
      </c>
      <c r="C4688" s="84">
        <f t="shared" si="834"/>
        <v>717.5</v>
      </c>
      <c r="D4688" s="84">
        <v>17.5</v>
      </c>
      <c r="E4688" s="17" t="s">
        <v>6680</v>
      </c>
      <c r="F4688" s="175"/>
      <c r="H4688" s="145"/>
      <c r="I4688" s="19"/>
      <c r="J4688" s="19"/>
      <c r="K4688" s="19"/>
      <c r="L4688" s="75"/>
      <c r="M4688" s="105"/>
      <c r="N4688" s="89"/>
      <c r="T4688" s="29">
        <v>10293</v>
      </c>
    </row>
    <row r="4689" spans="1:20" s="29" customFormat="1">
      <c r="A4689" s="17" t="s">
        <v>5586</v>
      </c>
      <c r="B4689" s="84">
        <f t="shared" si="820"/>
        <v>1083</v>
      </c>
      <c r="C4689" s="84">
        <f t="shared" si="834"/>
        <v>984</v>
      </c>
      <c r="D4689" s="84">
        <v>24</v>
      </c>
      <c r="E4689" s="17" t="s">
        <v>7382</v>
      </c>
      <c r="F4689" s="175"/>
      <c r="H4689" s="145"/>
      <c r="I4689" s="19"/>
      <c r="J4689" s="19"/>
      <c r="K4689" s="19"/>
      <c r="L4689" s="75"/>
      <c r="M4689" s="105"/>
      <c r="N4689" s="89"/>
      <c r="T4689" s="29">
        <v>10294</v>
      </c>
    </row>
    <row r="4690" spans="1:20" s="29" customFormat="1">
      <c r="A4690" s="17" t="s">
        <v>6319</v>
      </c>
      <c r="B4690" s="84">
        <f t="shared" si="820"/>
        <v>0</v>
      </c>
      <c r="C4690" s="84">
        <f t="shared" si="834"/>
        <v>0</v>
      </c>
      <c r="D4690" s="84">
        <v>0</v>
      </c>
      <c r="E4690" s="17" t="s">
        <v>6965</v>
      </c>
      <c r="F4690" s="175"/>
      <c r="H4690" s="145"/>
      <c r="I4690" s="19"/>
      <c r="J4690" s="19"/>
      <c r="K4690" s="19"/>
      <c r="L4690" s="75"/>
      <c r="M4690" s="105"/>
      <c r="N4690" s="89"/>
      <c r="T4690" s="29">
        <v>10295</v>
      </c>
    </row>
    <row r="4691" spans="1:20" s="29" customFormat="1">
      <c r="A4691" s="17" t="s">
        <v>4948</v>
      </c>
      <c r="B4691" s="84">
        <f t="shared" si="820"/>
        <v>1218</v>
      </c>
      <c r="C4691" s="84">
        <f t="shared" si="834"/>
        <v>1107</v>
      </c>
      <c r="D4691" s="84">
        <v>27</v>
      </c>
      <c r="E4691" s="17" t="s">
        <v>4949</v>
      </c>
      <c r="F4691" s="175"/>
      <c r="H4691" s="145"/>
      <c r="I4691" s="19"/>
      <c r="J4691" s="19"/>
      <c r="K4691" s="19"/>
      <c r="L4691" s="75"/>
      <c r="M4691" s="105"/>
      <c r="N4691" s="89"/>
      <c r="T4691" s="29">
        <v>10296</v>
      </c>
    </row>
    <row r="4692" spans="1:20" s="29" customFormat="1">
      <c r="A4692" s="17" t="s">
        <v>4763</v>
      </c>
      <c r="B4692" s="84">
        <f t="shared" si="820"/>
        <v>1083</v>
      </c>
      <c r="C4692" s="84">
        <f t="shared" si="834"/>
        <v>984</v>
      </c>
      <c r="D4692" s="84">
        <v>24</v>
      </c>
      <c r="E4692" s="17" t="s">
        <v>7051</v>
      </c>
      <c r="F4692" s="175"/>
      <c r="H4692" s="145"/>
      <c r="I4692" s="19"/>
      <c r="J4692" s="19"/>
      <c r="K4692" s="19"/>
      <c r="L4692" s="75"/>
      <c r="M4692" s="105"/>
      <c r="N4692" s="89"/>
      <c r="T4692" s="29">
        <v>10297</v>
      </c>
    </row>
    <row r="4693" spans="1:20" s="29" customFormat="1">
      <c r="A4693" s="17" t="s">
        <v>7050</v>
      </c>
      <c r="B4693" s="84">
        <f t="shared" si="820"/>
        <v>1353</v>
      </c>
      <c r="C4693" s="84">
        <f t="shared" si="834"/>
        <v>1230</v>
      </c>
      <c r="D4693" s="84">
        <v>30</v>
      </c>
      <c r="E4693" s="17" t="s">
        <v>7053</v>
      </c>
      <c r="F4693" s="175"/>
      <c r="H4693" s="145"/>
      <c r="I4693" s="19"/>
      <c r="J4693" s="19"/>
      <c r="K4693" s="19"/>
      <c r="L4693" s="75"/>
      <c r="M4693" s="105"/>
      <c r="N4693" s="89"/>
      <c r="T4693" s="29">
        <v>10298</v>
      </c>
    </row>
    <row r="4694" spans="1:20" s="29" customFormat="1">
      <c r="A4694" s="17" t="s">
        <v>7052</v>
      </c>
      <c r="B4694" s="84">
        <f t="shared" si="820"/>
        <v>1399</v>
      </c>
      <c r="C4694" s="84">
        <f t="shared" si="834"/>
        <v>1271</v>
      </c>
      <c r="D4694" s="84">
        <v>31</v>
      </c>
      <c r="E4694" s="17" t="s">
        <v>7054</v>
      </c>
      <c r="F4694" s="175"/>
      <c r="H4694" s="145"/>
      <c r="I4694" s="19"/>
      <c r="J4694" s="19"/>
      <c r="K4694" s="19"/>
      <c r="L4694" s="75"/>
      <c r="M4694" s="105"/>
      <c r="N4694" s="89"/>
      <c r="T4694" s="29">
        <v>10299</v>
      </c>
    </row>
    <row r="4695" spans="1:20" s="29" customFormat="1">
      <c r="A4695" s="17" t="s">
        <v>4950</v>
      </c>
      <c r="B4695" s="84">
        <f t="shared" si="820"/>
        <v>1895</v>
      </c>
      <c r="C4695" s="84">
        <f t="shared" si="834"/>
        <v>1722</v>
      </c>
      <c r="D4695" s="84">
        <v>42</v>
      </c>
      <c r="E4695" s="17" t="s">
        <v>4951</v>
      </c>
      <c r="F4695" s="175"/>
      <c r="H4695" s="145"/>
      <c r="I4695" s="19"/>
      <c r="J4695" s="19"/>
      <c r="K4695" s="19"/>
      <c r="L4695" s="75"/>
      <c r="M4695" s="105"/>
      <c r="N4695" s="89"/>
      <c r="T4695" s="29">
        <v>10300</v>
      </c>
    </row>
    <row r="4696" spans="1:20" s="29" customFormat="1">
      <c r="A4696" s="17" t="s">
        <v>6974</v>
      </c>
      <c r="B4696" s="84">
        <f t="shared" si="820"/>
        <v>767</v>
      </c>
      <c r="C4696" s="84">
        <f t="shared" si="834"/>
        <v>697</v>
      </c>
      <c r="D4696" s="84">
        <v>17</v>
      </c>
      <c r="E4696" s="17" t="s">
        <v>6963</v>
      </c>
      <c r="F4696" s="175"/>
      <c r="H4696" s="145"/>
      <c r="I4696" s="19"/>
      <c r="J4696" s="19"/>
      <c r="K4696" s="19"/>
      <c r="L4696" s="75"/>
      <c r="M4696" s="105"/>
      <c r="N4696" s="89"/>
      <c r="T4696" s="29">
        <v>10301</v>
      </c>
    </row>
    <row r="4697" spans="1:20" s="29" customFormat="1">
      <c r="A4697" s="17" t="s">
        <v>5280</v>
      </c>
      <c r="B4697" s="84">
        <f t="shared" si="820"/>
        <v>745</v>
      </c>
      <c r="C4697" s="84">
        <f t="shared" si="834"/>
        <v>676.5</v>
      </c>
      <c r="D4697" s="84">
        <v>16.5</v>
      </c>
      <c r="E4697" s="17" t="s">
        <v>6043</v>
      </c>
      <c r="F4697" s="175"/>
      <c r="H4697" s="145"/>
      <c r="I4697" s="19"/>
      <c r="J4697" s="19"/>
      <c r="K4697" s="19"/>
      <c r="L4697" s="75"/>
      <c r="M4697" s="105"/>
      <c r="N4697" s="89"/>
      <c r="T4697" s="29">
        <v>10302</v>
      </c>
    </row>
    <row r="4698" spans="1:20" s="29" customFormat="1">
      <c r="A4698" s="17" t="s">
        <v>6992</v>
      </c>
      <c r="B4698" s="84">
        <f t="shared" si="820"/>
        <v>812</v>
      </c>
      <c r="C4698" s="84">
        <f t="shared" si="834"/>
        <v>738</v>
      </c>
      <c r="D4698" s="84">
        <v>18</v>
      </c>
      <c r="E4698" s="17" t="s">
        <v>5214</v>
      </c>
      <c r="F4698" s="175"/>
      <c r="H4698" s="145"/>
      <c r="I4698" s="19"/>
      <c r="J4698" s="19"/>
      <c r="K4698" s="19"/>
      <c r="L4698" s="75"/>
      <c r="M4698" s="105"/>
      <c r="N4698" s="89"/>
      <c r="T4698" s="29">
        <v>10303</v>
      </c>
    </row>
    <row r="4699" spans="1:20" s="29" customFormat="1">
      <c r="A4699" s="17" t="s">
        <v>6991</v>
      </c>
      <c r="B4699" s="84">
        <f t="shared" si="820"/>
        <v>0</v>
      </c>
      <c r="C4699" s="84">
        <f t="shared" si="834"/>
        <v>0</v>
      </c>
      <c r="D4699" s="84">
        <v>0</v>
      </c>
      <c r="E4699" s="17" t="s">
        <v>6923</v>
      </c>
      <c r="F4699" s="175"/>
      <c r="H4699" s="145"/>
      <c r="I4699" s="19"/>
      <c r="J4699" s="19"/>
      <c r="K4699" s="19"/>
      <c r="L4699" s="75"/>
      <c r="M4699" s="105"/>
      <c r="N4699" s="89"/>
      <c r="T4699" s="29">
        <v>10304</v>
      </c>
    </row>
    <row r="4700" spans="1:20" s="29" customFormat="1">
      <c r="A4700" s="17" t="s">
        <v>5604</v>
      </c>
      <c r="B4700" s="84">
        <f t="shared" si="820"/>
        <v>0</v>
      </c>
      <c r="C4700" s="84">
        <f t="shared" si="834"/>
        <v>0</v>
      </c>
      <c r="D4700" s="84">
        <v>0</v>
      </c>
      <c r="E4700" s="17" t="s">
        <v>5167</v>
      </c>
      <c r="F4700" s="175"/>
      <c r="H4700" s="145"/>
      <c r="I4700" s="19"/>
      <c r="J4700" s="19"/>
      <c r="K4700" s="19"/>
      <c r="L4700" s="75"/>
      <c r="M4700" s="105"/>
      <c r="N4700" s="89"/>
      <c r="T4700" s="29">
        <v>10305</v>
      </c>
    </row>
    <row r="4701" spans="1:20" s="29" customFormat="1">
      <c r="A4701" s="17" t="s">
        <v>5703</v>
      </c>
      <c r="B4701" s="84">
        <f t="shared" si="820"/>
        <v>677</v>
      </c>
      <c r="C4701" s="84">
        <f t="shared" si="834"/>
        <v>615</v>
      </c>
      <c r="D4701" s="84">
        <v>15</v>
      </c>
      <c r="E4701" s="17" t="s">
        <v>6679</v>
      </c>
      <c r="F4701" s="175"/>
      <c r="H4701" s="145"/>
      <c r="I4701" s="19"/>
      <c r="J4701" s="19"/>
      <c r="K4701" s="19"/>
      <c r="L4701" s="75"/>
      <c r="M4701" s="105"/>
      <c r="N4701" s="89"/>
      <c r="T4701" s="29">
        <v>10306</v>
      </c>
    </row>
    <row r="4702" spans="1:20" s="29" customFormat="1">
      <c r="A4702" s="17" t="s">
        <v>6400</v>
      </c>
      <c r="B4702" s="84">
        <f t="shared" si="820"/>
        <v>722</v>
      </c>
      <c r="C4702" s="84">
        <f t="shared" si="834"/>
        <v>656</v>
      </c>
      <c r="D4702" s="84">
        <v>16</v>
      </c>
      <c r="E4702" s="17" t="s">
        <v>6798</v>
      </c>
      <c r="F4702" s="175"/>
      <c r="H4702" s="145"/>
      <c r="I4702" s="19"/>
      <c r="J4702" s="19"/>
      <c r="K4702" s="19"/>
      <c r="L4702" s="75"/>
      <c r="M4702" s="105"/>
      <c r="N4702" s="89"/>
      <c r="T4702" s="29">
        <v>10307</v>
      </c>
    </row>
    <row r="4703" spans="1:20" s="29" customFormat="1">
      <c r="A4703" s="17" t="s">
        <v>6897</v>
      </c>
      <c r="B4703" s="84">
        <f t="shared" si="820"/>
        <v>542</v>
      </c>
      <c r="C4703" s="84">
        <f t="shared" si="834"/>
        <v>492</v>
      </c>
      <c r="D4703" s="84">
        <v>12</v>
      </c>
      <c r="E4703" s="17" t="s">
        <v>6898</v>
      </c>
      <c r="F4703" s="175"/>
      <c r="H4703" s="145"/>
      <c r="I4703" s="19"/>
      <c r="J4703" s="19"/>
      <c r="K4703" s="19"/>
      <c r="L4703" s="75"/>
      <c r="M4703" s="105"/>
      <c r="N4703" s="89"/>
      <c r="T4703" s="29">
        <v>10308</v>
      </c>
    </row>
    <row r="4704" spans="1:20" s="29" customFormat="1">
      <c r="A4704" s="17" t="s">
        <v>5672</v>
      </c>
      <c r="B4704" s="84">
        <f t="shared" si="820"/>
        <v>1128</v>
      </c>
      <c r="C4704" s="84">
        <f t="shared" si="834"/>
        <v>1025</v>
      </c>
      <c r="D4704" s="84">
        <v>25</v>
      </c>
      <c r="E4704" s="17" t="s">
        <v>5671</v>
      </c>
      <c r="F4704" s="175"/>
      <c r="H4704" s="145"/>
      <c r="I4704" s="19"/>
      <c r="J4704" s="19"/>
      <c r="K4704" s="19"/>
      <c r="L4704" s="75"/>
      <c r="M4704" s="105"/>
      <c r="N4704" s="89"/>
      <c r="T4704" s="29">
        <v>10309</v>
      </c>
    </row>
    <row r="4705" spans="1:20" s="29" customFormat="1">
      <c r="A4705" s="17" t="s">
        <v>7347</v>
      </c>
      <c r="B4705" s="84">
        <f t="shared" si="820"/>
        <v>767</v>
      </c>
      <c r="C4705" s="84">
        <f t="shared" si="834"/>
        <v>697</v>
      </c>
      <c r="D4705" s="84">
        <v>17</v>
      </c>
      <c r="E4705" s="17" t="s">
        <v>7348</v>
      </c>
      <c r="F4705" s="175"/>
      <c r="H4705" s="145"/>
      <c r="I4705" s="19"/>
      <c r="J4705" s="19"/>
      <c r="K4705" s="19"/>
      <c r="L4705" s="75"/>
      <c r="M4705" s="105"/>
      <c r="N4705" s="89"/>
      <c r="T4705" s="29">
        <v>10310</v>
      </c>
    </row>
    <row r="4706" spans="1:20" s="29" customFormat="1">
      <c r="A4706" s="17" t="s">
        <v>6981</v>
      </c>
      <c r="B4706" s="84">
        <f t="shared" si="820"/>
        <v>1714</v>
      </c>
      <c r="C4706" s="84">
        <f t="shared" si="834"/>
        <v>1558</v>
      </c>
      <c r="D4706" s="84">
        <v>38</v>
      </c>
      <c r="E4706" s="17" t="s">
        <v>6982</v>
      </c>
      <c r="F4706" s="175"/>
      <c r="H4706" s="145"/>
      <c r="I4706" s="19"/>
      <c r="J4706" s="19"/>
      <c r="K4706" s="19"/>
      <c r="L4706" s="75"/>
      <c r="M4706" s="105"/>
      <c r="N4706" s="89"/>
      <c r="T4706" s="29">
        <v>10311</v>
      </c>
    </row>
    <row r="4707" spans="1:20" s="29" customFormat="1">
      <c r="A4707" s="17" t="s">
        <v>6533</v>
      </c>
      <c r="B4707" s="84">
        <f t="shared" ref="B4707:B4711" si="835">ROUNDUP(C4707*1.1,0)</f>
        <v>0</v>
      </c>
      <c r="C4707" s="84">
        <f t="shared" ref="C4707:C4711" si="836">$K$2*D4707</f>
        <v>0</v>
      </c>
      <c r="D4707" s="84">
        <v>0</v>
      </c>
      <c r="E4707" s="17" t="s">
        <v>5328</v>
      </c>
      <c r="F4707" s="175"/>
      <c r="H4707" s="145"/>
      <c r="I4707" s="19"/>
      <c r="J4707" s="19"/>
      <c r="K4707" s="19"/>
      <c r="L4707" s="75"/>
      <c r="M4707" s="105"/>
      <c r="N4707" s="89"/>
      <c r="T4707" s="29">
        <v>10312</v>
      </c>
    </row>
    <row r="4708" spans="1:20" s="29" customFormat="1">
      <c r="A4708" s="17" t="s">
        <v>6847</v>
      </c>
      <c r="B4708" s="84">
        <f t="shared" si="835"/>
        <v>948</v>
      </c>
      <c r="C4708" s="84">
        <f t="shared" si="836"/>
        <v>861</v>
      </c>
      <c r="D4708" s="84">
        <v>21</v>
      </c>
      <c r="E4708" s="17" t="s">
        <v>6848</v>
      </c>
      <c r="F4708" s="175"/>
      <c r="H4708" s="145"/>
      <c r="I4708" s="19"/>
      <c r="J4708" s="19"/>
      <c r="K4708" s="19"/>
      <c r="L4708" s="75"/>
      <c r="M4708" s="105"/>
      <c r="N4708" s="89"/>
      <c r="T4708" s="29">
        <v>10313</v>
      </c>
    </row>
    <row r="4709" spans="1:20" s="29" customFormat="1">
      <c r="A4709" s="17" t="s">
        <v>6338</v>
      </c>
      <c r="B4709" s="84">
        <f t="shared" si="835"/>
        <v>0</v>
      </c>
      <c r="C4709" s="84">
        <f t="shared" si="836"/>
        <v>0</v>
      </c>
      <c r="D4709" s="84">
        <v>0</v>
      </c>
      <c r="E4709" s="17" t="s">
        <v>6339</v>
      </c>
      <c r="F4709" s="175"/>
      <c r="H4709" s="145"/>
      <c r="I4709" s="19"/>
      <c r="J4709" s="19"/>
      <c r="K4709" s="19"/>
      <c r="L4709" s="75"/>
      <c r="M4709" s="105"/>
      <c r="N4709" s="89"/>
      <c r="T4709" s="29">
        <v>10314</v>
      </c>
    </row>
    <row r="4710" spans="1:20" s="29" customFormat="1">
      <c r="A4710" s="17" t="s">
        <v>6910</v>
      </c>
      <c r="B4710" s="84">
        <f t="shared" si="835"/>
        <v>767</v>
      </c>
      <c r="C4710" s="84">
        <f t="shared" si="836"/>
        <v>697</v>
      </c>
      <c r="D4710" s="84">
        <v>17</v>
      </c>
      <c r="E4710" s="17" t="s">
        <v>6911</v>
      </c>
      <c r="F4710" s="175"/>
      <c r="H4710" s="145"/>
      <c r="I4710" s="19"/>
      <c r="J4710" s="19"/>
      <c r="K4710" s="19"/>
      <c r="L4710" s="75">
        <v>2</v>
      </c>
      <c r="M4710" s="105" t="s">
        <v>6909</v>
      </c>
      <c r="N4710" s="89"/>
      <c r="T4710" s="29">
        <v>10315</v>
      </c>
    </row>
    <row r="4711" spans="1:20" s="29" customFormat="1">
      <c r="A4711" s="17" t="s">
        <v>7111</v>
      </c>
      <c r="B4711" s="84">
        <f t="shared" si="835"/>
        <v>1083</v>
      </c>
      <c r="C4711" s="84">
        <f t="shared" si="836"/>
        <v>984</v>
      </c>
      <c r="D4711" s="84">
        <v>24</v>
      </c>
      <c r="E4711" s="17" t="s">
        <v>7112</v>
      </c>
      <c r="F4711" s="175"/>
      <c r="H4711" s="145"/>
      <c r="I4711" s="19"/>
      <c r="J4711" s="19"/>
      <c r="K4711" s="19"/>
      <c r="L4711" s="75"/>
      <c r="M4711" s="105"/>
      <c r="N4711" s="89"/>
      <c r="T4711" s="29">
        <v>10316</v>
      </c>
    </row>
    <row r="4712" spans="1:20" s="29" customFormat="1">
      <c r="A4712" s="17" t="s">
        <v>6515</v>
      </c>
      <c r="B4712" s="84">
        <f t="shared" si="820"/>
        <v>542</v>
      </c>
      <c r="C4712" s="84">
        <f t="shared" ref="C4712:C4720" si="837">$K$2*D4712</f>
        <v>492</v>
      </c>
      <c r="D4712" s="84">
        <v>12</v>
      </c>
      <c r="E4712" s="17" t="s">
        <v>6953</v>
      </c>
      <c r="F4712" s="175"/>
      <c r="H4712" s="145"/>
      <c r="I4712" s="19"/>
      <c r="J4712" s="19"/>
      <c r="K4712" s="19"/>
      <c r="L4712" s="75"/>
      <c r="M4712" s="105"/>
      <c r="N4712" s="89"/>
      <c r="T4712" s="29">
        <v>10317</v>
      </c>
    </row>
    <row r="4713" spans="1:20" s="29" customFormat="1">
      <c r="A4713" s="17" t="s">
        <v>7155</v>
      </c>
      <c r="B4713" s="84">
        <f t="shared" si="820"/>
        <v>519</v>
      </c>
      <c r="C4713" s="84">
        <f t="shared" si="837"/>
        <v>471.5</v>
      </c>
      <c r="D4713" s="84">
        <v>11.5</v>
      </c>
      <c r="E4713" s="17" t="s">
        <v>6154</v>
      </c>
      <c r="F4713" s="175"/>
      <c r="H4713" s="145"/>
      <c r="I4713" s="19"/>
      <c r="J4713" s="19"/>
      <c r="K4713" s="19"/>
      <c r="L4713" s="75"/>
      <c r="M4713" s="105"/>
      <c r="N4713" s="89"/>
      <c r="T4713" s="29">
        <v>10318</v>
      </c>
    </row>
    <row r="4714" spans="1:20" s="29" customFormat="1">
      <c r="A4714" s="17" t="s">
        <v>6429</v>
      </c>
      <c r="B4714" s="84">
        <f t="shared" si="820"/>
        <v>2075</v>
      </c>
      <c r="C4714" s="84">
        <f t="shared" si="837"/>
        <v>1886</v>
      </c>
      <c r="D4714" s="84">
        <v>46</v>
      </c>
      <c r="E4714" s="17" t="s">
        <v>6430</v>
      </c>
      <c r="F4714" s="175"/>
      <c r="H4714" s="145"/>
      <c r="I4714" s="19"/>
      <c r="J4714" s="19"/>
      <c r="K4714" s="19"/>
      <c r="L4714" s="75"/>
      <c r="M4714" s="105"/>
      <c r="N4714" s="89"/>
      <c r="T4714" s="29">
        <v>10319</v>
      </c>
    </row>
    <row r="4715" spans="1:20" s="29" customFormat="1">
      <c r="A4715" s="17" t="s">
        <v>6431</v>
      </c>
      <c r="B4715" s="84">
        <f t="shared" si="820"/>
        <v>1444</v>
      </c>
      <c r="C4715" s="84">
        <f t="shared" si="837"/>
        <v>1312</v>
      </c>
      <c r="D4715" s="84">
        <v>32</v>
      </c>
      <c r="E4715" s="17" t="s">
        <v>6702</v>
      </c>
      <c r="F4715" s="175"/>
      <c r="H4715" s="145"/>
      <c r="I4715" s="19"/>
      <c r="J4715" s="19"/>
      <c r="K4715" s="19"/>
      <c r="L4715" s="75"/>
      <c r="M4715" s="105"/>
      <c r="N4715" s="89"/>
      <c r="T4715" s="29">
        <v>10320</v>
      </c>
    </row>
    <row r="4716" spans="1:20" s="29" customFormat="1">
      <c r="A4716" s="17" t="s">
        <v>6482</v>
      </c>
      <c r="B4716" s="84">
        <f t="shared" si="820"/>
        <v>1399</v>
      </c>
      <c r="C4716" s="84">
        <f t="shared" si="837"/>
        <v>1271</v>
      </c>
      <c r="D4716" s="84">
        <v>31</v>
      </c>
      <c r="E4716" s="17" t="s">
        <v>6483</v>
      </c>
      <c r="F4716" s="175"/>
      <c r="H4716" s="145"/>
      <c r="I4716" s="19"/>
      <c r="J4716" s="19"/>
      <c r="K4716" s="19"/>
      <c r="L4716" s="75"/>
      <c r="M4716" s="105"/>
      <c r="N4716" s="89"/>
      <c r="T4716" s="29">
        <v>10321</v>
      </c>
    </row>
    <row r="4717" spans="1:20" s="29" customFormat="1">
      <c r="A4717" s="17" t="s">
        <v>6956</v>
      </c>
      <c r="B4717" s="84">
        <f t="shared" si="820"/>
        <v>1128</v>
      </c>
      <c r="C4717" s="84">
        <f t="shared" si="837"/>
        <v>1025</v>
      </c>
      <c r="D4717" s="84">
        <v>25</v>
      </c>
      <c r="E4717" s="17" t="s">
        <v>6957</v>
      </c>
      <c r="F4717" s="175"/>
      <c r="H4717" s="145"/>
      <c r="I4717" s="19"/>
      <c r="J4717" s="19"/>
      <c r="K4717" s="19"/>
      <c r="L4717" s="75"/>
      <c r="M4717" s="105"/>
      <c r="N4717" s="89"/>
      <c r="T4717" s="29">
        <v>10322</v>
      </c>
    </row>
    <row r="4718" spans="1:20" s="29" customFormat="1">
      <c r="A4718" s="17" t="s">
        <v>6822</v>
      </c>
      <c r="B4718" s="84">
        <f t="shared" si="820"/>
        <v>1579</v>
      </c>
      <c r="C4718" s="84">
        <f t="shared" si="837"/>
        <v>1435</v>
      </c>
      <c r="D4718" s="84">
        <v>35</v>
      </c>
      <c r="E4718" s="17" t="s">
        <v>6903</v>
      </c>
      <c r="F4718" s="175"/>
      <c r="H4718" s="145"/>
      <c r="I4718" s="19"/>
      <c r="J4718" s="19"/>
      <c r="K4718" s="19"/>
      <c r="L4718" s="75"/>
      <c r="M4718" s="105"/>
      <c r="N4718" s="89"/>
      <c r="T4718" s="29">
        <v>10323</v>
      </c>
    </row>
    <row r="4719" spans="1:20" s="29" customFormat="1">
      <c r="A4719" s="17" t="s">
        <v>6851</v>
      </c>
      <c r="B4719" s="84">
        <f t="shared" si="820"/>
        <v>2210</v>
      </c>
      <c r="C4719" s="84">
        <f t="shared" si="837"/>
        <v>2009</v>
      </c>
      <c r="D4719" s="84">
        <v>49</v>
      </c>
      <c r="E4719" s="17" t="s">
        <v>6852</v>
      </c>
      <c r="F4719" s="175"/>
      <c r="H4719" s="145"/>
      <c r="I4719" s="19"/>
      <c r="J4719" s="19"/>
      <c r="K4719" s="19"/>
      <c r="L4719" s="75"/>
      <c r="M4719" s="105"/>
      <c r="N4719" s="89"/>
      <c r="T4719" s="29">
        <v>10324</v>
      </c>
    </row>
    <row r="4720" spans="1:20" s="29" customFormat="1">
      <c r="A4720" s="17" t="s">
        <v>6232</v>
      </c>
      <c r="B4720" s="84">
        <f t="shared" si="820"/>
        <v>0</v>
      </c>
      <c r="C4720" s="84">
        <f t="shared" si="837"/>
        <v>0</v>
      </c>
      <c r="D4720" s="84">
        <v>0</v>
      </c>
      <c r="E4720" s="17" t="s">
        <v>6233</v>
      </c>
      <c r="F4720" s="175"/>
      <c r="H4720" s="145"/>
      <c r="I4720" s="19"/>
      <c r="J4720" s="19"/>
      <c r="K4720" s="19"/>
      <c r="L4720" s="75"/>
      <c r="M4720" s="105"/>
      <c r="N4720" s="89"/>
      <c r="T4720" s="29">
        <v>10325</v>
      </c>
    </row>
    <row r="4721" spans="1:20" s="29" customFormat="1">
      <c r="A4721" s="17" t="s">
        <v>5966</v>
      </c>
      <c r="B4721" s="84">
        <f t="shared" ref="B4721:B4726" si="838">ROUNDUP(C4721*1.1,0)</f>
        <v>1804</v>
      </c>
      <c r="C4721" s="84">
        <f t="shared" ref="C4721:C4726" si="839">$K$2*D4721</f>
        <v>1640</v>
      </c>
      <c r="D4721" s="84">
        <v>40</v>
      </c>
      <c r="E4721" s="17" t="s">
        <v>5698</v>
      </c>
      <c r="F4721" s="175"/>
      <c r="H4721" s="145"/>
      <c r="I4721" s="19"/>
      <c r="J4721" s="19"/>
      <c r="K4721" s="19"/>
      <c r="L4721" s="75"/>
      <c r="M4721" s="105"/>
      <c r="N4721" s="89"/>
      <c r="T4721" s="29">
        <v>10326</v>
      </c>
    </row>
    <row r="4722" spans="1:20" s="29" customFormat="1">
      <c r="A4722" s="17" t="s">
        <v>5751</v>
      </c>
      <c r="B4722" s="84">
        <f t="shared" si="838"/>
        <v>2255</v>
      </c>
      <c r="C4722" s="84">
        <f t="shared" si="839"/>
        <v>2050</v>
      </c>
      <c r="D4722" s="84">
        <v>50</v>
      </c>
      <c r="E4722" s="17" t="s">
        <v>5763</v>
      </c>
      <c r="F4722" s="175"/>
      <c r="H4722" s="145"/>
      <c r="I4722" s="19"/>
      <c r="J4722" s="19"/>
      <c r="K4722" s="19"/>
      <c r="L4722" s="75"/>
      <c r="M4722" s="105"/>
      <c r="N4722" s="89"/>
      <c r="T4722" s="29">
        <v>10327</v>
      </c>
    </row>
    <row r="4723" spans="1:20" s="29" customFormat="1">
      <c r="A4723" s="17" t="s">
        <v>7201</v>
      </c>
      <c r="B4723" s="84">
        <f t="shared" si="838"/>
        <v>1444</v>
      </c>
      <c r="C4723" s="84">
        <f t="shared" si="839"/>
        <v>1312</v>
      </c>
      <c r="D4723" s="84">
        <v>32</v>
      </c>
      <c r="E4723" s="17" t="s">
        <v>7202</v>
      </c>
      <c r="F4723" s="175"/>
      <c r="H4723" s="145"/>
      <c r="I4723" s="19"/>
      <c r="J4723" s="19"/>
      <c r="K4723" s="19"/>
      <c r="L4723" s="75"/>
      <c r="M4723" s="105"/>
      <c r="N4723" s="89"/>
    </row>
    <row r="4724" spans="1:20" s="29" customFormat="1">
      <c r="A4724" s="17" t="s">
        <v>7083</v>
      </c>
      <c r="B4724" s="84">
        <f t="shared" si="838"/>
        <v>1218</v>
      </c>
      <c r="C4724" s="84">
        <f t="shared" si="839"/>
        <v>1107</v>
      </c>
      <c r="D4724" s="84">
        <v>27</v>
      </c>
      <c r="E4724" s="17" t="s">
        <v>7084</v>
      </c>
      <c r="F4724" s="175"/>
      <c r="H4724" s="145"/>
      <c r="I4724" s="19"/>
      <c r="J4724" s="19"/>
      <c r="K4724" s="19"/>
      <c r="L4724" s="75"/>
      <c r="M4724" s="105"/>
      <c r="N4724" s="89"/>
      <c r="T4724" s="29">
        <v>10328</v>
      </c>
    </row>
    <row r="4725" spans="1:20" s="29" customFormat="1">
      <c r="A4725" s="17" t="s">
        <v>7203</v>
      </c>
      <c r="B4725" s="84">
        <f t="shared" si="838"/>
        <v>1128</v>
      </c>
      <c r="C4725" s="84">
        <f t="shared" si="839"/>
        <v>1025</v>
      </c>
      <c r="D4725" s="84">
        <v>25</v>
      </c>
      <c r="E4725" s="17" t="s">
        <v>7206</v>
      </c>
      <c r="F4725" s="175"/>
      <c r="H4725" s="145"/>
      <c r="I4725" s="19"/>
      <c r="J4725" s="19"/>
      <c r="K4725" s="19"/>
      <c r="L4725" s="75"/>
      <c r="M4725" s="105"/>
      <c r="N4725" s="89"/>
      <c r="T4725" s="29">
        <v>10329</v>
      </c>
    </row>
    <row r="4726" spans="1:20" s="29" customFormat="1">
      <c r="A4726" s="17" t="s">
        <v>7102</v>
      </c>
      <c r="B4726" s="84">
        <f t="shared" si="838"/>
        <v>1850</v>
      </c>
      <c r="C4726" s="84">
        <f t="shared" si="839"/>
        <v>1681</v>
      </c>
      <c r="D4726" s="84">
        <v>41</v>
      </c>
      <c r="E4726" s="17" t="s">
        <v>7103</v>
      </c>
      <c r="F4726" s="175"/>
      <c r="H4726" s="145"/>
      <c r="I4726" s="19"/>
      <c r="J4726" s="19"/>
      <c r="K4726" s="19"/>
      <c r="L4726" s="75"/>
      <c r="M4726" s="105"/>
      <c r="N4726" s="89"/>
      <c r="T4726" s="29">
        <v>10330</v>
      </c>
    </row>
    <row r="4727" spans="1:20" s="29" customFormat="1">
      <c r="A4727" s="17" t="s">
        <v>6404</v>
      </c>
      <c r="B4727" s="84">
        <f t="shared" si="820"/>
        <v>1624</v>
      </c>
      <c r="C4727" s="84">
        <f t="shared" ref="C4727:C4805" si="840">$K$2*D4727</f>
        <v>1476</v>
      </c>
      <c r="D4727" s="84">
        <v>36</v>
      </c>
      <c r="E4727" s="17" t="s">
        <v>6831</v>
      </c>
      <c r="F4727" s="175"/>
      <c r="H4727" s="145"/>
      <c r="I4727" s="19"/>
      <c r="J4727" s="19"/>
      <c r="K4727" s="19"/>
      <c r="L4727" s="75"/>
      <c r="M4727" s="105"/>
      <c r="N4727" s="89"/>
      <c r="T4727" s="29">
        <v>10331</v>
      </c>
    </row>
    <row r="4728" spans="1:20" s="29" customFormat="1">
      <c r="A4728" s="17" t="s">
        <v>6832</v>
      </c>
      <c r="B4728" s="84">
        <f t="shared" si="820"/>
        <v>1624</v>
      </c>
      <c r="C4728" s="84">
        <f t="shared" si="840"/>
        <v>1476</v>
      </c>
      <c r="D4728" s="84">
        <v>36</v>
      </c>
      <c r="E4728" s="17" t="s">
        <v>6231</v>
      </c>
      <c r="F4728" s="175"/>
      <c r="H4728" s="145"/>
      <c r="I4728" s="19"/>
      <c r="J4728" s="19"/>
      <c r="K4728" s="19"/>
      <c r="L4728" s="75"/>
      <c r="M4728" s="105"/>
      <c r="N4728" s="89"/>
      <c r="T4728" s="29">
        <v>10332</v>
      </c>
    </row>
    <row r="4729" spans="1:20" s="29" customFormat="1">
      <c r="A4729" s="17" t="s">
        <v>6480</v>
      </c>
      <c r="B4729" s="84">
        <f t="shared" si="820"/>
        <v>1353</v>
      </c>
      <c r="C4729" s="84">
        <f t="shared" si="840"/>
        <v>1230</v>
      </c>
      <c r="D4729" s="84">
        <v>30</v>
      </c>
      <c r="E4729" s="17" t="s">
        <v>6481</v>
      </c>
      <c r="F4729" s="175"/>
      <c r="H4729" s="145"/>
      <c r="I4729" s="19"/>
      <c r="J4729" s="19"/>
      <c r="K4729" s="19"/>
      <c r="L4729" s="75"/>
      <c r="M4729" s="105"/>
      <c r="N4729" s="89"/>
      <c r="T4729" s="29">
        <v>10333</v>
      </c>
    </row>
    <row r="4730" spans="1:20" s="29" customFormat="1">
      <c r="A4730" s="17" t="s">
        <v>6723</v>
      </c>
      <c r="B4730" s="84">
        <f t="shared" si="820"/>
        <v>1444</v>
      </c>
      <c r="C4730" s="84">
        <f t="shared" si="840"/>
        <v>1312</v>
      </c>
      <c r="D4730" s="84">
        <v>32</v>
      </c>
      <c r="E4730" s="17" t="s">
        <v>7093</v>
      </c>
      <c r="F4730" s="175"/>
      <c r="H4730" s="145"/>
      <c r="I4730" s="19"/>
      <c r="J4730" s="19"/>
      <c r="K4730" s="19"/>
      <c r="L4730" s="75"/>
      <c r="M4730" s="105"/>
      <c r="N4730" s="89"/>
      <c r="T4730" s="29">
        <v>10334</v>
      </c>
    </row>
    <row r="4731" spans="1:20" s="29" customFormat="1">
      <c r="A4731" s="17" t="s">
        <v>6877</v>
      </c>
      <c r="B4731" s="84">
        <f t="shared" si="820"/>
        <v>0</v>
      </c>
      <c r="C4731" s="84">
        <f t="shared" si="840"/>
        <v>0</v>
      </c>
      <c r="D4731" s="84">
        <v>0</v>
      </c>
      <c r="E4731" s="17" t="s">
        <v>6876</v>
      </c>
      <c r="F4731" s="175"/>
      <c r="H4731" s="145"/>
      <c r="I4731" s="19"/>
      <c r="J4731" s="19"/>
      <c r="K4731" s="19"/>
      <c r="L4731" s="75"/>
      <c r="M4731" s="105" t="s">
        <v>6879</v>
      </c>
      <c r="N4731" s="89"/>
      <c r="T4731" s="29">
        <v>10335</v>
      </c>
    </row>
    <row r="4732" spans="1:20" s="29" customFormat="1">
      <c r="A4732" s="17" t="s">
        <v>5498</v>
      </c>
      <c r="B4732" s="84">
        <f t="shared" ref="B4732:B4738" si="841">ROUNDUP(C4732*1.1,0)</f>
        <v>1263</v>
      </c>
      <c r="C4732" s="84">
        <f t="shared" si="840"/>
        <v>1148</v>
      </c>
      <c r="D4732" s="84">
        <v>28</v>
      </c>
      <c r="E4732" s="17" t="s">
        <v>6845</v>
      </c>
      <c r="F4732" s="175"/>
      <c r="H4732" s="145"/>
      <c r="I4732" s="19"/>
      <c r="J4732" s="19"/>
      <c r="K4732" s="19"/>
      <c r="L4732" s="75"/>
      <c r="M4732" s="105"/>
      <c r="N4732" s="89"/>
      <c r="T4732" s="29">
        <v>10336</v>
      </c>
    </row>
    <row r="4733" spans="1:20" s="29" customFormat="1">
      <c r="A4733" s="17" t="s">
        <v>6902</v>
      </c>
      <c r="B4733" s="84">
        <f t="shared" si="841"/>
        <v>1128</v>
      </c>
      <c r="C4733" s="84">
        <f t="shared" si="840"/>
        <v>1025</v>
      </c>
      <c r="D4733" s="84">
        <v>25</v>
      </c>
      <c r="E4733" s="17" t="s">
        <v>7280</v>
      </c>
      <c r="F4733" s="175"/>
      <c r="H4733" s="145"/>
      <c r="I4733" s="19"/>
      <c r="J4733" s="19"/>
      <c r="K4733" s="19"/>
      <c r="L4733" s="75"/>
      <c r="M4733" s="105"/>
      <c r="N4733" s="89"/>
      <c r="T4733" s="29">
        <v>10337</v>
      </c>
    </row>
    <row r="4734" spans="1:20" s="29" customFormat="1">
      <c r="A4734" s="17" t="s">
        <v>7188</v>
      </c>
      <c r="B4734" s="84">
        <f t="shared" si="841"/>
        <v>1083</v>
      </c>
      <c r="C4734" s="84">
        <f t="shared" si="840"/>
        <v>984</v>
      </c>
      <c r="D4734" s="84">
        <v>24</v>
      </c>
      <c r="E4734" s="17" t="s">
        <v>7189</v>
      </c>
      <c r="F4734" s="175"/>
      <c r="H4734" s="145"/>
      <c r="I4734" s="19"/>
      <c r="J4734" s="19"/>
      <c r="K4734" s="19"/>
      <c r="L4734" s="75"/>
      <c r="M4734" s="105"/>
      <c r="N4734" s="89"/>
    </row>
    <row r="4735" spans="1:20" s="29" customFormat="1">
      <c r="A4735" s="17" t="s">
        <v>7192</v>
      </c>
      <c r="B4735" s="84">
        <f t="shared" si="841"/>
        <v>1444</v>
      </c>
      <c r="C4735" s="84">
        <f t="shared" si="840"/>
        <v>1312</v>
      </c>
      <c r="D4735" s="84">
        <v>32</v>
      </c>
      <c r="E4735" s="17" t="s">
        <v>7193</v>
      </c>
      <c r="F4735" s="175"/>
      <c r="H4735" s="145"/>
      <c r="I4735" s="19"/>
      <c r="J4735" s="19"/>
      <c r="K4735" s="19"/>
      <c r="L4735" s="75"/>
      <c r="M4735" s="105"/>
      <c r="N4735" s="89"/>
    </row>
    <row r="4736" spans="1:20" s="29" customFormat="1">
      <c r="A4736" s="17" t="s">
        <v>7056</v>
      </c>
      <c r="B4736" s="84">
        <f t="shared" si="841"/>
        <v>1444</v>
      </c>
      <c r="C4736" s="84">
        <f t="shared" si="840"/>
        <v>1312</v>
      </c>
      <c r="D4736" s="84">
        <v>32</v>
      </c>
      <c r="E4736" s="17" t="s">
        <v>7055</v>
      </c>
      <c r="F4736" s="175"/>
      <c r="H4736" s="145"/>
      <c r="I4736" s="19"/>
      <c r="J4736" s="19"/>
      <c r="K4736" s="19"/>
      <c r="L4736" s="75"/>
      <c r="M4736" s="105"/>
      <c r="N4736" s="89"/>
      <c r="T4736" s="29">
        <v>10338</v>
      </c>
    </row>
    <row r="4737" spans="1:20" s="29" customFormat="1">
      <c r="A4737" s="17" t="s">
        <v>7000</v>
      </c>
      <c r="B4737" s="84">
        <f t="shared" si="841"/>
        <v>1534</v>
      </c>
      <c r="C4737" s="84">
        <f t="shared" si="840"/>
        <v>1394</v>
      </c>
      <c r="D4737" s="84">
        <v>34</v>
      </c>
      <c r="E4737" s="17" t="s">
        <v>7001</v>
      </c>
      <c r="F4737" s="175"/>
      <c r="H4737" s="145"/>
      <c r="I4737" s="19"/>
      <c r="J4737" s="19"/>
      <c r="K4737" s="19"/>
      <c r="L4737" s="75"/>
      <c r="M4737" s="105"/>
      <c r="N4737" s="89"/>
      <c r="T4737" s="29">
        <v>10339</v>
      </c>
    </row>
    <row r="4738" spans="1:20" s="29" customFormat="1">
      <c r="A4738" s="17" t="s">
        <v>6755</v>
      </c>
      <c r="B4738" s="84">
        <f t="shared" si="841"/>
        <v>1218</v>
      </c>
      <c r="C4738" s="84">
        <f t="shared" si="840"/>
        <v>1107</v>
      </c>
      <c r="D4738" s="84">
        <v>27</v>
      </c>
      <c r="E4738" s="17" t="s">
        <v>6756</v>
      </c>
      <c r="F4738" s="175"/>
      <c r="H4738" s="145"/>
      <c r="I4738" s="19"/>
      <c r="J4738" s="19"/>
      <c r="K4738" s="19"/>
      <c r="L4738" s="75"/>
      <c r="M4738" s="105"/>
      <c r="N4738" s="89"/>
      <c r="T4738" s="29">
        <v>10340</v>
      </c>
    </row>
    <row r="4739" spans="1:20" s="29" customFormat="1">
      <c r="A4739" s="17" t="s">
        <v>4946</v>
      </c>
      <c r="B4739" s="84">
        <f t="shared" si="820"/>
        <v>0</v>
      </c>
      <c r="C4739" s="84">
        <f t="shared" si="840"/>
        <v>0</v>
      </c>
      <c r="D4739" s="84">
        <v>0</v>
      </c>
      <c r="E4739" s="17" t="s">
        <v>6254</v>
      </c>
      <c r="F4739" s="175"/>
      <c r="H4739" s="145"/>
      <c r="I4739" s="19"/>
      <c r="J4739" s="19"/>
      <c r="K4739" s="19"/>
      <c r="L4739" s="75"/>
      <c r="M4739" s="105"/>
      <c r="N4739" s="89"/>
      <c r="T4739" s="29">
        <v>10341</v>
      </c>
    </row>
    <row r="4740" spans="1:20" s="29" customFormat="1">
      <c r="A4740" s="17" t="s">
        <v>6127</v>
      </c>
      <c r="B4740" s="84">
        <f t="shared" si="820"/>
        <v>1128</v>
      </c>
      <c r="C4740" s="84">
        <f t="shared" si="840"/>
        <v>1025</v>
      </c>
      <c r="D4740" s="84">
        <v>25</v>
      </c>
      <c r="E4740" s="17" t="s">
        <v>6255</v>
      </c>
      <c r="F4740" s="175"/>
      <c r="H4740" s="145"/>
      <c r="I4740" s="19"/>
      <c r="J4740" s="19"/>
      <c r="K4740" s="19"/>
      <c r="L4740" s="75"/>
      <c r="M4740" s="105"/>
      <c r="N4740" s="89"/>
      <c r="T4740" s="29">
        <v>10342</v>
      </c>
    </row>
    <row r="4741" spans="1:20" s="29" customFormat="1">
      <c r="A4741" s="17" t="s">
        <v>6776</v>
      </c>
      <c r="B4741" s="84">
        <f t="shared" si="820"/>
        <v>1128</v>
      </c>
      <c r="C4741" s="84">
        <f t="shared" si="840"/>
        <v>1025</v>
      </c>
      <c r="D4741" s="84">
        <v>25</v>
      </c>
      <c r="E4741" s="17" t="s">
        <v>6797</v>
      </c>
      <c r="F4741" s="175"/>
      <c r="H4741" s="145"/>
      <c r="I4741" s="19"/>
      <c r="J4741" s="19"/>
      <c r="K4741" s="19"/>
      <c r="L4741" s="75"/>
      <c r="M4741" s="105"/>
      <c r="N4741" s="89"/>
      <c r="T4741" s="29">
        <v>10343</v>
      </c>
    </row>
    <row r="4742" spans="1:20" s="29" customFormat="1">
      <c r="A4742" s="17" t="s">
        <v>6904</v>
      </c>
      <c r="B4742" s="84">
        <f t="shared" si="820"/>
        <v>1804</v>
      </c>
      <c r="C4742" s="84">
        <f t="shared" si="840"/>
        <v>1640</v>
      </c>
      <c r="D4742" s="84">
        <v>40</v>
      </c>
      <c r="E4742" s="17" t="s">
        <v>6905</v>
      </c>
      <c r="F4742" s="175"/>
      <c r="H4742" s="217"/>
      <c r="I4742" s="19"/>
      <c r="J4742" s="19"/>
      <c r="K4742" s="19"/>
      <c r="L4742" s="75"/>
      <c r="M4742" s="105"/>
      <c r="N4742" s="89"/>
      <c r="T4742" s="29">
        <v>10345</v>
      </c>
    </row>
    <row r="4743" spans="1:20" s="29" customFormat="1">
      <c r="A4743" s="17" t="s">
        <v>7075</v>
      </c>
      <c r="B4743" s="84">
        <f t="shared" si="820"/>
        <v>0</v>
      </c>
      <c r="C4743" s="84">
        <f t="shared" si="840"/>
        <v>0</v>
      </c>
      <c r="D4743" s="84">
        <v>0</v>
      </c>
      <c r="E4743" s="17" t="s">
        <v>5899</v>
      </c>
      <c r="F4743" s="175"/>
      <c r="H4743" s="145"/>
      <c r="I4743" s="19"/>
      <c r="J4743" s="19"/>
      <c r="K4743" s="19"/>
      <c r="L4743" s="75"/>
      <c r="M4743" s="105"/>
      <c r="N4743" s="89"/>
      <c r="T4743" s="29">
        <v>10346</v>
      </c>
    </row>
    <row r="4744" spans="1:20" s="29" customFormat="1">
      <c r="A4744" s="17" t="s">
        <v>7076</v>
      </c>
      <c r="B4744" s="84">
        <f t="shared" si="820"/>
        <v>1534</v>
      </c>
      <c r="C4744" s="84">
        <f t="shared" si="840"/>
        <v>1394</v>
      </c>
      <c r="D4744" s="84">
        <v>34</v>
      </c>
      <c r="E4744" s="17" t="s">
        <v>6961</v>
      </c>
      <c r="F4744" s="175"/>
      <c r="H4744" s="145"/>
      <c r="I4744" s="19"/>
      <c r="J4744" s="19"/>
      <c r="K4744" s="19"/>
      <c r="L4744" s="75"/>
      <c r="M4744" s="105"/>
      <c r="N4744" s="89"/>
      <c r="T4744" s="29">
        <v>10347</v>
      </c>
    </row>
    <row r="4745" spans="1:20" s="29" customFormat="1">
      <c r="A4745" s="17" t="s">
        <v>7097</v>
      </c>
      <c r="B4745" s="84">
        <f t="shared" si="820"/>
        <v>1444</v>
      </c>
      <c r="C4745" s="84">
        <f t="shared" si="840"/>
        <v>1312</v>
      </c>
      <c r="D4745" s="84">
        <v>32</v>
      </c>
      <c r="E4745" s="17" t="s">
        <v>7098</v>
      </c>
      <c r="F4745" s="175"/>
      <c r="H4745" s="145"/>
      <c r="I4745" s="19"/>
      <c r="J4745" s="19"/>
      <c r="K4745" s="19"/>
      <c r="L4745" s="75"/>
      <c r="M4745" s="105"/>
      <c r="N4745" s="89"/>
      <c r="T4745" s="29">
        <v>10348</v>
      </c>
    </row>
    <row r="4746" spans="1:20" s="29" customFormat="1">
      <c r="A4746" s="17" t="s">
        <v>6829</v>
      </c>
      <c r="B4746" s="84">
        <f t="shared" si="820"/>
        <v>1353</v>
      </c>
      <c r="C4746" s="84">
        <f t="shared" si="840"/>
        <v>1230</v>
      </c>
      <c r="D4746" s="84">
        <v>30</v>
      </c>
      <c r="E4746" s="17" t="s">
        <v>6827</v>
      </c>
      <c r="F4746" s="175"/>
      <c r="H4746" s="145"/>
      <c r="I4746" s="19"/>
      <c r="J4746" s="19"/>
      <c r="K4746" s="19"/>
      <c r="L4746" s="75"/>
      <c r="M4746" s="105"/>
      <c r="N4746" s="89"/>
      <c r="T4746" s="29">
        <v>10349</v>
      </c>
    </row>
    <row r="4747" spans="1:20" s="29" customFormat="1">
      <c r="A4747" s="17" t="s">
        <v>6830</v>
      </c>
      <c r="B4747" s="84">
        <f t="shared" si="820"/>
        <v>1399</v>
      </c>
      <c r="C4747" s="84">
        <f t="shared" si="840"/>
        <v>1271</v>
      </c>
      <c r="D4747" s="84">
        <v>31</v>
      </c>
      <c r="E4747" s="17" t="s">
        <v>6828</v>
      </c>
      <c r="F4747" s="175"/>
      <c r="H4747" s="145"/>
      <c r="I4747" s="19"/>
      <c r="J4747" s="19"/>
      <c r="K4747" s="19"/>
      <c r="L4747" s="75"/>
      <c r="M4747" s="105"/>
      <c r="N4747" s="89"/>
      <c r="T4747" s="29">
        <v>10350</v>
      </c>
    </row>
    <row r="4748" spans="1:20" s="29" customFormat="1">
      <c r="A4748" s="17" t="s">
        <v>6392</v>
      </c>
      <c r="B4748" s="84">
        <f t="shared" si="820"/>
        <v>1534</v>
      </c>
      <c r="C4748" s="84">
        <f t="shared" si="840"/>
        <v>1394</v>
      </c>
      <c r="D4748" s="84">
        <v>34</v>
      </c>
      <c r="E4748" s="17" t="s">
        <v>6393</v>
      </c>
      <c r="F4748" s="175"/>
      <c r="H4748" s="145"/>
      <c r="I4748" s="19"/>
      <c r="J4748" s="19"/>
      <c r="K4748" s="19"/>
      <c r="L4748" s="75"/>
      <c r="M4748" s="105"/>
      <c r="N4748" s="89"/>
      <c r="T4748" s="29">
        <v>10351</v>
      </c>
    </row>
    <row r="4749" spans="1:20" s="29" customFormat="1">
      <c r="A4749" s="17" t="s">
        <v>7091</v>
      </c>
      <c r="B4749" s="84">
        <f t="shared" si="820"/>
        <v>1173</v>
      </c>
      <c r="C4749" s="84">
        <f t="shared" si="840"/>
        <v>1066</v>
      </c>
      <c r="D4749" s="84">
        <v>26</v>
      </c>
      <c r="E4749" s="17" t="s">
        <v>7092</v>
      </c>
      <c r="F4749" s="175"/>
      <c r="H4749" s="145"/>
      <c r="I4749" s="19"/>
      <c r="J4749" s="19"/>
      <c r="K4749" s="19"/>
      <c r="L4749" s="75"/>
      <c r="M4749" s="105"/>
      <c r="N4749" s="89"/>
      <c r="T4749" s="29">
        <v>10352</v>
      </c>
    </row>
    <row r="4750" spans="1:20" s="29" customFormat="1">
      <c r="A4750" s="17" t="s">
        <v>7190</v>
      </c>
      <c r="B4750" s="84">
        <f t="shared" si="820"/>
        <v>1579</v>
      </c>
      <c r="C4750" s="84">
        <f t="shared" si="840"/>
        <v>1435</v>
      </c>
      <c r="D4750" s="84">
        <v>35</v>
      </c>
      <c r="E4750" s="17" t="s">
        <v>7191</v>
      </c>
      <c r="F4750" s="175"/>
      <c r="H4750" s="145"/>
      <c r="I4750" s="19"/>
      <c r="J4750" s="19"/>
      <c r="K4750" s="19"/>
      <c r="L4750" s="75"/>
      <c r="M4750" s="105"/>
      <c r="N4750" s="89"/>
    </row>
    <row r="4751" spans="1:20" s="29" customFormat="1">
      <c r="A4751" s="17" t="s">
        <v>6398</v>
      </c>
      <c r="B4751" s="84">
        <f t="shared" si="820"/>
        <v>1353</v>
      </c>
      <c r="C4751" s="84">
        <f t="shared" si="840"/>
        <v>1230</v>
      </c>
      <c r="D4751" s="84">
        <v>30</v>
      </c>
      <c r="E4751" s="17" t="s">
        <v>6399</v>
      </c>
      <c r="F4751" s="175"/>
      <c r="H4751" s="145"/>
      <c r="I4751" s="19"/>
      <c r="J4751" s="19"/>
      <c r="K4751" s="19"/>
      <c r="L4751" s="75"/>
      <c r="M4751" s="105"/>
      <c r="N4751" s="89"/>
      <c r="T4751" s="29">
        <v>10353</v>
      </c>
    </row>
    <row r="4752" spans="1:20" s="29" customFormat="1">
      <c r="A4752" s="17" t="s">
        <v>7077</v>
      </c>
      <c r="B4752" s="84">
        <f t="shared" si="820"/>
        <v>993</v>
      </c>
      <c r="C4752" s="84">
        <f t="shared" si="840"/>
        <v>902</v>
      </c>
      <c r="D4752" s="84">
        <v>22</v>
      </c>
      <c r="E4752" s="17" t="s">
        <v>7078</v>
      </c>
      <c r="F4752" s="175"/>
      <c r="H4752" s="145"/>
      <c r="I4752" s="19"/>
      <c r="J4752" s="19"/>
      <c r="K4752" s="19"/>
      <c r="L4752" s="75"/>
      <c r="M4752" s="105"/>
      <c r="N4752" s="89"/>
      <c r="T4752" s="29">
        <v>10354</v>
      </c>
    </row>
    <row r="4753" spans="1:20" s="29" customFormat="1">
      <c r="A4753" s="17" t="s">
        <v>5442</v>
      </c>
      <c r="B4753" s="84">
        <f t="shared" si="820"/>
        <v>1534</v>
      </c>
      <c r="C4753" s="84">
        <f t="shared" si="840"/>
        <v>1394</v>
      </c>
      <c r="D4753" s="84">
        <v>34</v>
      </c>
      <c r="E4753" s="17" t="s">
        <v>7205</v>
      </c>
      <c r="F4753" s="175"/>
      <c r="H4753" s="145"/>
      <c r="I4753" s="19"/>
      <c r="J4753" s="19"/>
      <c r="K4753" s="19"/>
      <c r="L4753" s="75"/>
      <c r="M4753" s="105"/>
      <c r="N4753" s="89"/>
      <c r="T4753" s="29">
        <v>10355</v>
      </c>
    </row>
    <row r="4754" spans="1:20" s="29" customFormat="1">
      <c r="A4754" s="17" t="s">
        <v>6844</v>
      </c>
      <c r="B4754" s="84">
        <f t="shared" si="820"/>
        <v>1263</v>
      </c>
      <c r="C4754" s="84">
        <f t="shared" si="840"/>
        <v>1148</v>
      </c>
      <c r="D4754" s="84">
        <v>28</v>
      </c>
      <c r="E4754" s="17" t="s">
        <v>7204</v>
      </c>
      <c r="F4754" s="175"/>
      <c r="H4754" s="145"/>
      <c r="I4754" s="19"/>
      <c r="J4754" s="19"/>
      <c r="K4754" s="19"/>
      <c r="L4754" s="75"/>
      <c r="M4754" s="105"/>
      <c r="N4754" s="89"/>
      <c r="T4754" s="29">
        <v>10356</v>
      </c>
    </row>
    <row r="4755" spans="1:20" s="29" customFormat="1">
      <c r="A4755" s="17" t="s">
        <v>6424</v>
      </c>
      <c r="B4755" s="84">
        <f t="shared" si="820"/>
        <v>1128</v>
      </c>
      <c r="C4755" s="84">
        <f t="shared" si="840"/>
        <v>1025</v>
      </c>
      <c r="D4755" s="84">
        <v>25</v>
      </c>
      <c r="E4755" s="17" t="s">
        <v>6425</v>
      </c>
      <c r="F4755" s="175"/>
      <c r="H4755" s="145"/>
      <c r="I4755" s="19"/>
      <c r="J4755" s="19"/>
      <c r="K4755" s="19"/>
      <c r="L4755" s="75"/>
      <c r="M4755" s="105"/>
      <c r="N4755" s="89"/>
      <c r="T4755" s="29">
        <v>10357</v>
      </c>
    </row>
    <row r="4756" spans="1:20" s="29" customFormat="1">
      <c r="A4756" s="17" t="s">
        <v>7096</v>
      </c>
      <c r="B4756" s="84">
        <f t="shared" si="820"/>
        <v>1263</v>
      </c>
      <c r="C4756" s="84">
        <f t="shared" si="840"/>
        <v>1148</v>
      </c>
      <c r="D4756" s="84">
        <v>28</v>
      </c>
      <c r="E4756" s="17" t="s">
        <v>7095</v>
      </c>
      <c r="F4756" s="175"/>
      <c r="H4756" s="145"/>
      <c r="I4756" s="19"/>
      <c r="J4756" s="19"/>
      <c r="K4756" s="19"/>
      <c r="L4756" s="75"/>
      <c r="M4756" s="105"/>
      <c r="N4756" s="89"/>
      <c r="T4756" s="29">
        <v>10358</v>
      </c>
    </row>
    <row r="4757" spans="1:20" s="29" customFormat="1">
      <c r="A4757" s="17" t="s">
        <v>6382</v>
      </c>
      <c r="B4757" s="84">
        <f t="shared" si="820"/>
        <v>1444</v>
      </c>
      <c r="C4757" s="84">
        <f t="shared" si="840"/>
        <v>1312</v>
      </c>
      <c r="D4757" s="84">
        <v>32</v>
      </c>
      <c r="E4757" s="17" t="s">
        <v>6384</v>
      </c>
      <c r="F4757" s="175"/>
      <c r="H4757" s="145"/>
      <c r="I4757" s="19"/>
      <c r="J4757" s="19"/>
      <c r="K4757" s="19"/>
      <c r="L4757" s="75"/>
      <c r="M4757" s="105"/>
      <c r="N4757" s="89"/>
      <c r="T4757" s="29">
        <v>10359</v>
      </c>
    </row>
    <row r="4758" spans="1:20" s="29" customFormat="1">
      <c r="A4758" s="17" t="s">
        <v>7321</v>
      </c>
      <c r="B4758" s="84">
        <f t="shared" si="820"/>
        <v>1128</v>
      </c>
      <c r="C4758" s="84">
        <f t="shared" si="840"/>
        <v>1025</v>
      </c>
      <c r="D4758" s="84">
        <v>25</v>
      </c>
      <c r="E4758" s="17" t="s">
        <v>7322</v>
      </c>
      <c r="F4758" s="175"/>
      <c r="H4758" s="145"/>
      <c r="I4758" s="19"/>
      <c r="J4758" s="19"/>
      <c r="K4758" s="19"/>
      <c r="L4758" s="75"/>
      <c r="M4758" s="105"/>
      <c r="N4758" s="89"/>
    </row>
    <row r="4759" spans="1:20" s="29" customFormat="1">
      <c r="A4759" s="17" t="s">
        <v>6383</v>
      </c>
      <c r="B4759" s="84">
        <f t="shared" si="820"/>
        <v>1263</v>
      </c>
      <c r="C4759" s="84">
        <f t="shared" si="840"/>
        <v>1148</v>
      </c>
      <c r="D4759" s="84">
        <v>28</v>
      </c>
      <c r="E4759" s="17" t="s">
        <v>7144</v>
      </c>
      <c r="F4759" s="175"/>
      <c r="H4759" s="145"/>
      <c r="I4759" s="19"/>
      <c r="J4759" s="19"/>
      <c r="K4759" s="19"/>
      <c r="L4759" s="75"/>
      <c r="M4759" s="105"/>
      <c r="N4759" s="89"/>
      <c r="T4759" s="29">
        <v>10360</v>
      </c>
    </row>
    <row r="4760" spans="1:20" s="29" customFormat="1">
      <c r="A4760" s="17" t="s">
        <v>6747</v>
      </c>
      <c r="B4760" s="84">
        <f t="shared" si="820"/>
        <v>1308</v>
      </c>
      <c r="C4760" s="84">
        <f t="shared" si="840"/>
        <v>1189</v>
      </c>
      <c r="D4760" s="84">
        <v>29</v>
      </c>
      <c r="E4760" s="17" t="s">
        <v>6746</v>
      </c>
      <c r="F4760" s="175"/>
      <c r="H4760" s="145"/>
      <c r="I4760" s="19"/>
      <c r="J4760" s="19"/>
      <c r="K4760" s="19"/>
      <c r="L4760" s="75"/>
      <c r="M4760" s="105"/>
      <c r="N4760" s="89"/>
      <c r="T4760" s="29">
        <v>10361</v>
      </c>
    </row>
    <row r="4761" spans="1:20" s="29" customFormat="1">
      <c r="A4761" s="17" t="s">
        <v>6216</v>
      </c>
      <c r="B4761" s="84">
        <f t="shared" si="820"/>
        <v>1444</v>
      </c>
      <c r="C4761" s="84">
        <f t="shared" si="840"/>
        <v>1312</v>
      </c>
      <c r="D4761" s="84">
        <v>32</v>
      </c>
      <c r="E4761" s="17" t="s">
        <v>6215</v>
      </c>
      <c r="F4761" s="175"/>
      <c r="H4761" s="145"/>
      <c r="I4761" s="19"/>
      <c r="J4761" s="19"/>
      <c r="K4761" s="19"/>
      <c r="L4761" s="75"/>
      <c r="M4761" s="105"/>
      <c r="N4761" s="89"/>
      <c r="T4761" s="29">
        <v>10362</v>
      </c>
    </row>
    <row r="4762" spans="1:20" s="29" customFormat="1">
      <c r="A4762" s="17" t="s">
        <v>6819</v>
      </c>
      <c r="B4762" s="84">
        <f t="shared" si="820"/>
        <v>1083</v>
      </c>
      <c r="C4762" s="84">
        <f t="shared" si="840"/>
        <v>984</v>
      </c>
      <c r="D4762" s="84">
        <v>24</v>
      </c>
      <c r="E4762" s="17" t="s">
        <v>6987</v>
      </c>
      <c r="F4762" s="175"/>
      <c r="H4762" s="145"/>
      <c r="I4762" s="19"/>
      <c r="J4762" s="19"/>
      <c r="K4762" s="19"/>
      <c r="L4762" s="75"/>
      <c r="M4762" s="105"/>
      <c r="N4762" s="89"/>
      <c r="T4762" s="29">
        <v>10363</v>
      </c>
    </row>
    <row r="4763" spans="1:20" s="29" customFormat="1">
      <c r="A4763" s="17" t="s">
        <v>7135</v>
      </c>
      <c r="B4763" s="84">
        <f t="shared" si="820"/>
        <v>993</v>
      </c>
      <c r="C4763" s="84">
        <f t="shared" si="840"/>
        <v>902</v>
      </c>
      <c r="D4763" s="84">
        <v>22</v>
      </c>
      <c r="E4763" s="17" t="s">
        <v>7147</v>
      </c>
      <c r="F4763" s="175"/>
      <c r="H4763" s="145"/>
      <c r="I4763" s="19"/>
      <c r="J4763" s="19"/>
      <c r="K4763" s="19"/>
      <c r="L4763" s="75"/>
      <c r="M4763" s="105"/>
      <c r="N4763" s="89"/>
      <c r="T4763" s="29">
        <v>10364</v>
      </c>
    </row>
    <row r="4764" spans="1:20" s="29" customFormat="1">
      <c r="A4764" s="17" t="s">
        <v>6885</v>
      </c>
      <c r="B4764" s="84">
        <f t="shared" si="820"/>
        <v>902</v>
      </c>
      <c r="C4764" s="84">
        <f t="shared" si="840"/>
        <v>820</v>
      </c>
      <c r="D4764" s="84">
        <v>20</v>
      </c>
      <c r="E4764" s="17" t="s">
        <v>6886</v>
      </c>
      <c r="F4764" s="175"/>
      <c r="H4764" s="145"/>
      <c r="I4764" s="19"/>
      <c r="J4764" s="19"/>
      <c r="K4764" s="19"/>
      <c r="L4764" s="75"/>
      <c r="M4764" s="105"/>
      <c r="N4764" s="89"/>
      <c r="T4764" s="29">
        <v>10365</v>
      </c>
    </row>
    <row r="4765" spans="1:20" s="29" customFormat="1">
      <c r="A4765" s="17" t="s">
        <v>6610</v>
      </c>
      <c r="B4765" s="84">
        <f t="shared" si="820"/>
        <v>1038</v>
      </c>
      <c r="C4765" s="84">
        <f t="shared" si="840"/>
        <v>943</v>
      </c>
      <c r="D4765" s="84">
        <v>23</v>
      </c>
      <c r="E4765" s="17" t="s">
        <v>7420</v>
      </c>
      <c r="F4765" s="175"/>
      <c r="H4765" s="145"/>
      <c r="I4765" s="19"/>
      <c r="J4765" s="19"/>
      <c r="K4765" s="19"/>
      <c r="L4765" s="75"/>
      <c r="M4765" s="105"/>
      <c r="N4765" s="89"/>
      <c r="T4765" s="29">
        <v>10366</v>
      </c>
    </row>
    <row r="4766" spans="1:20" s="29" customFormat="1">
      <c r="A4766" s="17" t="s">
        <v>6611</v>
      </c>
      <c r="B4766" s="84">
        <f t="shared" si="820"/>
        <v>158</v>
      </c>
      <c r="C4766" s="84">
        <f t="shared" si="840"/>
        <v>143.5</v>
      </c>
      <c r="D4766" s="84">
        <v>3.5</v>
      </c>
      <c r="E4766" s="17" t="s">
        <v>6612</v>
      </c>
      <c r="F4766" s="175"/>
      <c r="H4766" s="145"/>
      <c r="I4766" s="19"/>
      <c r="J4766" s="19"/>
      <c r="K4766" s="19"/>
      <c r="L4766" s="75"/>
      <c r="M4766" s="105"/>
      <c r="N4766" s="89"/>
      <c r="T4766" s="29">
        <v>10367</v>
      </c>
    </row>
    <row r="4767" spans="1:20" s="29" customFormat="1">
      <c r="A4767" s="17" t="s">
        <v>6713</v>
      </c>
      <c r="B4767" s="84">
        <f t="shared" si="820"/>
        <v>203</v>
      </c>
      <c r="C4767" s="84">
        <f t="shared" si="840"/>
        <v>184.5</v>
      </c>
      <c r="D4767" s="84">
        <v>4.5</v>
      </c>
      <c r="E4767" s="17" t="s">
        <v>6714</v>
      </c>
      <c r="F4767" s="175"/>
      <c r="H4767" s="145"/>
      <c r="I4767" s="19"/>
      <c r="J4767" s="19"/>
      <c r="K4767" s="19"/>
      <c r="L4767" s="75"/>
      <c r="M4767" s="105"/>
      <c r="N4767" s="89"/>
      <c r="T4767" s="29">
        <v>10368</v>
      </c>
    </row>
    <row r="4768" spans="1:20" s="29" customFormat="1">
      <c r="A4768" s="93" t="s">
        <v>7282</v>
      </c>
      <c r="B4768" s="84">
        <f t="shared" ref="B4768" si="842">ROUNDUP(C4768*1.1,0)</f>
        <v>1128</v>
      </c>
      <c r="C4768" s="84">
        <f t="shared" ref="C4768" si="843">$K$2*D4768</f>
        <v>1025</v>
      </c>
      <c r="D4768" s="84">
        <v>25</v>
      </c>
      <c r="E4768" s="17" t="s">
        <v>7281</v>
      </c>
      <c r="F4768" s="175"/>
      <c r="H4768" s="145"/>
      <c r="I4768" s="19"/>
      <c r="J4768" s="19"/>
      <c r="K4768" s="19"/>
      <c r="L4768" s="75"/>
      <c r="M4768" s="105"/>
      <c r="N4768" s="89"/>
      <c r="T4768" s="29">
        <v>10366</v>
      </c>
    </row>
    <row r="4769" spans="1:20" s="29" customFormat="1">
      <c r="A4769" s="17" t="s">
        <v>7401</v>
      </c>
      <c r="B4769" s="84">
        <f t="shared" si="820"/>
        <v>1173</v>
      </c>
      <c r="C4769" s="84">
        <f t="shared" si="840"/>
        <v>1066</v>
      </c>
      <c r="D4769" s="84">
        <v>26</v>
      </c>
      <c r="E4769" s="17" t="s">
        <v>6712</v>
      </c>
      <c r="F4769" s="175"/>
      <c r="H4769" s="145"/>
      <c r="I4769" s="19"/>
      <c r="J4769" s="19"/>
      <c r="K4769" s="19"/>
      <c r="L4769" s="75"/>
      <c r="M4769" s="105"/>
      <c r="N4769" s="89"/>
      <c r="T4769" s="29">
        <v>10369</v>
      </c>
    </row>
    <row r="4770" spans="1:20" s="29" customFormat="1">
      <c r="A4770" s="17" t="s">
        <v>7081</v>
      </c>
      <c r="B4770" s="84">
        <f t="shared" si="820"/>
        <v>1218</v>
      </c>
      <c r="C4770" s="84">
        <f t="shared" si="840"/>
        <v>1107</v>
      </c>
      <c r="D4770" s="84">
        <v>27</v>
      </c>
      <c r="E4770" s="17" t="s">
        <v>7082</v>
      </c>
      <c r="F4770" s="175"/>
      <c r="H4770" s="145"/>
      <c r="I4770" s="19"/>
      <c r="J4770" s="19"/>
      <c r="K4770" s="19"/>
      <c r="L4770" s="75"/>
      <c r="M4770" s="105"/>
      <c r="N4770" s="89"/>
      <c r="T4770" s="29">
        <v>10370</v>
      </c>
    </row>
    <row r="4771" spans="1:20" s="29" customFormat="1">
      <c r="A4771" s="17" t="s">
        <v>5439</v>
      </c>
      <c r="B4771" s="84">
        <f t="shared" si="820"/>
        <v>993</v>
      </c>
      <c r="C4771" s="84">
        <f t="shared" si="840"/>
        <v>902</v>
      </c>
      <c r="D4771" s="84">
        <v>22</v>
      </c>
      <c r="E4771" s="17" t="s">
        <v>5443</v>
      </c>
      <c r="F4771" s="175"/>
      <c r="H4771" s="145"/>
      <c r="I4771" s="19"/>
      <c r="J4771" s="19"/>
      <c r="K4771" s="19"/>
      <c r="L4771" s="75"/>
      <c r="M4771" s="105"/>
      <c r="N4771" s="89"/>
      <c r="T4771" s="29">
        <v>10371</v>
      </c>
    </row>
    <row r="4772" spans="1:20" s="29" customFormat="1">
      <c r="A4772" s="17" t="s">
        <v>5446</v>
      </c>
      <c r="B4772" s="84">
        <f t="shared" si="820"/>
        <v>1399</v>
      </c>
      <c r="C4772" s="84">
        <f t="shared" si="840"/>
        <v>1271</v>
      </c>
      <c r="D4772" s="84">
        <v>31</v>
      </c>
      <c r="E4772" s="17" t="s">
        <v>5445</v>
      </c>
      <c r="F4772" s="175"/>
      <c r="H4772" s="145"/>
      <c r="I4772" s="19"/>
      <c r="J4772" s="19"/>
      <c r="K4772" s="19"/>
      <c r="L4772" s="75"/>
      <c r="M4772" s="105"/>
      <c r="N4772" s="89"/>
      <c r="T4772" s="29">
        <v>10372</v>
      </c>
    </row>
    <row r="4773" spans="1:20" s="29" customFormat="1">
      <c r="A4773" s="17" t="s">
        <v>6472</v>
      </c>
      <c r="B4773" s="84">
        <f t="shared" si="820"/>
        <v>812</v>
      </c>
      <c r="C4773" s="84">
        <f t="shared" si="840"/>
        <v>738</v>
      </c>
      <c r="D4773" s="84">
        <v>18</v>
      </c>
      <c r="E4773" s="17" t="s">
        <v>6473</v>
      </c>
      <c r="F4773" s="175"/>
      <c r="H4773" s="145"/>
      <c r="I4773" s="19"/>
      <c r="J4773" s="19"/>
      <c r="K4773" s="19"/>
      <c r="L4773" s="75"/>
      <c r="M4773" s="105"/>
      <c r="N4773" s="89"/>
      <c r="T4773" s="29">
        <v>10373</v>
      </c>
    </row>
    <row r="4774" spans="1:20" s="29" customFormat="1">
      <c r="A4774" s="17" t="s">
        <v>5866</v>
      </c>
      <c r="B4774" s="84">
        <f t="shared" ref="B4774" si="844">ROUNDUP(C4774*1.1,0)</f>
        <v>857</v>
      </c>
      <c r="C4774" s="84">
        <f t="shared" si="840"/>
        <v>779</v>
      </c>
      <c r="D4774" s="84">
        <v>19</v>
      </c>
      <c r="E4774" s="17" t="s">
        <v>5865</v>
      </c>
      <c r="F4774" s="175"/>
      <c r="H4774" s="145"/>
      <c r="I4774" s="19"/>
      <c r="J4774" s="19"/>
      <c r="K4774" s="19"/>
      <c r="L4774" s="75"/>
      <c r="M4774" s="105"/>
      <c r="N4774" s="89"/>
      <c r="T4774" s="29">
        <v>10374</v>
      </c>
    </row>
    <row r="4775" spans="1:20" s="29" customFormat="1">
      <c r="A4775" s="17" t="s">
        <v>6654</v>
      </c>
      <c r="B4775" s="84">
        <f t="shared" si="820"/>
        <v>497</v>
      </c>
      <c r="C4775" s="84">
        <f t="shared" si="840"/>
        <v>451</v>
      </c>
      <c r="D4775" s="84">
        <v>11</v>
      </c>
      <c r="E4775" s="17" t="s">
        <v>6655</v>
      </c>
      <c r="F4775" s="175"/>
      <c r="H4775" s="145"/>
      <c r="I4775" s="19"/>
      <c r="J4775" s="19"/>
      <c r="K4775" s="19"/>
      <c r="L4775" s="75"/>
      <c r="M4775" s="105"/>
      <c r="N4775" s="89"/>
      <c r="T4775" s="29">
        <v>10375</v>
      </c>
    </row>
    <row r="4776" spans="1:20" s="29" customFormat="1">
      <c r="A4776" s="17" t="s">
        <v>6867</v>
      </c>
      <c r="B4776" s="84">
        <f t="shared" si="820"/>
        <v>857</v>
      </c>
      <c r="C4776" s="84">
        <f t="shared" si="840"/>
        <v>779</v>
      </c>
      <c r="D4776" s="84">
        <v>19</v>
      </c>
      <c r="E4776" s="17" t="s">
        <v>6868</v>
      </c>
      <c r="F4776" s="175"/>
      <c r="H4776" s="145"/>
      <c r="I4776" s="19"/>
      <c r="J4776" s="19"/>
      <c r="K4776" s="19"/>
      <c r="L4776" s="75"/>
      <c r="M4776" s="105"/>
      <c r="N4776" s="89"/>
      <c r="T4776" s="29">
        <v>10376</v>
      </c>
    </row>
    <row r="4777" spans="1:20" s="29" customFormat="1">
      <c r="A4777" s="17" t="s">
        <v>5170</v>
      </c>
      <c r="B4777" s="84">
        <f>ROUNDUP(C4777*1.1,0)</f>
        <v>902</v>
      </c>
      <c r="C4777" s="84">
        <f t="shared" si="840"/>
        <v>820</v>
      </c>
      <c r="D4777" s="84">
        <v>20</v>
      </c>
      <c r="E4777" s="17" t="s">
        <v>6169</v>
      </c>
      <c r="F4777" s="175"/>
      <c r="H4777" s="145"/>
      <c r="I4777" s="19"/>
      <c r="J4777" s="19"/>
      <c r="K4777" s="19"/>
      <c r="L4777" s="75"/>
      <c r="M4777" s="105"/>
      <c r="N4777" s="89"/>
      <c r="T4777" s="29">
        <v>10378</v>
      </c>
    </row>
    <row r="4778" spans="1:20" s="29" customFormat="1">
      <c r="A4778" s="17" t="s">
        <v>6604</v>
      </c>
      <c r="B4778" s="84">
        <f>ROUNDUP(C4778*1.1,0)</f>
        <v>632</v>
      </c>
      <c r="C4778" s="84">
        <f t="shared" si="840"/>
        <v>574</v>
      </c>
      <c r="D4778" s="84">
        <v>14</v>
      </c>
      <c r="E4778" s="17" t="s">
        <v>6605</v>
      </c>
      <c r="F4778" s="175"/>
      <c r="H4778" s="145"/>
      <c r="I4778" s="19"/>
      <c r="J4778" s="19"/>
      <c r="K4778" s="19"/>
      <c r="L4778" s="75"/>
      <c r="M4778" s="105"/>
      <c r="N4778" s="89"/>
      <c r="T4778" s="29">
        <v>10379</v>
      </c>
    </row>
    <row r="4779" spans="1:20" s="29" customFormat="1">
      <c r="A4779" s="17" t="s">
        <v>6816</v>
      </c>
      <c r="B4779" s="84">
        <f>ROUNDUP(C4779*1.1,0)</f>
        <v>564</v>
      </c>
      <c r="C4779" s="84">
        <f t="shared" si="840"/>
        <v>512.5</v>
      </c>
      <c r="D4779" s="84">
        <v>12.5</v>
      </c>
      <c r="E4779" s="17" t="s">
        <v>6817</v>
      </c>
      <c r="F4779" s="175"/>
      <c r="H4779" s="145"/>
      <c r="I4779" s="19"/>
      <c r="J4779" s="19"/>
      <c r="K4779" s="19"/>
      <c r="L4779" s="75"/>
      <c r="M4779" s="105"/>
      <c r="N4779" s="89"/>
      <c r="T4779" s="29">
        <v>10380</v>
      </c>
    </row>
    <row r="4780" spans="1:20" s="29" customFormat="1">
      <c r="A4780" s="17" t="s">
        <v>6312</v>
      </c>
      <c r="B4780" s="84">
        <f t="shared" si="820"/>
        <v>767</v>
      </c>
      <c r="C4780" s="84">
        <f t="shared" si="840"/>
        <v>697</v>
      </c>
      <c r="D4780" s="84">
        <v>17</v>
      </c>
      <c r="E4780" s="17" t="s">
        <v>6311</v>
      </c>
      <c r="F4780" s="175"/>
      <c r="H4780" s="145"/>
      <c r="I4780" s="19"/>
      <c r="J4780" s="19"/>
      <c r="K4780" s="19"/>
      <c r="L4780" s="75"/>
      <c r="M4780" s="105"/>
      <c r="N4780" s="89"/>
      <c r="T4780" s="29">
        <v>10381</v>
      </c>
    </row>
    <row r="4781" spans="1:20" s="29" customFormat="1">
      <c r="A4781" s="17" t="s">
        <v>6310</v>
      </c>
      <c r="B4781" s="84">
        <f t="shared" si="820"/>
        <v>722</v>
      </c>
      <c r="C4781" s="84">
        <f t="shared" si="840"/>
        <v>656</v>
      </c>
      <c r="D4781" s="84">
        <v>16</v>
      </c>
      <c r="E4781" s="17" t="s">
        <v>6313</v>
      </c>
      <c r="F4781" s="175"/>
      <c r="H4781" s="145"/>
      <c r="I4781" s="19"/>
      <c r="J4781" s="19"/>
      <c r="K4781" s="19"/>
      <c r="L4781" s="75"/>
      <c r="M4781" s="105"/>
      <c r="N4781" s="89"/>
      <c r="T4781" s="29">
        <v>10382</v>
      </c>
    </row>
    <row r="4782" spans="1:20" s="29" customFormat="1">
      <c r="A4782" s="17" t="s">
        <v>6995</v>
      </c>
      <c r="B4782" s="84">
        <f t="shared" si="820"/>
        <v>1038</v>
      </c>
      <c r="C4782" s="84">
        <f t="shared" si="840"/>
        <v>943</v>
      </c>
      <c r="D4782" s="84">
        <v>23</v>
      </c>
      <c r="E4782" s="17" t="s">
        <v>6996</v>
      </c>
      <c r="F4782" s="175"/>
      <c r="H4782" s="145"/>
      <c r="I4782" s="19"/>
      <c r="J4782" s="19"/>
      <c r="K4782" s="19"/>
      <c r="L4782" s="75"/>
      <c r="M4782" s="105"/>
      <c r="N4782" s="89"/>
      <c r="T4782" s="29">
        <v>10383</v>
      </c>
    </row>
    <row r="4783" spans="1:20" s="29" customFormat="1">
      <c r="A4783" s="17" t="s">
        <v>6979</v>
      </c>
      <c r="B4783" s="84">
        <f t="shared" si="820"/>
        <v>632</v>
      </c>
      <c r="C4783" s="84">
        <f t="shared" si="840"/>
        <v>574</v>
      </c>
      <c r="D4783" s="84">
        <v>14</v>
      </c>
      <c r="E4783" s="17" t="s">
        <v>6980</v>
      </c>
      <c r="F4783" s="175"/>
      <c r="H4783" s="145"/>
      <c r="I4783" s="19"/>
      <c r="J4783" s="19"/>
      <c r="K4783" s="19"/>
      <c r="L4783" s="75"/>
      <c r="M4783" s="105"/>
      <c r="N4783" s="89"/>
      <c r="T4783" s="29">
        <v>10384</v>
      </c>
    </row>
    <row r="4784" spans="1:20" s="29" customFormat="1">
      <c r="A4784" s="17" t="s">
        <v>4943</v>
      </c>
      <c r="B4784" s="84">
        <f>ROUNDUP(C4784*1.1,0)</f>
        <v>1128</v>
      </c>
      <c r="C4784" s="84">
        <f t="shared" si="840"/>
        <v>1025</v>
      </c>
      <c r="D4784" s="84">
        <v>25</v>
      </c>
      <c r="E4784" s="17" t="s">
        <v>4944</v>
      </c>
      <c r="F4784" s="175"/>
      <c r="H4784" s="145"/>
      <c r="I4784" s="19"/>
      <c r="J4784" s="19"/>
      <c r="K4784" s="19"/>
      <c r="L4784" s="75"/>
      <c r="M4784" s="105"/>
      <c r="N4784" s="89"/>
      <c r="T4784" s="29">
        <v>10385</v>
      </c>
    </row>
    <row r="4785" spans="1:20" s="29" customFormat="1">
      <c r="A4785" s="17" t="s">
        <v>6971</v>
      </c>
      <c r="B4785" s="84">
        <f t="shared" si="820"/>
        <v>722</v>
      </c>
      <c r="C4785" s="84">
        <f t="shared" si="840"/>
        <v>656</v>
      </c>
      <c r="D4785" s="84">
        <v>16</v>
      </c>
      <c r="E4785" s="17" t="s">
        <v>6972</v>
      </c>
      <c r="F4785" s="175"/>
      <c r="H4785" s="145"/>
      <c r="I4785" s="19"/>
      <c r="J4785" s="19"/>
      <c r="K4785" s="19"/>
      <c r="L4785" s="75"/>
      <c r="M4785" s="105"/>
      <c r="N4785" s="89"/>
      <c r="T4785" s="29">
        <v>10386</v>
      </c>
    </row>
    <row r="4786" spans="1:20" s="29" customFormat="1">
      <c r="A4786" s="17" t="s">
        <v>6696</v>
      </c>
      <c r="B4786" s="84">
        <f t="shared" si="820"/>
        <v>609</v>
      </c>
      <c r="C4786" s="84">
        <f t="shared" si="840"/>
        <v>553.5</v>
      </c>
      <c r="D4786" s="84">
        <v>13.5</v>
      </c>
      <c r="E4786" s="17" t="s">
        <v>6697</v>
      </c>
      <c r="F4786" s="175"/>
      <c r="H4786" s="145"/>
      <c r="I4786" s="19"/>
      <c r="J4786" s="19"/>
      <c r="K4786" s="19"/>
      <c r="L4786" s="75"/>
      <c r="M4786" s="105"/>
      <c r="N4786" s="89"/>
      <c r="T4786" s="29">
        <v>10387</v>
      </c>
    </row>
    <row r="4787" spans="1:20" s="29" customFormat="1">
      <c r="A4787" s="256" t="s">
        <v>6970</v>
      </c>
      <c r="B4787" s="84">
        <f t="shared" si="820"/>
        <v>587</v>
      </c>
      <c r="C4787" s="84">
        <f t="shared" si="840"/>
        <v>533</v>
      </c>
      <c r="D4787" s="84">
        <v>13</v>
      </c>
      <c r="E4787" s="17" t="s">
        <v>7168</v>
      </c>
      <c r="F4787" s="175"/>
      <c r="H4787" s="145"/>
      <c r="I4787" s="19"/>
      <c r="J4787" s="19"/>
      <c r="K4787" s="19"/>
      <c r="L4787" s="75"/>
      <c r="M4787" s="105"/>
      <c r="N4787" s="89"/>
      <c r="T4787" s="29">
        <v>10388</v>
      </c>
    </row>
    <row r="4788" spans="1:20" s="29" customFormat="1">
      <c r="A4788" s="17" t="s">
        <v>5710</v>
      </c>
      <c r="B4788" s="84">
        <f>ROUNDUP(C4788*1.1,0)</f>
        <v>654</v>
      </c>
      <c r="C4788" s="84">
        <f t="shared" si="840"/>
        <v>594.5</v>
      </c>
      <c r="D4788" s="84">
        <v>14.5</v>
      </c>
      <c r="E4788" s="17" t="s">
        <v>6175</v>
      </c>
      <c r="F4788" s="175"/>
      <c r="H4788" s="145"/>
      <c r="I4788" s="19"/>
      <c r="J4788" s="19"/>
      <c r="K4788" s="19"/>
      <c r="L4788" s="75"/>
      <c r="M4788" s="105"/>
      <c r="N4788" s="89"/>
      <c r="T4788" s="29">
        <v>10389</v>
      </c>
    </row>
    <row r="4789" spans="1:20" s="29" customFormat="1">
      <c r="A4789" s="17" t="s">
        <v>6704</v>
      </c>
      <c r="B4789" s="84">
        <f>ROUNDUP(C4789*1.1,0)</f>
        <v>677</v>
      </c>
      <c r="C4789" s="84">
        <f t="shared" si="840"/>
        <v>615</v>
      </c>
      <c r="D4789" s="84">
        <v>15</v>
      </c>
      <c r="E4789" s="17" t="s">
        <v>6705</v>
      </c>
      <c r="F4789" s="175"/>
      <c r="H4789" s="145"/>
      <c r="I4789" s="19"/>
      <c r="J4789" s="19"/>
      <c r="K4789" s="19"/>
      <c r="L4789" s="75"/>
      <c r="M4789" s="105"/>
      <c r="N4789" s="89"/>
      <c r="T4789" s="29">
        <v>10390</v>
      </c>
    </row>
    <row r="4790" spans="1:20" s="29" customFormat="1">
      <c r="A4790" s="17" t="s">
        <v>7285</v>
      </c>
      <c r="B4790" s="84">
        <f>ROUNDUP(C4790*1.1,0)</f>
        <v>722</v>
      </c>
      <c r="C4790" s="84">
        <f t="shared" si="840"/>
        <v>656</v>
      </c>
      <c r="D4790" s="84">
        <v>16</v>
      </c>
      <c r="E4790" s="17" t="s">
        <v>7286</v>
      </c>
      <c r="F4790" s="175"/>
      <c r="H4790" s="145"/>
      <c r="I4790" s="19"/>
      <c r="J4790" s="19"/>
      <c r="K4790" s="19"/>
      <c r="L4790" s="75"/>
      <c r="M4790" s="105"/>
      <c r="N4790" s="89"/>
    </row>
    <row r="4791" spans="1:20" s="29" customFormat="1">
      <c r="A4791" s="17" t="s">
        <v>5531</v>
      </c>
      <c r="B4791" s="84">
        <f t="shared" si="820"/>
        <v>587</v>
      </c>
      <c r="C4791" s="84">
        <f t="shared" si="840"/>
        <v>533</v>
      </c>
      <c r="D4791" s="84">
        <v>13</v>
      </c>
      <c r="E4791" s="17" t="s">
        <v>6984</v>
      </c>
      <c r="F4791" s="175"/>
      <c r="H4791" s="145"/>
      <c r="I4791" s="19"/>
      <c r="J4791" s="19"/>
      <c r="K4791" s="19"/>
      <c r="L4791" s="75"/>
      <c r="M4791" s="105"/>
      <c r="N4791" s="89"/>
      <c r="T4791" s="29">
        <v>10391</v>
      </c>
    </row>
    <row r="4792" spans="1:20" s="29" customFormat="1">
      <c r="A4792" s="17" t="s">
        <v>6715</v>
      </c>
      <c r="B4792" s="84">
        <f t="shared" si="820"/>
        <v>767</v>
      </c>
      <c r="C4792" s="84">
        <f t="shared" si="840"/>
        <v>697</v>
      </c>
      <c r="D4792" s="84">
        <v>17</v>
      </c>
      <c r="E4792" s="17" t="s">
        <v>6934</v>
      </c>
      <c r="F4792" s="175"/>
      <c r="H4792" s="145"/>
      <c r="I4792" s="19"/>
      <c r="J4792" s="19"/>
      <c r="K4792" s="19"/>
      <c r="L4792" s="75"/>
      <c r="M4792" s="105"/>
      <c r="N4792" s="89"/>
      <c r="T4792" s="29">
        <v>10392</v>
      </c>
    </row>
    <row r="4793" spans="1:20" s="29" customFormat="1">
      <c r="A4793" s="17" t="s">
        <v>6985</v>
      </c>
      <c r="B4793" s="84">
        <f t="shared" si="820"/>
        <v>564</v>
      </c>
      <c r="C4793" s="84">
        <f t="shared" si="840"/>
        <v>512.5</v>
      </c>
      <c r="D4793" s="84">
        <v>12.5</v>
      </c>
      <c r="E4793" s="17" t="s">
        <v>6932</v>
      </c>
      <c r="F4793" s="175"/>
      <c r="H4793" s="145"/>
      <c r="I4793" s="19"/>
      <c r="J4793" s="19"/>
      <c r="K4793" s="19"/>
      <c r="L4793" s="75"/>
      <c r="M4793" s="105"/>
      <c r="N4793" s="89"/>
      <c r="T4793" s="29">
        <v>10393</v>
      </c>
    </row>
    <row r="4794" spans="1:20" s="29" customFormat="1">
      <c r="A4794" s="17" t="s">
        <v>6986</v>
      </c>
      <c r="B4794" s="84">
        <f t="shared" si="820"/>
        <v>767</v>
      </c>
      <c r="C4794" s="84">
        <f t="shared" si="840"/>
        <v>697</v>
      </c>
      <c r="D4794" s="84">
        <v>17</v>
      </c>
      <c r="E4794" s="17" t="s">
        <v>6933</v>
      </c>
      <c r="F4794" s="175"/>
      <c r="H4794" s="145"/>
      <c r="I4794" s="19"/>
      <c r="J4794" s="19"/>
      <c r="K4794" s="19"/>
      <c r="L4794" s="75"/>
      <c r="M4794" s="105"/>
      <c r="N4794" s="89"/>
      <c r="T4794" s="29">
        <v>10394</v>
      </c>
    </row>
    <row r="4795" spans="1:20" s="29" customFormat="1">
      <c r="A4795" s="17" t="s">
        <v>5136</v>
      </c>
      <c r="B4795" s="84">
        <f t="shared" si="820"/>
        <v>722</v>
      </c>
      <c r="C4795" s="84">
        <f t="shared" si="840"/>
        <v>656</v>
      </c>
      <c r="D4795" s="84">
        <v>16</v>
      </c>
      <c r="E4795" s="17" t="s">
        <v>6181</v>
      </c>
      <c r="F4795" s="175"/>
      <c r="H4795" s="145"/>
      <c r="I4795" s="19"/>
      <c r="J4795" s="19"/>
      <c r="K4795" s="19"/>
      <c r="L4795" s="75"/>
      <c r="M4795" s="105"/>
      <c r="N4795" s="89"/>
      <c r="T4795" s="29">
        <v>10395</v>
      </c>
    </row>
    <row r="4796" spans="1:20" s="29" customFormat="1">
      <c r="A4796" s="17" t="s">
        <v>6326</v>
      </c>
      <c r="B4796" s="84">
        <f t="shared" si="820"/>
        <v>497</v>
      </c>
      <c r="C4796" s="84">
        <f t="shared" si="840"/>
        <v>451</v>
      </c>
      <c r="D4796" s="84">
        <v>11</v>
      </c>
      <c r="E4796" s="17" t="s">
        <v>6327</v>
      </c>
      <c r="F4796" s="175"/>
      <c r="H4796" s="145"/>
      <c r="I4796" s="19"/>
      <c r="J4796" s="19"/>
      <c r="K4796" s="19"/>
      <c r="L4796" s="75"/>
      <c r="M4796" s="105"/>
      <c r="N4796" s="89"/>
      <c r="T4796" s="29">
        <v>10396</v>
      </c>
    </row>
    <row r="4797" spans="1:20" s="29" customFormat="1">
      <c r="A4797" s="17" t="s">
        <v>6329</v>
      </c>
      <c r="B4797" s="84">
        <f t="shared" si="820"/>
        <v>497</v>
      </c>
      <c r="C4797" s="84">
        <f t="shared" si="840"/>
        <v>451</v>
      </c>
      <c r="D4797" s="84">
        <v>11</v>
      </c>
      <c r="E4797" s="17" t="s">
        <v>6328</v>
      </c>
      <c r="F4797" s="175"/>
      <c r="H4797" s="145"/>
      <c r="I4797" s="19"/>
      <c r="J4797" s="19"/>
      <c r="K4797" s="19"/>
      <c r="L4797" s="75"/>
      <c r="M4797" s="105"/>
      <c r="N4797" s="89"/>
      <c r="T4797" s="29">
        <v>10397</v>
      </c>
    </row>
    <row r="4798" spans="1:20" s="29" customFormat="1">
      <c r="A4798" s="17" t="s">
        <v>6940</v>
      </c>
      <c r="B4798" s="84">
        <f t="shared" si="820"/>
        <v>564</v>
      </c>
      <c r="C4798" s="84">
        <f t="shared" si="840"/>
        <v>512.5</v>
      </c>
      <c r="D4798" s="84">
        <v>12.5</v>
      </c>
      <c r="E4798" s="17" t="s">
        <v>7118</v>
      </c>
      <c r="F4798" s="175"/>
      <c r="H4798" s="145"/>
      <c r="I4798" s="19"/>
      <c r="J4798" s="19"/>
      <c r="K4798" s="19"/>
      <c r="L4798" s="75"/>
      <c r="M4798" s="105"/>
      <c r="N4798" s="89"/>
      <c r="T4798" s="29">
        <v>10398</v>
      </c>
    </row>
    <row r="4799" spans="1:20" s="29" customFormat="1">
      <c r="A4799" s="17" t="s">
        <v>6973</v>
      </c>
      <c r="B4799" s="84">
        <f>ROUNDUP(C4799*1.1,0)</f>
        <v>677</v>
      </c>
      <c r="C4799" s="84">
        <f t="shared" si="840"/>
        <v>615</v>
      </c>
      <c r="D4799" s="84">
        <v>15</v>
      </c>
      <c r="E4799" s="17" t="s">
        <v>6975</v>
      </c>
      <c r="F4799" s="175"/>
      <c r="H4799" s="145"/>
      <c r="I4799" s="19"/>
      <c r="J4799" s="19"/>
      <c r="K4799" s="19"/>
      <c r="L4799" s="75"/>
      <c r="M4799" s="105"/>
      <c r="N4799" s="89"/>
      <c r="T4799" s="29">
        <v>10399</v>
      </c>
    </row>
    <row r="4800" spans="1:20" s="29" customFormat="1">
      <c r="A4800" s="17" t="s">
        <v>5867</v>
      </c>
      <c r="B4800" s="84">
        <f t="shared" si="820"/>
        <v>542</v>
      </c>
      <c r="C4800" s="84">
        <f t="shared" si="840"/>
        <v>492</v>
      </c>
      <c r="D4800" s="84">
        <v>12</v>
      </c>
      <c r="E4800" s="17" t="s">
        <v>6474</v>
      </c>
      <c r="F4800" s="175"/>
      <c r="H4800" s="145"/>
      <c r="I4800" s="19"/>
      <c r="J4800" s="19"/>
      <c r="K4800" s="19"/>
      <c r="L4800" s="75"/>
      <c r="M4800" s="105"/>
      <c r="N4800" s="89"/>
      <c r="T4800" s="29">
        <v>10400</v>
      </c>
    </row>
    <row r="4801" spans="1:20" s="29" customFormat="1">
      <c r="A4801" s="30" t="s">
        <v>6033</v>
      </c>
      <c r="B4801" s="84">
        <f t="shared" si="820"/>
        <v>677</v>
      </c>
      <c r="C4801" s="84">
        <f t="shared" si="840"/>
        <v>615</v>
      </c>
      <c r="D4801" s="84">
        <v>15</v>
      </c>
      <c r="E4801" s="30" t="s">
        <v>6034</v>
      </c>
      <c r="F4801" s="175"/>
      <c r="H4801" s="145"/>
      <c r="I4801" s="19"/>
      <c r="J4801" s="19"/>
      <c r="K4801" s="19"/>
      <c r="L4801" s="75"/>
      <c r="M4801" s="105"/>
      <c r="N4801" s="89"/>
      <c r="T4801" s="29">
        <v>10401</v>
      </c>
    </row>
    <row r="4802" spans="1:20" s="29" customFormat="1">
      <c r="A4802" s="90" t="s">
        <v>6226</v>
      </c>
      <c r="B4802" s="84">
        <f t="shared" si="820"/>
        <v>677</v>
      </c>
      <c r="C4802" s="84">
        <f t="shared" si="840"/>
        <v>615</v>
      </c>
      <c r="D4802" s="84">
        <v>15</v>
      </c>
      <c r="E4802" s="90" t="s">
        <v>6227</v>
      </c>
      <c r="F4802" s="175"/>
      <c r="H4802" s="145"/>
      <c r="I4802" s="19"/>
      <c r="J4802" s="19"/>
      <c r="K4802" s="19"/>
      <c r="L4802" s="75"/>
      <c r="M4802" s="105"/>
      <c r="N4802" s="89"/>
      <c r="T4802" s="29">
        <v>10402</v>
      </c>
    </row>
    <row r="4803" spans="1:20" s="29" customFormat="1">
      <c r="A4803" s="17" t="s">
        <v>5065</v>
      </c>
      <c r="B4803" s="84">
        <f>ROUNDUP(C4803*1.1,0)</f>
        <v>632</v>
      </c>
      <c r="C4803" s="84">
        <f>$K$2*D4803</f>
        <v>574</v>
      </c>
      <c r="D4803" s="84">
        <v>14</v>
      </c>
      <c r="E4803" s="17" t="s">
        <v>5066</v>
      </c>
      <c r="F4803" s="175"/>
      <c r="H4803" s="145"/>
      <c r="I4803" s="19"/>
      <c r="J4803" s="19"/>
      <c r="K4803" s="19"/>
      <c r="L4803" s="75"/>
      <c r="M4803" s="105"/>
      <c r="N4803" s="89"/>
      <c r="T4803" s="29">
        <v>10403</v>
      </c>
    </row>
    <row r="4804" spans="1:20" s="29" customFormat="1">
      <c r="A4804" s="17" t="s">
        <v>6437</v>
      </c>
      <c r="B4804" s="84">
        <f>ROUNDUP(C4804*1.1,0)</f>
        <v>519</v>
      </c>
      <c r="C4804" s="84">
        <f>$K$2*D4804</f>
        <v>471.5</v>
      </c>
      <c r="D4804" s="84">
        <v>11.5</v>
      </c>
      <c r="E4804" s="30" t="s">
        <v>6943</v>
      </c>
      <c r="F4804" s="175"/>
      <c r="H4804" s="145"/>
      <c r="I4804" s="19"/>
      <c r="J4804" s="19"/>
      <c r="K4804" s="19"/>
      <c r="L4804" s="75"/>
      <c r="M4804" s="105"/>
      <c r="N4804" s="89"/>
      <c r="T4804" s="29">
        <v>10404</v>
      </c>
    </row>
    <row r="4805" spans="1:20" s="29" customFormat="1">
      <c r="A4805" s="90" t="s">
        <v>6228</v>
      </c>
      <c r="B4805" s="84">
        <f t="shared" si="820"/>
        <v>632</v>
      </c>
      <c r="C4805" s="84">
        <f t="shared" si="840"/>
        <v>574</v>
      </c>
      <c r="D4805" s="84">
        <v>14</v>
      </c>
      <c r="E4805" s="90" t="s">
        <v>6229</v>
      </c>
      <c r="F4805" s="175"/>
      <c r="H4805" s="145"/>
      <c r="I4805" s="19"/>
      <c r="J4805" s="19"/>
      <c r="K4805" s="19"/>
      <c r="L4805" s="75"/>
      <c r="M4805" s="105"/>
      <c r="N4805" s="89"/>
      <c r="T4805" s="29">
        <v>10405</v>
      </c>
    </row>
    <row r="4806" spans="1:20" s="29" customFormat="1">
      <c r="A4806" s="17" t="s">
        <v>6218</v>
      </c>
      <c r="B4806" s="84">
        <f t="shared" ref="B4806" si="845">ROUNDUP(C4806*1.1,0)</f>
        <v>587</v>
      </c>
      <c r="C4806" s="84">
        <f t="shared" ref="C4806" si="846">$K$2*D4806</f>
        <v>533</v>
      </c>
      <c r="D4806" s="84">
        <v>13</v>
      </c>
      <c r="E4806" s="17" t="s">
        <v>6589</v>
      </c>
      <c r="F4806" s="175"/>
      <c r="H4806" s="145"/>
      <c r="I4806" s="19"/>
      <c r="J4806" s="19"/>
      <c r="K4806" s="19"/>
      <c r="L4806" s="75"/>
      <c r="M4806" s="105"/>
      <c r="N4806" s="89"/>
      <c r="T4806" s="29">
        <v>10406</v>
      </c>
    </row>
    <row r="4807" spans="1:20" s="29" customFormat="1">
      <c r="A4807" s="17" t="s">
        <v>6035</v>
      </c>
      <c r="B4807" s="84">
        <f t="shared" si="820"/>
        <v>677</v>
      </c>
      <c r="C4807" s="84">
        <f t="shared" ref="C4807:C4822" si="847">$K$2*D4807</f>
        <v>615</v>
      </c>
      <c r="D4807" s="84">
        <v>15</v>
      </c>
      <c r="E4807" s="17" t="s">
        <v>6253</v>
      </c>
      <c r="F4807" s="175"/>
      <c r="H4807" s="145"/>
      <c r="I4807" s="19"/>
      <c r="J4807" s="19"/>
      <c r="K4807" s="19"/>
      <c r="L4807" s="75"/>
      <c r="M4807" s="105"/>
      <c r="N4807" s="89"/>
      <c r="T4807" s="29">
        <v>10407</v>
      </c>
    </row>
    <row r="4808" spans="1:20" s="29" customFormat="1">
      <c r="A4808" s="17" t="s">
        <v>5440</v>
      </c>
      <c r="B4808" s="84">
        <f t="shared" ref="B4808:B4814" si="848">ROUNDUP(C4808*1.1,0)</f>
        <v>564</v>
      </c>
      <c r="C4808" s="84">
        <f t="shared" si="847"/>
        <v>512.5</v>
      </c>
      <c r="D4808" s="84">
        <v>12.5</v>
      </c>
      <c r="E4808" s="17" t="s">
        <v>5695</v>
      </c>
      <c r="F4808" s="175"/>
      <c r="H4808" s="145"/>
      <c r="I4808" s="19"/>
      <c r="J4808" s="19"/>
      <c r="K4808" s="19"/>
      <c r="L4808" s="75"/>
      <c r="M4808" s="105"/>
      <c r="N4808" s="89"/>
      <c r="T4808" s="29">
        <v>10408</v>
      </c>
    </row>
    <row r="4809" spans="1:20" s="29" customFormat="1">
      <c r="A4809" s="17" t="s">
        <v>6155</v>
      </c>
      <c r="B4809" s="84">
        <f t="shared" si="848"/>
        <v>542</v>
      </c>
      <c r="C4809" s="84">
        <f t="shared" si="847"/>
        <v>492</v>
      </c>
      <c r="D4809" s="84">
        <v>12</v>
      </c>
      <c r="E4809" s="17" t="s">
        <v>7184</v>
      </c>
      <c r="F4809" s="175"/>
      <c r="H4809" s="145"/>
      <c r="I4809" s="19"/>
      <c r="J4809" s="19"/>
      <c r="K4809" s="19"/>
      <c r="L4809" s="75"/>
      <c r="M4809" s="105"/>
      <c r="N4809" s="89"/>
      <c r="T4809" s="29">
        <v>10409</v>
      </c>
    </row>
    <row r="4810" spans="1:20" s="29" customFormat="1">
      <c r="A4810" s="17" t="s">
        <v>7117</v>
      </c>
      <c r="B4810" s="84">
        <f t="shared" si="848"/>
        <v>632</v>
      </c>
      <c r="C4810" s="84">
        <f t="shared" si="847"/>
        <v>574</v>
      </c>
      <c r="D4810" s="84">
        <v>14</v>
      </c>
      <c r="E4810" s="17" t="s">
        <v>7119</v>
      </c>
      <c r="F4810" s="175"/>
      <c r="H4810" s="145"/>
      <c r="I4810" s="19"/>
      <c r="J4810" s="19"/>
      <c r="K4810" s="19"/>
      <c r="L4810" s="75"/>
      <c r="M4810" s="105"/>
      <c r="N4810" s="89"/>
      <c r="T4810" s="29">
        <v>10410</v>
      </c>
    </row>
    <row r="4811" spans="1:20" s="29" customFormat="1">
      <c r="A4811" s="17" t="s">
        <v>7383</v>
      </c>
      <c r="B4811" s="84">
        <f t="shared" si="848"/>
        <v>609</v>
      </c>
      <c r="C4811" s="84">
        <f t="shared" si="847"/>
        <v>553.5</v>
      </c>
      <c r="D4811" s="84">
        <v>13.5</v>
      </c>
      <c r="E4811" s="17" t="s">
        <v>7183</v>
      </c>
      <c r="F4811" s="175"/>
      <c r="H4811" s="145"/>
      <c r="I4811" s="19"/>
      <c r="J4811" s="19"/>
      <c r="K4811" s="19"/>
      <c r="L4811" s="75"/>
      <c r="M4811" s="105"/>
      <c r="N4811" s="89"/>
      <c r="T4811" s="29">
        <v>10411</v>
      </c>
    </row>
    <row r="4812" spans="1:20" s="29" customFormat="1">
      <c r="A4812" s="17" t="s">
        <v>7182</v>
      </c>
      <c r="B4812" s="84">
        <f t="shared" si="848"/>
        <v>542</v>
      </c>
      <c r="C4812" s="84">
        <f t="shared" si="847"/>
        <v>492</v>
      </c>
      <c r="D4812" s="84">
        <v>12</v>
      </c>
      <c r="E4812" s="17" t="s">
        <v>7185</v>
      </c>
      <c r="F4812" s="175"/>
      <c r="H4812" s="145"/>
      <c r="I4812" s="19"/>
      <c r="J4812" s="19"/>
      <c r="K4812" s="19"/>
      <c r="L4812" s="75"/>
      <c r="M4812" s="105"/>
      <c r="N4812" s="89"/>
    </row>
    <row r="4813" spans="1:20" s="29" customFormat="1">
      <c r="A4813" s="17" t="s">
        <v>7261</v>
      </c>
      <c r="B4813" s="84">
        <f t="shared" si="848"/>
        <v>587</v>
      </c>
      <c r="C4813" s="84">
        <f t="shared" si="847"/>
        <v>533</v>
      </c>
      <c r="D4813" s="84">
        <v>13</v>
      </c>
      <c r="E4813" s="17" t="s">
        <v>7262</v>
      </c>
      <c r="F4813" s="175"/>
      <c r="H4813" s="145"/>
      <c r="I4813" s="19"/>
      <c r="J4813" s="19"/>
      <c r="K4813" s="19"/>
      <c r="L4813" s="75"/>
      <c r="M4813" s="105"/>
      <c r="N4813" s="89"/>
    </row>
    <row r="4814" spans="1:20" s="29" customFormat="1">
      <c r="A4814" s="17" t="s">
        <v>7266</v>
      </c>
      <c r="B4814" s="84">
        <f t="shared" si="848"/>
        <v>587</v>
      </c>
      <c r="C4814" s="84">
        <f t="shared" si="847"/>
        <v>533</v>
      </c>
      <c r="D4814" s="84">
        <v>13</v>
      </c>
      <c r="E4814" s="17" t="s">
        <v>7267</v>
      </c>
      <c r="F4814" s="175"/>
      <c r="H4814" s="145"/>
      <c r="I4814" s="19"/>
      <c r="J4814" s="19"/>
      <c r="K4814" s="19"/>
      <c r="L4814" s="75"/>
      <c r="M4814" s="105"/>
      <c r="N4814" s="89"/>
    </row>
    <row r="4815" spans="1:20" s="29" customFormat="1">
      <c r="A4815" s="17" t="s">
        <v>5259</v>
      </c>
      <c r="B4815" s="84">
        <f t="shared" si="820"/>
        <v>632</v>
      </c>
      <c r="C4815" s="84">
        <f t="shared" si="847"/>
        <v>574</v>
      </c>
      <c r="D4815" s="84">
        <v>14</v>
      </c>
      <c r="E4815" s="17" t="s">
        <v>5463</v>
      </c>
      <c r="F4815" s="175"/>
      <c r="H4815" s="145"/>
      <c r="I4815" s="19"/>
      <c r="J4815" s="19"/>
      <c r="K4815" s="19"/>
      <c r="L4815" s="75"/>
      <c r="M4815" s="105"/>
      <c r="N4815" s="89"/>
      <c r="T4815" s="29">
        <v>10412</v>
      </c>
    </row>
    <row r="4816" spans="1:20" s="29" customFormat="1">
      <c r="A4816" s="17" t="s">
        <v>5593</v>
      </c>
      <c r="B4816" s="84">
        <f t="shared" si="820"/>
        <v>812</v>
      </c>
      <c r="C4816" s="84">
        <f t="shared" si="847"/>
        <v>738</v>
      </c>
      <c r="D4816" s="84">
        <v>18</v>
      </c>
      <c r="E4816" s="17" t="s">
        <v>7208</v>
      </c>
      <c r="F4816" s="175"/>
      <c r="H4816" s="145"/>
      <c r="I4816" s="19"/>
      <c r="J4816" s="19"/>
      <c r="K4816" s="19"/>
      <c r="L4816" s="75"/>
      <c r="M4816" s="105"/>
      <c r="N4816" s="89"/>
      <c r="T4816" s="29">
        <v>10413</v>
      </c>
    </row>
    <row r="4817" spans="1:20" s="29" customFormat="1">
      <c r="A4817" s="17" t="s">
        <v>6416</v>
      </c>
      <c r="B4817" s="84">
        <f t="shared" si="820"/>
        <v>790</v>
      </c>
      <c r="C4817" s="84">
        <f t="shared" si="847"/>
        <v>717.5</v>
      </c>
      <c r="D4817" s="84">
        <v>17.5</v>
      </c>
      <c r="E4817" s="17" t="s">
        <v>7207</v>
      </c>
      <c r="F4817" s="175"/>
      <c r="H4817" s="145"/>
      <c r="I4817" s="19"/>
      <c r="J4817" s="19"/>
      <c r="K4817" s="19"/>
      <c r="L4817" s="75"/>
      <c r="M4817" s="105"/>
      <c r="N4817" s="89"/>
      <c r="T4817" s="29">
        <v>10414</v>
      </c>
    </row>
    <row r="4818" spans="1:20" s="29" customFormat="1">
      <c r="A4818" s="17" t="s">
        <v>7105</v>
      </c>
      <c r="B4818" s="84">
        <f t="shared" si="820"/>
        <v>677</v>
      </c>
      <c r="C4818" s="84">
        <f t="shared" si="847"/>
        <v>615</v>
      </c>
      <c r="D4818" s="84">
        <v>15</v>
      </c>
      <c r="E4818" s="17" t="s">
        <v>7106</v>
      </c>
      <c r="F4818" s="175"/>
      <c r="H4818" s="145"/>
      <c r="I4818" s="19"/>
      <c r="J4818" s="19"/>
      <c r="K4818" s="19"/>
      <c r="L4818" s="75"/>
      <c r="M4818" s="105"/>
      <c r="N4818" s="89"/>
      <c r="T4818" s="29">
        <v>10415</v>
      </c>
    </row>
    <row r="4819" spans="1:20" s="29" customFormat="1">
      <c r="A4819" s="17" t="s">
        <v>7124</v>
      </c>
      <c r="B4819" s="84">
        <f t="shared" si="820"/>
        <v>632</v>
      </c>
      <c r="C4819" s="84">
        <f t="shared" si="847"/>
        <v>574</v>
      </c>
      <c r="D4819" s="84">
        <v>14</v>
      </c>
      <c r="E4819" s="17" t="s">
        <v>7126</v>
      </c>
      <c r="F4819" s="175"/>
      <c r="H4819" s="145"/>
      <c r="I4819" s="19"/>
      <c r="J4819" s="19"/>
      <c r="K4819" s="19"/>
      <c r="L4819" s="75"/>
      <c r="M4819" s="105"/>
      <c r="N4819" s="89"/>
      <c r="T4819" s="29">
        <v>10416</v>
      </c>
    </row>
    <row r="4820" spans="1:20" s="29" customFormat="1">
      <c r="A4820" s="17" t="s">
        <v>7125</v>
      </c>
      <c r="B4820" s="84">
        <f t="shared" si="820"/>
        <v>587</v>
      </c>
      <c r="C4820" s="84">
        <f t="shared" si="847"/>
        <v>533</v>
      </c>
      <c r="D4820" s="84">
        <v>13</v>
      </c>
      <c r="E4820" s="17" t="s">
        <v>7127</v>
      </c>
      <c r="F4820" s="175"/>
      <c r="H4820" s="145"/>
      <c r="I4820" s="19"/>
      <c r="J4820" s="19"/>
      <c r="K4820" s="19"/>
      <c r="L4820" s="75"/>
      <c r="M4820" s="105"/>
      <c r="N4820" s="89"/>
      <c r="T4820" s="29">
        <v>10417</v>
      </c>
    </row>
    <row r="4821" spans="1:20" s="29" customFormat="1">
      <c r="A4821" s="17" t="s">
        <v>6649</v>
      </c>
      <c r="B4821" s="84">
        <f t="shared" si="820"/>
        <v>948</v>
      </c>
      <c r="C4821" s="84">
        <f t="shared" si="847"/>
        <v>861</v>
      </c>
      <c r="D4821" s="84">
        <v>21</v>
      </c>
      <c r="E4821" s="17" t="s">
        <v>6650</v>
      </c>
      <c r="F4821" s="175"/>
      <c r="H4821" s="145"/>
      <c r="I4821" s="19"/>
      <c r="J4821" s="19"/>
      <c r="K4821" s="19"/>
      <c r="L4821" s="75"/>
      <c r="M4821" s="105"/>
      <c r="N4821" s="89"/>
      <c r="T4821" s="29">
        <v>10418</v>
      </c>
    </row>
    <row r="4822" spans="1:20" s="29" customFormat="1">
      <c r="A4822" s="17" t="s">
        <v>7221</v>
      </c>
      <c r="B4822" s="84">
        <f t="shared" si="820"/>
        <v>902</v>
      </c>
      <c r="C4822" s="84">
        <f t="shared" si="847"/>
        <v>820</v>
      </c>
      <c r="D4822" s="84">
        <v>20</v>
      </c>
      <c r="E4822" s="17" t="s">
        <v>7222</v>
      </c>
      <c r="F4822" s="175"/>
      <c r="H4822" s="145"/>
      <c r="I4822" s="19"/>
      <c r="J4822" s="19"/>
      <c r="K4822" s="19"/>
      <c r="L4822" s="75"/>
      <c r="M4822" s="105"/>
      <c r="N4822" s="89"/>
    </row>
    <row r="4823" spans="1:20" s="29" customFormat="1">
      <c r="A4823" s="17" t="s">
        <v>7068</v>
      </c>
      <c r="B4823" s="84">
        <f t="shared" ref="B4823:B4830" si="849">ROUNDUP(C4823*1.1,0)</f>
        <v>587</v>
      </c>
      <c r="C4823" s="84">
        <f t="shared" ref="C4823:C4830" si="850">$K$2*D4823</f>
        <v>533</v>
      </c>
      <c r="D4823" s="84">
        <v>13</v>
      </c>
      <c r="E4823" s="17" t="s">
        <v>6386</v>
      </c>
      <c r="F4823" s="175"/>
      <c r="H4823" s="145"/>
      <c r="I4823" s="19"/>
      <c r="J4823" s="19"/>
      <c r="K4823" s="19"/>
      <c r="L4823" s="75"/>
      <c r="M4823" s="105"/>
      <c r="N4823" s="89"/>
      <c r="T4823" s="29">
        <v>10419</v>
      </c>
    </row>
    <row r="4824" spans="1:20" s="29" customFormat="1">
      <c r="A4824" s="17" t="s">
        <v>7122</v>
      </c>
      <c r="B4824" s="84">
        <f t="shared" si="849"/>
        <v>632</v>
      </c>
      <c r="C4824" s="84">
        <f t="shared" si="850"/>
        <v>574</v>
      </c>
      <c r="D4824" s="84">
        <v>14</v>
      </c>
      <c r="E4824" s="17" t="s">
        <v>7123</v>
      </c>
      <c r="F4824" s="175"/>
      <c r="H4824" s="145"/>
      <c r="I4824" s="19"/>
      <c r="J4824" s="19"/>
      <c r="K4824" s="19"/>
      <c r="L4824" s="75"/>
      <c r="M4824" s="105"/>
      <c r="N4824" s="89"/>
      <c r="T4824" s="29">
        <v>10420</v>
      </c>
    </row>
    <row r="4825" spans="1:20" s="29" customFormat="1">
      <c r="A4825" s="17" t="s">
        <v>5773</v>
      </c>
      <c r="B4825" s="84">
        <f t="shared" si="849"/>
        <v>677</v>
      </c>
      <c r="C4825" s="84">
        <f t="shared" si="850"/>
        <v>615</v>
      </c>
      <c r="D4825" s="84">
        <v>15</v>
      </c>
      <c r="E4825" s="17" t="s">
        <v>7047</v>
      </c>
      <c r="F4825" s="175"/>
      <c r="H4825" s="145"/>
      <c r="I4825" s="19"/>
      <c r="J4825" s="19"/>
      <c r="K4825" s="19"/>
      <c r="L4825" s="75"/>
      <c r="M4825" s="105"/>
      <c r="N4825" s="89"/>
      <c r="T4825" s="29">
        <v>10421</v>
      </c>
    </row>
    <row r="4826" spans="1:20" s="29" customFormat="1">
      <c r="A4826" s="17" t="s">
        <v>6913</v>
      </c>
      <c r="B4826" s="84">
        <f t="shared" si="849"/>
        <v>587</v>
      </c>
      <c r="C4826" s="84">
        <f t="shared" si="850"/>
        <v>533</v>
      </c>
      <c r="D4826" s="84">
        <v>13</v>
      </c>
      <c r="E4826" s="17" t="s">
        <v>6912</v>
      </c>
      <c r="F4826" s="175"/>
      <c r="H4826" s="145"/>
      <c r="I4826" s="19"/>
      <c r="J4826" s="19"/>
      <c r="K4826" s="19"/>
      <c r="L4826" s="75"/>
      <c r="M4826" s="128"/>
      <c r="N4826" s="89"/>
      <c r="T4826" s="29">
        <v>10422</v>
      </c>
    </row>
    <row r="4827" spans="1:20" s="29" customFormat="1">
      <c r="A4827" s="17" t="s">
        <v>6553</v>
      </c>
      <c r="B4827" s="84">
        <f t="shared" si="849"/>
        <v>587</v>
      </c>
      <c r="C4827" s="84">
        <f t="shared" si="850"/>
        <v>533</v>
      </c>
      <c r="D4827" s="84">
        <v>13</v>
      </c>
      <c r="E4827" s="17" t="s">
        <v>6554</v>
      </c>
      <c r="F4827" s="175"/>
      <c r="H4827" s="145"/>
      <c r="I4827" s="19"/>
      <c r="J4827" s="19"/>
      <c r="K4827" s="19"/>
      <c r="L4827" s="75"/>
      <c r="M4827" s="128"/>
      <c r="N4827" s="89"/>
      <c r="T4827" s="29">
        <v>10423</v>
      </c>
    </row>
    <row r="4828" spans="1:20" s="29" customFormat="1">
      <c r="A4828" s="17" t="s">
        <v>7079</v>
      </c>
      <c r="B4828" s="84">
        <f t="shared" si="849"/>
        <v>587</v>
      </c>
      <c r="C4828" s="84">
        <f t="shared" si="850"/>
        <v>533</v>
      </c>
      <c r="D4828" s="84">
        <v>13</v>
      </c>
      <c r="E4828" s="17" t="s">
        <v>7080</v>
      </c>
      <c r="F4828" s="175"/>
      <c r="H4828" s="145"/>
      <c r="I4828" s="19"/>
      <c r="J4828" s="19"/>
      <c r="K4828" s="19"/>
      <c r="L4828" s="75"/>
      <c r="M4828" s="128"/>
      <c r="N4828" s="89"/>
      <c r="T4828" s="29">
        <v>10424</v>
      </c>
    </row>
    <row r="4829" spans="1:20" s="29" customFormat="1">
      <c r="A4829" s="17" t="s">
        <v>7397</v>
      </c>
      <c r="B4829" s="84">
        <f t="shared" si="849"/>
        <v>474</v>
      </c>
      <c r="C4829" s="84">
        <f t="shared" si="850"/>
        <v>430.5</v>
      </c>
      <c r="D4829" s="84">
        <v>10.5</v>
      </c>
      <c r="E4829" s="17" t="s">
        <v>7398</v>
      </c>
      <c r="F4829" s="175"/>
      <c r="H4829" s="145"/>
      <c r="I4829" s="19"/>
      <c r="J4829" s="19"/>
      <c r="K4829" s="19"/>
      <c r="L4829" s="75"/>
      <c r="M4829" s="128"/>
      <c r="N4829" s="89"/>
    </row>
    <row r="4830" spans="1:20" s="29" customFormat="1">
      <c r="A4830" s="17" t="s">
        <v>6571</v>
      </c>
      <c r="B4830" s="84">
        <f t="shared" si="849"/>
        <v>361</v>
      </c>
      <c r="C4830" s="84">
        <f t="shared" si="850"/>
        <v>328</v>
      </c>
      <c r="D4830" s="84">
        <v>8</v>
      </c>
      <c r="E4830" s="17" t="s">
        <v>6572</v>
      </c>
      <c r="F4830" s="175"/>
      <c r="H4830" s="145"/>
      <c r="I4830" s="19"/>
      <c r="J4830" s="19"/>
      <c r="K4830" s="19"/>
      <c r="L4830" s="75"/>
      <c r="M4830" s="128"/>
      <c r="N4830" s="89"/>
      <c r="T4830" s="29">
        <v>10425</v>
      </c>
    </row>
    <row r="4831" spans="1:20" s="29" customFormat="1">
      <c r="A4831" s="3"/>
      <c r="B4831" s="84"/>
      <c r="C4831" s="84"/>
      <c r="D4831" s="84"/>
      <c r="E4831" s="17"/>
      <c r="F4831" s="175"/>
      <c r="H4831" s="145"/>
      <c r="I4831" s="19"/>
      <c r="J4831" s="19"/>
      <c r="K4831" s="19"/>
      <c r="L4831" s="75"/>
      <c r="M4831" s="128"/>
      <c r="N4831" s="89"/>
    </row>
    <row r="4832" spans="1:20" s="29" customFormat="1">
      <c r="A4832" s="276" t="s">
        <v>7371</v>
      </c>
      <c r="B4832" s="84"/>
      <c r="C4832" s="84"/>
      <c r="D4832" s="84"/>
      <c r="E4832" s="17"/>
      <c r="F4832" s="175"/>
      <c r="H4832" s="145"/>
      <c r="I4832" s="19"/>
      <c r="J4832" s="19"/>
      <c r="K4832" s="19"/>
      <c r="L4832" s="75"/>
      <c r="M4832" s="128"/>
      <c r="N4832" s="89"/>
    </row>
    <row r="4833" spans="1:14" s="29" customFormat="1">
      <c r="A4833" s="275"/>
      <c r="B4833" s="226"/>
      <c r="C4833" s="84"/>
      <c r="D4833" s="84"/>
      <c r="E4833" s="17"/>
      <c r="F4833" s="175"/>
      <c r="H4833" s="145"/>
      <c r="I4833" s="19"/>
      <c r="J4833" s="19"/>
      <c r="K4833" s="19"/>
      <c r="L4833" s="75"/>
      <c r="M4833" s="128"/>
      <c r="N4833" s="89"/>
    </row>
    <row r="4834" spans="1:14" s="29" customFormat="1">
      <c r="A4834" s="275"/>
      <c r="B4834" s="226"/>
      <c r="C4834" s="84"/>
      <c r="D4834" s="84"/>
      <c r="E4834" s="17"/>
      <c r="F4834" s="175"/>
      <c r="H4834" s="145"/>
      <c r="I4834" s="19"/>
      <c r="J4834" s="19"/>
      <c r="K4834" s="19"/>
      <c r="L4834" s="75"/>
      <c r="M4834" s="128"/>
      <c r="N4834" s="89"/>
    </row>
    <row r="4835" spans="1:14" s="29" customFormat="1">
      <c r="A4835" s="257" t="s">
        <v>7210</v>
      </c>
      <c r="B4835" s="226"/>
      <c r="C4835" s="84"/>
      <c r="D4835" s="84"/>
      <c r="E4835" s="17"/>
      <c r="F4835" s="175"/>
      <c r="H4835" s="145"/>
      <c r="I4835" s="19"/>
      <c r="J4835" s="19"/>
      <c r="K4835" s="19"/>
      <c r="L4835" s="75"/>
      <c r="M4835" s="105"/>
      <c r="N4835" s="89"/>
    </row>
    <row r="4836" spans="1:14" s="29" customFormat="1">
      <c r="A4836" s="257" t="s">
        <v>7211</v>
      </c>
      <c r="B4836" s="226"/>
      <c r="C4836" s="84"/>
      <c r="D4836" s="84"/>
      <c r="E4836" s="17"/>
      <c r="F4836" s="175"/>
      <c r="H4836" s="145"/>
      <c r="I4836" s="19"/>
      <c r="J4836" s="19"/>
      <c r="K4836" s="19"/>
      <c r="L4836" s="75"/>
      <c r="M4836" s="105"/>
      <c r="N4836" s="89"/>
    </row>
    <row r="4837" spans="1:14" s="29" customFormat="1">
      <c r="A4837" s="257" t="s">
        <v>7212</v>
      </c>
      <c r="B4837" s="226"/>
      <c r="C4837" s="84"/>
      <c r="D4837" s="84"/>
      <c r="E4837" s="17"/>
      <c r="F4837" s="175"/>
      <c r="H4837" s="145"/>
      <c r="I4837" s="19"/>
      <c r="J4837" s="19"/>
      <c r="K4837" s="19"/>
      <c r="L4837" s="75"/>
      <c r="M4837" s="105"/>
      <c r="N4837" s="89"/>
    </row>
    <row r="4838" spans="1:14" s="29" customFormat="1">
      <c r="A4838" s="258" t="s">
        <v>7213</v>
      </c>
      <c r="B4838" s="226"/>
      <c r="C4838" s="84"/>
      <c r="D4838" s="84"/>
      <c r="E4838" s="17"/>
      <c r="F4838" s="175"/>
      <c r="H4838" s="145"/>
      <c r="I4838" s="19"/>
      <c r="J4838" s="19"/>
      <c r="K4838" s="19"/>
      <c r="L4838" s="75"/>
      <c r="M4838" s="105"/>
      <c r="N4838" s="89"/>
    </row>
    <row r="4839" spans="1:14" s="29" customFormat="1">
      <c r="A4839" s="258" t="s">
        <v>7353</v>
      </c>
      <c r="B4839" s="226"/>
      <c r="C4839" s="84"/>
      <c r="D4839" s="84"/>
      <c r="E4839" s="17"/>
      <c r="F4839" s="175"/>
      <c r="H4839" s="145"/>
      <c r="I4839" s="19"/>
      <c r="J4839" s="19"/>
      <c r="K4839" s="19"/>
      <c r="L4839" s="75"/>
      <c r="M4839" s="105"/>
      <c r="N4839" s="89"/>
    </row>
    <row r="4840" spans="1:14" s="29" customFormat="1">
      <c r="A4840" s="277"/>
      <c r="B4840" s="84"/>
      <c r="C4840" s="84"/>
      <c r="D4840" s="84"/>
      <c r="E4840" s="17"/>
      <c r="F4840" s="175"/>
      <c r="H4840" s="145"/>
      <c r="I4840" s="19"/>
      <c r="J4840" s="19"/>
      <c r="K4840" s="19"/>
      <c r="L4840" s="75"/>
      <c r="M4840" s="105"/>
      <c r="N4840" s="89"/>
    </row>
    <row r="4841" spans="1:14" s="29" customFormat="1">
      <c r="A4841" s="278" t="s">
        <v>7428</v>
      </c>
      <c r="B4841" s="84">
        <f t="shared" ref="B4841:B4844" si="851">ROUNDUP(C4841*1.1,0)</f>
        <v>12</v>
      </c>
      <c r="C4841" s="84">
        <f t="shared" ref="C4841:C4844" si="852">$K$2*D4841</f>
        <v>10.25</v>
      </c>
      <c r="D4841" s="84">
        <v>0.25</v>
      </c>
      <c r="E4841" s="17" t="s">
        <v>7432</v>
      </c>
      <c r="F4841" s="175"/>
      <c r="H4841" s="145"/>
      <c r="I4841" s="19"/>
      <c r="J4841" s="19"/>
      <c r="K4841" s="19"/>
      <c r="L4841" s="75"/>
      <c r="M4841" s="105"/>
      <c r="N4841" s="89"/>
    </row>
    <row r="4842" spans="1:14" s="29" customFormat="1">
      <c r="A4842" s="278" t="s">
        <v>7429</v>
      </c>
      <c r="B4842" s="84">
        <f t="shared" si="851"/>
        <v>12</v>
      </c>
      <c r="C4842" s="84">
        <f t="shared" si="852"/>
        <v>10.25</v>
      </c>
      <c r="D4842" s="84">
        <v>0.25</v>
      </c>
      <c r="E4842" s="17" t="s">
        <v>7432</v>
      </c>
      <c r="F4842" s="175"/>
      <c r="H4842" s="145"/>
      <c r="I4842" s="19"/>
      <c r="J4842" s="19"/>
      <c r="K4842" s="19"/>
      <c r="L4842" s="75"/>
      <c r="M4842" s="105"/>
      <c r="N4842" s="89"/>
    </row>
    <row r="4843" spans="1:14" s="29" customFormat="1">
      <c r="A4843" s="278" t="s">
        <v>7431</v>
      </c>
      <c r="B4843" s="84">
        <f t="shared" si="851"/>
        <v>14</v>
      </c>
      <c r="C4843" s="84">
        <f t="shared" si="852"/>
        <v>12.299999999999999</v>
      </c>
      <c r="D4843" s="84">
        <v>0.3</v>
      </c>
      <c r="E4843" s="17" t="s">
        <v>7432</v>
      </c>
      <c r="F4843" s="175"/>
      <c r="H4843" s="145"/>
      <c r="I4843" s="19"/>
      <c r="J4843" s="19"/>
      <c r="K4843" s="19"/>
      <c r="L4843" s="75"/>
      <c r="M4843" s="105"/>
      <c r="N4843" s="89"/>
    </row>
    <row r="4844" spans="1:14" s="29" customFormat="1">
      <c r="A4844" s="278" t="s">
        <v>7430</v>
      </c>
      <c r="B4844" s="84">
        <f t="shared" si="851"/>
        <v>14</v>
      </c>
      <c r="C4844" s="84">
        <f t="shared" si="852"/>
        <v>12.299999999999999</v>
      </c>
      <c r="D4844" s="84">
        <v>0.3</v>
      </c>
      <c r="E4844" s="17" t="s">
        <v>7432</v>
      </c>
      <c r="F4844" s="175"/>
      <c r="H4844" s="145"/>
      <c r="I4844" s="19"/>
      <c r="J4844" s="19"/>
      <c r="K4844" s="19"/>
      <c r="L4844" s="75"/>
      <c r="M4844" s="105"/>
      <c r="N4844" s="89"/>
    </row>
    <row r="4845" spans="1:14" s="29" customFormat="1">
      <c r="A4845" s="277"/>
      <c r="B4845" s="84"/>
      <c r="C4845" s="84"/>
      <c r="D4845" s="84"/>
      <c r="E4845" s="17"/>
      <c r="F4845" s="175"/>
      <c r="H4845" s="145"/>
      <c r="I4845" s="19"/>
      <c r="J4845" s="19"/>
      <c r="K4845" s="19"/>
      <c r="L4845" s="75"/>
      <c r="M4845" s="105"/>
      <c r="N4845" s="89"/>
    </row>
    <row r="4846" spans="1:14" s="29" customFormat="1">
      <c r="A4846" s="17"/>
      <c r="B4846" s="84"/>
      <c r="C4846" s="84"/>
      <c r="D4846" s="84"/>
      <c r="E4846" s="17"/>
      <c r="F4846" s="175"/>
      <c r="H4846" s="145"/>
      <c r="I4846" s="19"/>
      <c r="J4846" s="19"/>
      <c r="K4846" s="19"/>
      <c r="L4846" s="75"/>
      <c r="M4846" s="105"/>
      <c r="N4846" s="89"/>
    </row>
    <row r="4847" spans="1:14" s="29" customFormat="1">
      <c r="A4847" s="17" t="s">
        <v>4633</v>
      </c>
      <c r="B4847" s="84">
        <f t="shared" ref="B4847" si="853">ROUNDUP(C4847*1.1,0)</f>
        <v>10</v>
      </c>
      <c r="C4847" s="84">
        <f t="shared" ref="C4847" si="854">$K$2*D4847</f>
        <v>8.2000000000000011</v>
      </c>
      <c r="D4847" s="84">
        <v>0.2</v>
      </c>
      <c r="E4847" s="17" t="s">
        <v>1490</v>
      </c>
      <c r="F4847" s="175"/>
      <c r="H4847" s="145"/>
      <c r="I4847" s="19"/>
      <c r="J4847" s="19"/>
      <c r="K4847" s="19"/>
      <c r="L4847" s="75"/>
      <c r="M4847" s="105"/>
      <c r="N4847" s="89"/>
    </row>
    <row r="4848" spans="1:14" s="29" customFormat="1">
      <c r="A4848" s="17"/>
      <c r="B4848" s="84"/>
      <c r="C4848" s="84"/>
      <c r="D4848" s="84"/>
      <c r="E4848" s="17"/>
      <c r="F4848" s="175"/>
      <c r="H4848" s="145"/>
      <c r="I4848" s="19"/>
      <c r="J4848" s="19"/>
      <c r="K4848" s="19"/>
      <c r="L4848" s="75"/>
      <c r="M4848" s="105"/>
      <c r="N4848" s="89"/>
    </row>
    <row r="4849" spans="1:14" s="29" customFormat="1">
      <c r="A4849" s="17" t="s">
        <v>5485</v>
      </c>
      <c r="B4849" s="84">
        <f t="shared" ref="B4849:B4850" si="855">ROUNDUP(C4849*1.1,0)</f>
        <v>857</v>
      </c>
      <c r="C4849" s="84">
        <f t="shared" ref="C4849:C4850" si="856">$K$2*D4849</f>
        <v>779</v>
      </c>
      <c r="D4849" s="84">
        <v>19</v>
      </c>
      <c r="E4849" s="17" t="s">
        <v>5488</v>
      </c>
      <c r="F4849" s="175"/>
      <c r="H4849" s="145"/>
      <c r="I4849" s="19"/>
      <c r="J4849" s="19"/>
      <c r="K4849" s="19"/>
      <c r="L4849" s="75"/>
      <c r="M4849" s="105"/>
      <c r="N4849" s="89"/>
    </row>
    <row r="4850" spans="1:14" s="29" customFormat="1">
      <c r="A4850" s="17" t="s">
        <v>5494</v>
      </c>
      <c r="B4850" s="84">
        <f t="shared" si="855"/>
        <v>790</v>
      </c>
      <c r="C4850" s="84">
        <f t="shared" si="856"/>
        <v>717.5</v>
      </c>
      <c r="D4850" s="84">
        <v>17.5</v>
      </c>
      <c r="E4850" s="17" t="s">
        <v>5489</v>
      </c>
      <c r="F4850" s="175"/>
      <c r="H4850" s="145"/>
      <c r="I4850" s="19"/>
      <c r="J4850" s="19"/>
      <c r="K4850" s="19"/>
      <c r="L4850" s="75"/>
      <c r="M4850" s="105"/>
      <c r="N4850" s="89"/>
    </row>
    <row r="4851" spans="1:14" s="29" customFormat="1">
      <c r="A4851" s="17" t="s">
        <v>5495</v>
      </c>
      <c r="B4851" s="84">
        <f t="shared" ref="B4851:B4852" si="857">ROUNDUP(C4851*1.1,0)</f>
        <v>767</v>
      </c>
      <c r="C4851" s="84">
        <f t="shared" ref="C4851:C4852" si="858">$K$2*D4851</f>
        <v>697</v>
      </c>
      <c r="D4851" s="84">
        <v>17</v>
      </c>
      <c r="E4851" s="17" t="s">
        <v>5493</v>
      </c>
      <c r="F4851" s="175"/>
      <c r="H4851" s="145"/>
      <c r="I4851" s="19"/>
      <c r="J4851" s="19"/>
      <c r="K4851" s="19"/>
      <c r="L4851" s="75"/>
      <c r="M4851" s="105"/>
      <c r="N4851" s="89"/>
    </row>
    <row r="4852" spans="1:14" s="29" customFormat="1">
      <c r="A4852" s="17" t="s">
        <v>5486</v>
      </c>
      <c r="B4852" s="84">
        <f t="shared" si="857"/>
        <v>677</v>
      </c>
      <c r="C4852" s="84">
        <f t="shared" si="858"/>
        <v>615</v>
      </c>
      <c r="D4852" s="84">
        <v>15</v>
      </c>
      <c r="E4852" s="17" t="s">
        <v>5487</v>
      </c>
      <c r="F4852" s="175"/>
      <c r="H4852" s="145"/>
      <c r="I4852" s="19"/>
      <c r="J4852" s="19"/>
      <c r="K4852" s="19"/>
      <c r="L4852" s="75"/>
      <c r="M4852" s="105"/>
      <c r="N4852" s="89"/>
    </row>
    <row r="4853" spans="1:14" s="29" customFormat="1">
      <c r="A4853" s="17" t="s">
        <v>5492</v>
      </c>
      <c r="B4853" s="84"/>
      <c r="C4853" s="84"/>
      <c r="D4853" s="84"/>
      <c r="E4853" s="17"/>
      <c r="F4853" s="175"/>
      <c r="H4853" s="145"/>
      <c r="I4853" s="19"/>
      <c r="J4853" s="19"/>
      <c r="K4853" s="19"/>
      <c r="L4853" s="75"/>
      <c r="M4853" s="105"/>
      <c r="N4853" s="89"/>
    </row>
    <row r="4854" spans="1:14" s="29" customFormat="1">
      <c r="A4854" s="17" t="s">
        <v>5490</v>
      </c>
      <c r="B4854" s="84">
        <f t="shared" ref="B4854" si="859">ROUNDUP(C4854*1.1,0)</f>
        <v>136</v>
      </c>
      <c r="C4854" s="84">
        <f t="shared" ref="C4854" si="860">$K$2*D4854</f>
        <v>123</v>
      </c>
      <c r="D4854" s="84">
        <v>3</v>
      </c>
      <c r="E4854" s="17" t="s">
        <v>5491</v>
      </c>
      <c r="F4854" s="175"/>
      <c r="H4854" s="145"/>
      <c r="I4854" s="19"/>
      <c r="J4854" s="19"/>
      <c r="K4854" s="19"/>
      <c r="L4854" s="75"/>
      <c r="M4854" s="105"/>
      <c r="N4854" s="89"/>
    </row>
    <row r="4855" spans="1:14" s="29" customFormat="1">
      <c r="A4855" s="17"/>
      <c r="B4855" s="84"/>
      <c r="C4855" s="84"/>
      <c r="D4855" s="84"/>
      <c r="E4855" s="17"/>
      <c r="F4855" s="175"/>
      <c r="H4855" s="145"/>
      <c r="I4855" s="19"/>
      <c r="J4855" s="19"/>
      <c r="K4855" s="19"/>
      <c r="L4855" s="75"/>
      <c r="M4855" s="105"/>
      <c r="N4855" s="89"/>
    </row>
    <row r="4856" spans="1:14" s="29" customFormat="1">
      <c r="A4856" s="17"/>
      <c r="B4856" s="84"/>
      <c r="C4856" s="84"/>
      <c r="D4856" s="84"/>
      <c r="E4856" s="17"/>
      <c r="F4856" s="175"/>
      <c r="H4856" s="145"/>
      <c r="I4856" s="19"/>
      <c r="J4856" s="19"/>
      <c r="K4856" s="19"/>
      <c r="L4856" s="75"/>
      <c r="M4856" s="105"/>
      <c r="N4856" s="89"/>
    </row>
    <row r="4857" spans="1:14" s="29" customFormat="1">
      <c r="A4857" s="17" t="s">
        <v>2719</v>
      </c>
      <c r="B4857" s="84">
        <f t="shared" ref="B4857" si="861">ROUNDUP(C4857*1.1,0)</f>
        <v>19</v>
      </c>
      <c r="C4857" s="84">
        <f t="shared" ref="C4857" si="862">$K$2*D4857</f>
        <v>16.400000000000002</v>
      </c>
      <c r="D4857" s="83">
        <v>0.4</v>
      </c>
      <c r="E4857" s="17" t="s">
        <v>2720</v>
      </c>
      <c r="F4857" s="175"/>
      <c r="H4857" s="145"/>
      <c r="I4857" s="19"/>
      <c r="J4857" s="19"/>
      <c r="K4857" s="19"/>
      <c r="L4857" s="75"/>
      <c r="M4857" s="105"/>
      <c r="N4857" s="89"/>
    </row>
    <row r="4858" spans="1:14" s="29" customFormat="1">
      <c r="A4858" s="17"/>
      <c r="B4858" s="88"/>
      <c r="C4858" s="88"/>
      <c r="D4858" s="115"/>
      <c r="E4858" s="17"/>
      <c r="F4858" s="175"/>
      <c r="H4858" s="145"/>
      <c r="I4858" s="19"/>
      <c r="J4858" s="19"/>
      <c r="K4858" s="19"/>
      <c r="L4858" s="75"/>
      <c r="M4858" s="105"/>
      <c r="N4858" s="89"/>
    </row>
    <row r="4859" spans="1:14" s="29" customFormat="1">
      <c r="A4859" s="17" t="s">
        <v>2668</v>
      </c>
      <c r="B4859" s="84">
        <f t="shared" ref="B4859" si="863">ROUNDUP(C4859*1.1,0)</f>
        <v>226</v>
      </c>
      <c r="C4859" s="84">
        <f t="shared" ref="C4859" si="864">$K$2*D4859</f>
        <v>205</v>
      </c>
      <c r="D4859" s="83">
        <v>5</v>
      </c>
      <c r="E4859" s="17" t="s">
        <v>3381</v>
      </c>
      <c r="F4859" s="147"/>
      <c r="H4859" s="145"/>
      <c r="I4859" s="19"/>
      <c r="J4859" s="19"/>
      <c r="K4859" s="19"/>
      <c r="L4859" s="75"/>
      <c r="M4859" s="105"/>
      <c r="N4859" s="89"/>
    </row>
    <row r="4860" spans="1:14" s="29" customFormat="1">
      <c r="A4860" s="17" t="s">
        <v>4747</v>
      </c>
      <c r="B4860" s="84">
        <f t="shared" ref="B4860" si="865">ROUNDUP(C4860*1.1,0)</f>
        <v>361</v>
      </c>
      <c r="C4860" s="84">
        <f t="shared" ref="C4860" si="866">$K$2*D4860</f>
        <v>328</v>
      </c>
      <c r="D4860" s="83">
        <v>8</v>
      </c>
      <c r="E4860" s="17" t="s">
        <v>3382</v>
      </c>
      <c r="F4860" s="147"/>
      <c r="H4860" s="145"/>
      <c r="I4860" s="19"/>
      <c r="J4860" s="19"/>
      <c r="K4860" s="19"/>
      <c r="L4860" s="75"/>
      <c r="M4860" s="105"/>
      <c r="N4860" s="89"/>
    </row>
    <row r="4861" spans="1:14" s="29" customFormat="1">
      <c r="A4861" s="17" t="s">
        <v>4745</v>
      </c>
      <c r="B4861" s="84">
        <f t="shared" ref="B4861" si="867">ROUNDUP(C4861*1.1,0)</f>
        <v>1444</v>
      </c>
      <c r="C4861" s="84">
        <f t="shared" ref="C4861" si="868">$K$2*D4861</f>
        <v>1312</v>
      </c>
      <c r="D4861" s="83">
        <v>32</v>
      </c>
      <c r="E4861" s="17" t="s">
        <v>4746</v>
      </c>
      <c r="F4861" s="147"/>
      <c r="H4861" s="145"/>
      <c r="I4861" s="19"/>
      <c r="J4861" s="19"/>
      <c r="K4861" s="19"/>
      <c r="L4861" s="75"/>
      <c r="M4861" s="105"/>
      <c r="N4861" s="89"/>
    </row>
    <row r="4862" spans="1:14" s="29" customFormat="1">
      <c r="A4862" s="17"/>
      <c r="B4862" s="88"/>
      <c r="C4862" s="88"/>
      <c r="D4862" s="115"/>
      <c r="E4862" s="17"/>
      <c r="F4862" s="175"/>
      <c r="H4862" s="145"/>
      <c r="I4862" s="19"/>
      <c r="J4862" s="19"/>
      <c r="K4862" s="19"/>
      <c r="L4862" s="75"/>
      <c r="M4862" s="105"/>
      <c r="N4862" s="89"/>
    </row>
    <row r="4863" spans="1:14" s="29" customFormat="1">
      <c r="A4863" s="17" t="s">
        <v>5182</v>
      </c>
      <c r="B4863" s="84">
        <f t="shared" ref="B4863" si="869">ROUNDUP(C4863*1.1,0)</f>
        <v>113</v>
      </c>
      <c r="C4863" s="84">
        <f t="shared" ref="C4863" si="870">$K$2*D4863</f>
        <v>102.5</v>
      </c>
      <c r="D4863" s="83">
        <v>2.5</v>
      </c>
      <c r="E4863" s="17" t="s">
        <v>5183</v>
      </c>
      <c r="F4863" s="175"/>
      <c r="H4863" s="145"/>
      <c r="I4863" s="19"/>
      <c r="J4863" s="19"/>
      <c r="K4863" s="19"/>
      <c r="L4863" s="75"/>
      <c r="M4863" s="105"/>
      <c r="N4863" s="89"/>
    </row>
    <row r="4864" spans="1:14" s="29" customFormat="1">
      <c r="A4864" s="17"/>
      <c r="B4864" s="88"/>
      <c r="C4864" s="88"/>
      <c r="D4864" s="115"/>
      <c r="E4864" s="17"/>
      <c r="F4864" s="175"/>
      <c r="H4864" s="145"/>
      <c r="I4864" s="19"/>
      <c r="J4864" s="19"/>
      <c r="K4864" s="19"/>
      <c r="L4864" s="75"/>
      <c r="M4864" s="105"/>
      <c r="N4864" s="89"/>
    </row>
    <row r="4865" spans="1:14" s="29" customFormat="1">
      <c r="A4865" s="17" t="s">
        <v>6834</v>
      </c>
      <c r="B4865" s="84">
        <f t="shared" ref="B4865" si="871">ROUNDUP(C4865*1.1,0)</f>
        <v>158</v>
      </c>
      <c r="C4865" s="84">
        <f t="shared" ref="C4865" si="872">$K$2*D4865</f>
        <v>143.5</v>
      </c>
      <c r="D4865" s="83">
        <v>3.5</v>
      </c>
      <c r="E4865" s="17" t="s">
        <v>6835</v>
      </c>
      <c r="F4865" s="175"/>
      <c r="H4865" s="145"/>
      <c r="I4865" s="19">
        <v>4</v>
      </c>
      <c r="J4865" s="19"/>
      <c r="K4865" s="19"/>
      <c r="L4865" s="75"/>
      <c r="M4865" s="105"/>
      <c r="N4865" s="89"/>
    </row>
    <row r="4866" spans="1:14" s="29" customFormat="1">
      <c r="A4866" s="17" t="s">
        <v>2224</v>
      </c>
      <c r="B4866" s="84">
        <f t="shared" ref="B4866" si="873">ROUNDUP(C4866*1.1,0)</f>
        <v>136</v>
      </c>
      <c r="C4866" s="84">
        <f t="shared" ref="C4866" si="874">$K$2*D4866</f>
        <v>123</v>
      </c>
      <c r="D4866" s="83">
        <v>3</v>
      </c>
      <c r="E4866" s="17" t="s">
        <v>2225</v>
      </c>
      <c r="F4866" s="179"/>
      <c r="H4866" s="145"/>
      <c r="I4866" s="19"/>
      <c r="J4866" s="19"/>
      <c r="K4866" s="19"/>
      <c r="L4866" s="75"/>
      <c r="M4866" s="105"/>
      <c r="N4866" s="89"/>
    </row>
    <row r="4867" spans="1:14" s="29" customFormat="1">
      <c r="A4867" s="17" t="s">
        <v>2223</v>
      </c>
      <c r="B4867" s="84">
        <f t="shared" ref="B4867:B4868" si="875">ROUNDUP(C4867*1.1,0)</f>
        <v>158</v>
      </c>
      <c r="C4867" s="84">
        <f t="shared" ref="C4867:C4868" si="876">$K$2*D4867</f>
        <v>143.5</v>
      </c>
      <c r="D4867" s="83">
        <v>3.5</v>
      </c>
      <c r="E4867" s="17" t="s">
        <v>2226</v>
      </c>
      <c r="F4867" s="173"/>
      <c r="H4867" s="145"/>
      <c r="I4867" s="19"/>
      <c r="J4867" s="19"/>
      <c r="K4867" s="19"/>
      <c r="L4867" s="75"/>
      <c r="M4867" s="105"/>
      <c r="N4867" s="89"/>
    </row>
    <row r="4868" spans="1:14" s="29" customFormat="1">
      <c r="A4868" s="17" t="s">
        <v>4280</v>
      </c>
      <c r="B4868" s="84">
        <f t="shared" si="875"/>
        <v>1353</v>
      </c>
      <c r="C4868" s="88">
        <f t="shared" si="876"/>
        <v>1230</v>
      </c>
      <c r="D4868" s="115">
        <v>30</v>
      </c>
      <c r="E4868" s="17" t="s">
        <v>4279</v>
      </c>
      <c r="F4868" s="173"/>
      <c r="H4868" s="145"/>
      <c r="I4868" s="19"/>
      <c r="J4868" s="19"/>
      <c r="K4868" s="19"/>
      <c r="L4868" s="75"/>
      <c r="M4868" s="105"/>
      <c r="N4868" s="89"/>
    </row>
    <row r="4869" spans="1:14" s="29" customFormat="1">
      <c r="A4869" s="17"/>
      <c r="B4869" s="88"/>
      <c r="C4869" s="88"/>
      <c r="D4869" s="115"/>
      <c r="E4869" s="17"/>
      <c r="F4869" s="175"/>
      <c r="H4869" s="145"/>
      <c r="I4869" s="19"/>
      <c r="J4869" s="19"/>
      <c r="K4869" s="19"/>
      <c r="L4869" s="75"/>
      <c r="M4869" s="105"/>
      <c r="N4869" s="89"/>
    </row>
    <row r="4870" spans="1:14" s="29" customFormat="1">
      <c r="A4870" s="17" t="s">
        <v>2628</v>
      </c>
      <c r="B4870" s="84">
        <f t="shared" ref="B4870" si="877">ROUNDUP(C4870*1.1,0)</f>
        <v>163</v>
      </c>
      <c r="C4870" s="84">
        <f t="shared" ref="C4870" si="878">$K$2*D4870</f>
        <v>147.6</v>
      </c>
      <c r="D4870" s="83">
        <v>3.6</v>
      </c>
      <c r="E4870" s="17" t="s">
        <v>3658</v>
      </c>
      <c r="F4870" s="175"/>
      <c r="H4870" s="145"/>
      <c r="I4870" s="19"/>
      <c r="J4870" s="19"/>
      <c r="K4870" s="19"/>
      <c r="L4870" s="75"/>
      <c r="M4870" s="105"/>
      <c r="N4870" s="89"/>
    </row>
    <row r="4871" spans="1:14" s="29" customFormat="1">
      <c r="A4871" s="17"/>
      <c r="B4871" s="88"/>
      <c r="C4871" s="88"/>
      <c r="D4871" s="115"/>
      <c r="E4871" s="17"/>
      <c r="F4871" s="175"/>
      <c r="H4871" s="145"/>
      <c r="I4871" s="19"/>
      <c r="J4871" s="19"/>
      <c r="K4871" s="19"/>
      <c r="L4871" s="75"/>
      <c r="M4871" s="105"/>
      <c r="N4871" s="89"/>
    </row>
    <row r="4872" spans="1:14" s="29" customFormat="1">
      <c r="A4872" s="17" t="s">
        <v>5914</v>
      </c>
      <c r="B4872" s="84">
        <f t="shared" ref="B4872" si="879">ROUNDUP(C4872*1.1,0)</f>
        <v>109</v>
      </c>
      <c r="C4872" s="84">
        <f t="shared" ref="C4872" si="880">$K$2*D4872</f>
        <v>98.399999999999991</v>
      </c>
      <c r="D4872" s="83">
        <v>2.4</v>
      </c>
      <c r="E4872" s="17" t="s">
        <v>5304</v>
      </c>
      <c r="F4872" s="175"/>
      <c r="H4872" s="145"/>
      <c r="I4872" s="19"/>
      <c r="J4872" s="19"/>
      <c r="K4872" s="19"/>
      <c r="L4872" s="75"/>
      <c r="M4872" s="105"/>
      <c r="N4872" s="89"/>
    </row>
    <row r="4873" spans="1:14" s="29" customFormat="1">
      <c r="A4873" s="17"/>
      <c r="B4873" s="88"/>
      <c r="C4873" s="88"/>
      <c r="D4873" s="115"/>
      <c r="E4873" s="17"/>
      <c r="F4873" s="175"/>
      <c r="H4873" s="145"/>
      <c r="I4873" s="19"/>
      <c r="J4873" s="19"/>
      <c r="K4873" s="19"/>
      <c r="L4873" s="75"/>
      <c r="M4873" s="105"/>
      <c r="N4873" s="89"/>
    </row>
    <row r="4874" spans="1:14" s="29" customFormat="1">
      <c r="A4874" s="17" t="s">
        <v>2685</v>
      </c>
      <c r="B4874" s="84">
        <f t="shared" ref="B4874" si="881">ROUNDUP(C4874*1.1,0)</f>
        <v>91</v>
      </c>
      <c r="C4874" s="84">
        <f t="shared" ref="C4874" si="882">$K$2*D4874</f>
        <v>82</v>
      </c>
      <c r="D4874" s="83">
        <v>2</v>
      </c>
      <c r="E4874" s="17"/>
      <c r="F4874" s="175" t="s">
        <v>2686</v>
      </c>
      <c r="H4874" s="145"/>
      <c r="I4874" s="19">
        <v>1</v>
      </c>
      <c r="J4874" s="19"/>
      <c r="K4874" s="19"/>
      <c r="L4874" s="75"/>
      <c r="M4874" s="105"/>
      <c r="N4874" s="89"/>
    </row>
    <row r="4875" spans="1:14" s="29" customFormat="1">
      <c r="A4875" s="17" t="s">
        <v>2687</v>
      </c>
      <c r="B4875" s="84">
        <f t="shared" ref="B4875:B4879" si="883">ROUNDUP(C4875*1.1,0)</f>
        <v>113</v>
      </c>
      <c r="C4875" s="84">
        <f t="shared" ref="C4875:C4879" si="884">$K$2*D4875</f>
        <v>102.5</v>
      </c>
      <c r="D4875" s="83">
        <v>2.5</v>
      </c>
      <c r="E4875" s="17"/>
      <c r="F4875" s="175" t="s">
        <v>5530</v>
      </c>
      <c r="H4875" s="145"/>
      <c r="I4875" s="19">
        <v>0</v>
      </c>
      <c r="J4875" s="19"/>
      <c r="K4875" s="19"/>
      <c r="L4875" s="75"/>
      <c r="M4875" s="105"/>
      <c r="N4875" s="89"/>
    </row>
    <row r="4876" spans="1:14" s="29" customFormat="1">
      <c r="A4876" s="17" t="s">
        <v>2688</v>
      </c>
      <c r="B4876" s="84">
        <f t="shared" si="883"/>
        <v>0</v>
      </c>
      <c r="C4876" s="84">
        <f t="shared" si="884"/>
        <v>0</v>
      </c>
      <c r="D4876" s="83">
        <v>0</v>
      </c>
      <c r="E4876" s="17"/>
      <c r="F4876" s="175"/>
      <c r="H4876" s="145"/>
      <c r="I4876" s="19">
        <v>0</v>
      </c>
      <c r="J4876" s="19"/>
      <c r="K4876" s="19"/>
      <c r="L4876" s="75"/>
      <c r="M4876" s="105"/>
      <c r="N4876" s="89"/>
    </row>
    <row r="4877" spans="1:14" s="29" customFormat="1">
      <c r="A4877" s="17" t="s">
        <v>2689</v>
      </c>
      <c r="B4877" s="84">
        <f t="shared" si="883"/>
        <v>181</v>
      </c>
      <c r="C4877" s="84">
        <f t="shared" si="884"/>
        <v>164</v>
      </c>
      <c r="D4877" s="83">
        <v>4</v>
      </c>
      <c r="E4877" s="17"/>
      <c r="F4877" s="175"/>
      <c r="H4877" s="145"/>
      <c r="I4877" s="19">
        <v>1</v>
      </c>
      <c r="J4877" s="19"/>
      <c r="K4877" s="19"/>
      <c r="L4877" s="75"/>
      <c r="M4877" s="105"/>
      <c r="N4877" s="89"/>
    </row>
    <row r="4878" spans="1:14" s="29" customFormat="1">
      <c r="A4878" s="17" t="s">
        <v>2690</v>
      </c>
      <c r="B4878" s="84">
        <f t="shared" si="883"/>
        <v>235</v>
      </c>
      <c r="C4878" s="84">
        <f t="shared" si="884"/>
        <v>213.20000000000002</v>
      </c>
      <c r="D4878" s="83">
        <v>5.2</v>
      </c>
      <c r="E4878" s="17"/>
      <c r="F4878" s="175"/>
      <c r="H4878" s="217">
        <v>44225</v>
      </c>
      <c r="I4878" s="19">
        <v>0</v>
      </c>
      <c r="J4878" s="19"/>
      <c r="K4878" s="19"/>
      <c r="L4878" s="75"/>
      <c r="M4878" s="105"/>
      <c r="N4878" s="89"/>
    </row>
    <row r="4879" spans="1:14" s="29" customFormat="1">
      <c r="A4879" s="17" t="s">
        <v>2691</v>
      </c>
      <c r="B4879" s="84">
        <f t="shared" si="883"/>
        <v>361</v>
      </c>
      <c r="C4879" s="84">
        <f t="shared" si="884"/>
        <v>328</v>
      </c>
      <c r="D4879" s="83">
        <v>8</v>
      </c>
      <c r="E4879" s="17"/>
      <c r="F4879" s="175"/>
      <c r="H4879" s="145"/>
      <c r="I4879" s="19">
        <v>1</v>
      </c>
      <c r="J4879" s="19"/>
      <c r="K4879" s="19"/>
      <c r="L4879" s="75"/>
      <c r="M4879" s="105"/>
      <c r="N4879" s="89"/>
    </row>
    <row r="4880" spans="1:14" s="29" customFormat="1">
      <c r="A4880" s="17"/>
      <c r="B4880" s="88"/>
      <c r="C4880" s="88"/>
      <c r="D4880" s="115"/>
      <c r="E4880" s="17"/>
      <c r="F4880" s="175"/>
      <c r="H4880" s="145"/>
      <c r="I4880" s="19"/>
      <c r="J4880" s="19"/>
      <c r="K4880" s="19"/>
      <c r="L4880" s="75"/>
      <c r="M4880" s="105"/>
      <c r="N4880" s="89"/>
    </row>
    <row r="4881" spans="1:14" s="29" customFormat="1">
      <c r="A4881" s="17" t="s">
        <v>3704</v>
      </c>
      <c r="B4881" s="84">
        <f t="shared" ref="B4881:B4882" si="885">ROUNDUP(C4881*1.1,0)</f>
        <v>361</v>
      </c>
      <c r="C4881" s="84">
        <f t="shared" ref="C4881:C4882" si="886">$K$2*D4881</f>
        <v>328</v>
      </c>
      <c r="D4881" s="83">
        <v>8</v>
      </c>
      <c r="E4881" s="17" t="s">
        <v>5083</v>
      </c>
      <c r="F4881" s="175"/>
      <c r="H4881" s="145"/>
      <c r="I4881" s="19"/>
      <c r="J4881" s="19"/>
      <c r="K4881" s="19"/>
      <c r="L4881" s="75"/>
      <c r="M4881" s="105"/>
      <c r="N4881" s="89"/>
    </row>
    <row r="4882" spans="1:14" s="29" customFormat="1">
      <c r="A4882" s="17" t="s">
        <v>4779</v>
      </c>
      <c r="B4882" s="84">
        <f t="shared" si="885"/>
        <v>294</v>
      </c>
      <c r="C4882" s="84">
        <f t="shared" si="886"/>
        <v>266.5</v>
      </c>
      <c r="D4882" s="83">
        <v>6.5</v>
      </c>
      <c r="E4882" s="17" t="s">
        <v>5083</v>
      </c>
      <c r="F4882" s="175"/>
      <c r="H4882" s="145"/>
      <c r="I4882" s="19"/>
      <c r="J4882" s="19"/>
      <c r="K4882" s="19"/>
      <c r="L4882" s="75"/>
      <c r="M4882" s="105"/>
      <c r="N4882" s="89"/>
    </row>
    <row r="4883" spans="1:14" s="29" customFormat="1">
      <c r="A4883" s="17" t="s">
        <v>3980</v>
      </c>
      <c r="B4883" s="84">
        <f t="shared" ref="B4883" si="887">ROUNDUP(C4883*1.1,0)</f>
        <v>0</v>
      </c>
      <c r="C4883" s="84">
        <f t="shared" ref="C4883" si="888">$K$2*D4883</f>
        <v>0</v>
      </c>
      <c r="D4883" s="83">
        <v>0</v>
      </c>
      <c r="E4883" s="17" t="s">
        <v>5084</v>
      </c>
      <c r="F4883" s="175"/>
      <c r="H4883" s="145"/>
      <c r="I4883" s="19"/>
      <c r="J4883" s="19"/>
      <c r="K4883" s="19"/>
      <c r="L4883" s="75"/>
      <c r="M4883" s="105"/>
      <c r="N4883" s="89"/>
    </row>
    <row r="4884" spans="1:14" s="29" customFormat="1">
      <c r="A4884" s="17" t="s">
        <v>3703</v>
      </c>
      <c r="B4884" s="84">
        <f t="shared" ref="B4884:B4888" si="889">ROUNDUP(C4884*1.1,0)</f>
        <v>226</v>
      </c>
      <c r="C4884" s="84">
        <f t="shared" ref="C4884:C4888" si="890">$K$2*D4884</f>
        <v>205</v>
      </c>
      <c r="D4884" s="83">
        <v>5</v>
      </c>
      <c r="E4884" s="17" t="s">
        <v>5083</v>
      </c>
      <c r="F4884" s="175"/>
      <c r="H4884" s="145"/>
      <c r="I4884" s="19"/>
      <c r="J4884" s="19"/>
      <c r="K4884" s="19"/>
      <c r="L4884" s="75"/>
      <c r="M4884" s="105"/>
      <c r="N4884" s="89"/>
    </row>
    <row r="4885" spans="1:14" s="29" customFormat="1">
      <c r="A4885" s="17" t="s">
        <v>5085</v>
      </c>
      <c r="B4885" s="84">
        <f t="shared" ref="B4885:B4886" si="891">ROUNDUP(C4885*1.1,0)</f>
        <v>203</v>
      </c>
      <c r="C4885" s="84">
        <f t="shared" ref="C4885:C4886" si="892">$K$2*D4885</f>
        <v>184.5</v>
      </c>
      <c r="D4885" s="83">
        <v>4.5</v>
      </c>
      <c r="E4885" s="17" t="s">
        <v>5083</v>
      </c>
      <c r="F4885" s="175"/>
      <c r="H4885" s="145"/>
      <c r="I4885" s="19"/>
      <c r="J4885" s="19"/>
      <c r="K4885" s="19"/>
      <c r="L4885" s="75"/>
      <c r="M4885" s="105"/>
      <c r="N4885" s="89"/>
    </row>
    <row r="4886" spans="1:14" s="29" customFormat="1">
      <c r="A4886" s="17" t="s">
        <v>7134</v>
      </c>
      <c r="B4886" s="84">
        <f t="shared" si="891"/>
        <v>0</v>
      </c>
      <c r="C4886" s="84">
        <f t="shared" si="892"/>
        <v>0</v>
      </c>
      <c r="D4886" s="83">
        <v>0</v>
      </c>
      <c r="E4886" s="17" t="s">
        <v>5083</v>
      </c>
      <c r="F4886" s="175"/>
      <c r="H4886" s="145"/>
      <c r="I4886" s="19"/>
      <c r="J4886" s="19"/>
      <c r="K4886" s="19"/>
      <c r="L4886" s="75"/>
      <c r="M4886" s="105"/>
      <c r="N4886" s="89"/>
    </row>
    <row r="4887" spans="1:14" s="29" customFormat="1">
      <c r="A4887" s="17" t="s">
        <v>4778</v>
      </c>
      <c r="B4887" s="84">
        <f t="shared" si="889"/>
        <v>145</v>
      </c>
      <c r="C4887" s="84">
        <f t="shared" si="890"/>
        <v>131.20000000000002</v>
      </c>
      <c r="D4887" s="83">
        <v>3.2</v>
      </c>
      <c r="E4887" s="17" t="s">
        <v>5083</v>
      </c>
      <c r="F4887" s="175"/>
      <c r="H4887" s="145"/>
      <c r="I4887" s="19"/>
      <c r="J4887" s="19"/>
      <c r="K4887" s="19"/>
      <c r="L4887" s="75"/>
      <c r="M4887" s="105"/>
      <c r="N4887" s="89"/>
    </row>
    <row r="4888" spans="1:14" s="29" customFormat="1">
      <c r="A4888" s="17" t="s">
        <v>5187</v>
      </c>
      <c r="B4888" s="88">
        <f t="shared" si="889"/>
        <v>109</v>
      </c>
      <c r="C4888" s="88">
        <f t="shared" si="890"/>
        <v>98.399999999999991</v>
      </c>
      <c r="D4888" s="115">
        <v>2.4</v>
      </c>
      <c r="E4888" s="17" t="s">
        <v>5083</v>
      </c>
      <c r="F4888" s="175"/>
      <c r="H4888" s="145"/>
      <c r="I4888" s="19"/>
      <c r="J4888" s="19"/>
      <c r="K4888" s="19"/>
      <c r="L4888" s="75"/>
      <c r="M4888" s="105"/>
      <c r="N4888" s="89"/>
    </row>
    <row r="4889" spans="1:14" s="29" customFormat="1">
      <c r="A4889" s="17"/>
      <c r="B4889" s="88"/>
      <c r="C4889" s="88"/>
      <c r="D4889" s="115"/>
      <c r="E4889" s="17"/>
      <c r="F4889" s="175"/>
      <c r="H4889" s="145"/>
      <c r="I4889" s="19"/>
      <c r="J4889" s="19"/>
      <c r="K4889" s="19"/>
      <c r="L4889" s="75"/>
      <c r="M4889" s="105"/>
      <c r="N4889" s="89"/>
    </row>
    <row r="4890" spans="1:14" s="29" customFormat="1">
      <c r="A4890" s="17" t="s">
        <v>3182</v>
      </c>
      <c r="B4890" s="84">
        <f t="shared" ref="B4890" si="893">ROUNDUP(C4890*1.1,0)</f>
        <v>226</v>
      </c>
      <c r="C4890" s="84">
        <f t="shared" ref="C4890" si="894">$K$2*D4890</f>
        <v>205</v>
      </c>
      <c r="D4890" s="83">
        <v>5</v>
      </c>
      <c r="E4890" s="17" t="s">
        <v>3040</v>
      </c>
      <c r="F4890" s="175">
        <v>0</v>
      </c>
      <c r="H4890" s="145"/>
      <c r="I4890" s="19"/>
      <c r="J4890" s="19"/>
      <c r="K4890" s="19"/>
      <c r="L4890" s="75"/>
      <c r="M4890" s="105"/>
      <c r="N4890" s="89"/>
    </row>
    <row r="4891" spans="1:14" s="29" customFormat="1">
      <c r="A4891" s="17" t="s">
        <v>6777</v>
      </c>
      <c r="B4891" s="84">
        <f t="shared" ref="B4891:B4892" si="895">ROUNDUP(C4891*1.1,0)</f>
        <v>249</v>
      </c>
      <c r="C4891" s="84">
        <f t="shared" ref="C4891:C4892" si="896">$K$2*D4891</f>
        <v>225.5</v>
      </c>
      <c r="D4891" s="83">
        <v>5.5</v>
      </c>
      <c r="E4891" s="17" t="s">
        <v>6815</v>
      </c>
      <c r="F4891" s="175"/>
      <c r="H4891" s="145"/>
      <c r="I4891" s="19"/>
      <c r="J4891" s="19"/>
      <c r="K4891" s="19"/>
      <c r="L4891" s="75"/>
      <c r="M4891" s="105"/>
      <c r="N4891" s="89"/>
    </row>
    <row r="4892" spans="1:14" s="29" customFormat="1">
      <c r="A4892" s="17" t="s">
        <v>6778</v>
      </c>
      <c r="B4892" s="88">
        <f t="shared" si="895"/>
        <v>297</v>
      </c>
      <c r="C4892" s="88">
        <f t="shared" si="896"/>
        <v>269.78000000000003</v>
      </c>
      <c r="D4892" s="115">
        <v>6.58</v>
      </c>
      <c r="E4892" s="17" t="s">
        <v>6815</v>
      </c>
      <c r="F4892" s="175"/>
      <c r="H4892" s="145"/>
      <c r="I4892" s="19"/>
      <c r="J4892" s="19"/>
      <c r="K4892" s="19"/>
      <c r="L4892" s="75"/>
      <c r="M4892" s="105"/>
      <c r="N4892" s="89"/>
    </row>
    <row r="4893" spans="1:14" s="29" customFormat="1">
      <c r="A4893" s="17"/>
      <c r="B4893" s="88"/>
      <c r="C4893" s="88"/>
      <c r="D4893" s="115"/>
      <c r="E4893" s="17"/>
      <c r="F4893" s="175"/>
      <c r="H4893" s="145"/>
      <c r="I4893" s="19"/>
      <c r="J4893" s="19"/>
      <c r="K4893" s="19"/>
      <c r="L4893" s="75"/>
      <c r="M4893" s="105"/>
      <c r="N4893" s="89"/>
    </row>
    <row r="4894" spans="1:14" s="29" customFormat="1">
      <c r="A4894" s="17" t="s">
        <v>2189</v>
      </c>
      <c r="B4894" s="84">
        <f t="shared" ref="B4894:B4896" si="897">ROUNDUP(C4894*1.1,0)</f>
        <v>0</v>
      </c>
      <c r="C4894" s="84">
        <f t="shared" ref="C4894:C4896" si="898">$K$2*D4894</f>
        <v>0</v>
      </c>
      <c r="D4894" s="83">
        <v>0</v>
      </c>
      <c r="E4894" s="17" t="s">
        <v>2255</v>
      </c>
      <c r="F4894" s="175"/>
      <c r="H4894" s="145"/>
      <c r="I4894" s="19"/>
      <c r="J4894" s="19"/>
      <c r="K4894" s="19"/>
      <c r="L4894" s="75"/>
      <c r="M4894" s="105"/>
      <c r="N4894" s="89"/>
    </row>
    <row r="4895" spans="1:14" s="29" customFormat="1">
      <c r="A4895" s="17" t="s">
        <v>2190</v>
      </c>
      <c r="B4895" s="84">
        <f t="shared" si="897"/>
        <v>0</v>
      </c>
      <c r="C4895" s="84">
        <f t="shared" si="898"/>
        <v>0</v>
      </c>
      <c r="D4895" s="83">
        <v>0</v>
      </c>
      <c r="E4895" s="17" t="s">
        <v>2255</v>
      </c>
      <c r="F4895" s="175"/>
      <c r="H4895" s="145"/>
      <c r="I4895" s="19"/>
      <c r="J4895" s="19"/>
      <c r="K4895" s="19"/>
      <c r="L4895" s="75"/>
      <c r="M4895" s="105"/>
      <c r="N4895" s="89"/>
    </row>
    <row r="4896" spans="1:14" s="29" customFormat="1">
      <c r="A4896" s="17" t="s">
        <v>2191</v>
      </c>
      <c r="B4896" s="84">
        <f t="shared" si="897"/>
        <v>0</v>
      </c>
      <c r="C4896" s="84">
        <f t="shared" si="898"/>
        <v>0</v>
      </c>
      <c r="D4896" s="83">
        <v>0</v>
      </c>
      <c r="E4896" s="17" t="s">
        <v>2255</v>
      </c>
      <c r="F4896" s="175"/>
      <c r="H4896" s="145"/>
      <c r="I4896" s="19"/>
      <c r="J4896" s="19"/>
      <c r="K4896" s="19"/>
      <c r="L4896" s="75"/>
      <c r="M4896" s="105"/>
      <c r="N4896" s="89"/>
    </row>
    <row r="4897" spans="1:14" s="29" customFormat="1">
      <c r="A4897" s="17"/>
      <c r="B4897" s="88"/>
      <c r="C4897" s="88"/>
      <c r="D4897" s="115"/>
      <c r="E4897" s="17"/>
      <c r="F4897" s="175"/>
      <c r="H4897" s="145"/>
      <c r="I4897" s="19"/>
      <c r="J4897" s="19"/>
      <c r="K4897" s="19"/>
      <c r="L4897" s="75"/>
      <c r="M4897" s="105"/>
      <c r="N4897" s="89"/>
    </row>
    <row r="4898" spans="1:14" s="29" customFormat="1">
      <c r="A4898" s="17" t="s">
        <v>3245</v>
      </c>
      <c r="B4898" s="84">
        <f t="shared" ref="B4898:B4899" si="899">ROUNDUP(C4898*1.1,0)</f>
        <v>361</v>
      </c>
      <c r="C4898" s="84">
        <f t="shared" ref="C4898:C4899" si="900">$K$2*D4898</f>
        <v>328</v>
      </c>
      <c r="D4898" s="83">
        <v>8</v>
      </c>
      <c r="E4898" s="17" t="s">
        <v>3740</v>
      </c>
      <c r="F4898" s="175" t="s">
        <v>3128</v>
      </c>
      <c r="H4898" s="145"/>
      <c r="I4898" s="19"/>
      <c r="J4898" s="19"/>
      <c r="K4898" s="19"/>
      <c r="L4898" s="75"/>
      <c r="M4898" s="105"/>
      <c r="N4898" s="89"/>
    </row>
    <row r="4899" spans="1:14" s="29" customFormat="1">
      <c r="A4899" s="17" t="s">
        <v>3738</v>
      </c>
      <c r="B4899" s="88">
        <f t="shared" si="899"/>
        <v>361</v>
      </c>
      <c r="C4899" s="88">
        <f t="shared" si="900"/>
        <v>328</v>
      </c>
      <c r="D4899" s="115">
        <v>8</v>
      </c>
      <c r="E4899" s="17" t="s">
        <v>3739</v>
      </c>
      <c r="F4899" s="175"/>
      <c r="H4899" s="145"/>
      <c r="I4899" s="19"/>
      <c r="J4899" s="19"/>
      <c r="K4899" s="19"/>
      <c r="L4899" s="75"/>
      <c r="M4899" s="105"/>
      <c r="N4899" s="89"/>
    </row>
    <row r="4900" spans="1:14" s="29" customFormat="1">
      <c r="A4900" s="17"/>
      <c r="B4900" s="88"/>
      <c r="C4900" s="88"/>
      <c r="D4900" s="115"/>
      <c r="E4900" s="17"/>
      <c r="F4900" s="175"/>
      <c r="H4900" s="145"/>
      <c r="I4900" s="19"/>
      <c r="J4900" s="19"/>
      <c r="K4900" s="19"/>
      <c r="L4900" s="75"/>
      <c r="M4900" s="105"/>
      <c r="N4900" s="89"/>
    </row>
    <row r="4901" spans="1:14" s="29" customFormat="1">
      <c r="A4901" s="17"/>
      <c r="B4901" s="88"/>
      <c r="C4901" s="88"/>
      <c r="D4901" s="115"/>
      <c r="E4901" s="17"/>
      <c r="F4901" s="175"/>
      <c r="H4901" s="145"/>
      <c r="I4901" s="19"/>
      <c r="J4901" s="19"/>
      <c r="K4901" s="19"/>
      <c r="L4901" s="75"/>
      <c r="M4901" s="105"/>
      <c r="N4901" s="89"/>
    </row>
    <row r="4902" spans="1:14" s="29" customFormat="1">
      <c r="A4902" s="17" t="s">
        <v>5225</v>
      </c>
      <c r="B4902" s="84">
        <f t="shared" ref="B4902" si="901">ROUNDUP(C4902*1.1,0)</f>
        <v>1083</v>
      </c>
      <c r="C4902" s="84">
        <f t="shared" ref="C4902" si="902">$K$2*D4902</f>
        <v>984</v>
      </c>
      <c r="D4902" s="83">
        <v>24</v>
      </c>
      <c r="E4902" s="17" t="s">
        <v>5224</v>
      </c>
      <c r="F4902" s="175"/>
      <c r="H4902" s="145"/>
      <c r="I4902" s="19"/>
      <c r="J4902" s="19"/>
      <c r="K4902" s="19"/>
      <c r="L4902" s="75"/>
      <c r="M4902" s="105"/>
      <c r="N4902" s="89"/>
    </row>
    <row r="4903" spans="1:14" s="29" customFormat="1">
      <c r="A4903" s="17"/>
      <c r="B4903" s="84"/>
      <c r="C4903" s="84"/>
      <c r="D4903" s="83"/>
      <c r="E4903" s="17"/>
      <c r="F4903" s="175"/>
      <c r="H4903" s="145"/>
      <c r="I4903" s="19"/>
      <c r="J4903" s="19"/>
      <c r="K4903" s="19"/>
      <c r="L4903" s="75"/>
      <c r="M4903" s="105"/>
      <c r="N4903" s="89"/>
    </row>
    <row r="4904" spans="1:14" s="29" customFormat="1">
      <c r="A4904" s="17" t="s">
        <v>5252</v>
      </c>
      <c r="B4904" s="84">
        <f t="shared" ref="B4904" si="903">ROUNDUP(C4904*1.1,0)</f>
        <v>154</v>
      </c>
      <c r="C4904" s="84">
        <f t="shared" ref="C4904" si="904">$K$2*D4904</f>
        <v>139.4</v>
      </c>
      <c r="D4904" s="83">
        <v>3.4</v>
      </c>
      <c r="E4904" s="17" t="s">
        <v>4684</v>
      </c>
      <c r="F4904" s="175"/>
      <c r="H4904" s="145"/>
      <c r="I4904" s="19"/>
      <c r="J4904" s="19"/>
      <c r="K4904" s="19"/>
      <c r="L4904" s="75"/>
      <c r="M4904" s="105"/>
      <c r="N4904" s="89"/>
    </row>
    <row r="4905" spans="1:14" s="29" customFormat="1">
      <c r="A4905" s="17" t="s">
        <v>3949</v>
      </c>
      <c r="B4905" s="84">
        <f t="shared" ref="B4905" si="905">ROUNDUP(C4905*1.1,0)</f>
        <v>131</v>
      </c>
      <c r="C4905" s="84">
        <f t="shared" ref="C4905" si="906">$K$2*D4905</f>
        <v>118.89999999999999</v>
      </c>
      <c r="D4905" s="83">
        <v>2.9</v>
      </c>
      <c r="E4905" s="17" t="s">
        <v>5251</v>
      </c>
      <c r="F4905" s="175"/>
      <c r="H4905" s="145"/>
      <c r="I4905" s="19"/>
      <c r="J4905" s="19"/>
      <c r="K4905" s="19"/>
      <c r="L4905" s="75"/>
      <c r="M4905" s="105"/>
      <c r="N4905" s="89"/>
    </row>
    <row r="4906" spans="1:14" s="29" customFormat="1">
      <c r="A4906" s="17" t="s">
        <v>5254</v>
      </c>
      <c r="B4906" s="84">
        <f t="shared" ref="B4906" si="907">ROUNDUP(C4906*1.1,0)</f>
        <v>149</v>
      </c>
      <c r="C4906" s="84">
        <f t="shared" ref="C4906" si="908">$K$2*D4906</f>
        <v>135.29999999999998</v>
      </c>
      <c r="D4906" s="83">
        <v>3.3</v>
      </c>
      <c r="E4906" s="17" t="s">
        <v>5251</v>
      </c>
      <c r="F4906" s="175"/>
      <c r="H4906" s="145"/>
      <c r="I4906" s="19"/>
      <c r="J4906" s="19"/>
      <c r="K4906" s="19"/>
      <c r="L4906" s="75"/>
      <c r="M4906" s="105"/>
      <c r="N4906" s="89"/>
    </row>
    <row r="4907" spans="1:14" s="29" customFormat="1">
      <c r="A4907" s="17" t="s">
        <v>5281</v>
      </c>
      <c r="B4907" s="84">
        <f t="shared" ref="B4907" si="909">ROUNDUP(C4907*1.1,0)</f>
        <v>122</v>
      </c>
      <c r="C4907" s="84">
        <f t="shared" ref="C4907" si="910">$K$2*D4907</f>
        <v>110.7</v>
      </c>
      <c r="D4907" s="83">
        <v>2.7</v>
      </c>
      <c r="E4907" s="17" t="s">
        <v>5255</v>
      </c>
      <c r="F4907" s="175"/>
      <c r="H4907" s="145"/>
      <c r="I4907" s="19"/>
      <c r="J4907" s="19"/>
      <c r="K4907" s="19"/>
      <c r="L4907" s="75"/>
      <c r="M4907" s="105"/>
      <c r="N4907" s="89"/>
    </row>
    <row r="4908" spans="1:14" s="29" customFormat="1">
      <c r="A4908" s="17" t="s">
        <v>5282</v>
      </c>
      <c r="B4908" s="84">
        <f t="shared" ref="B4908:B4909" si="911">ROUNDUP(C4908*1.1,0)</f>
        <v>46</v>
      </c>
      <c r="C4908" s="84">
        <f t="shared" ref="C4908:C4909" si="912">$K$2*D4908</f>
        <v>41</v>
      </c>
      <c r="D4908" s="83">
        <v>1</v>
      </c>
      <c r="E4908" s="17" t="s">
        <v>5250</v>
      </c>
      <c r="F4908" s="175"/>
      <c r="H4908" s="145"/>
      <c r="I4908" s="19"/>
      <c r="J4908" s="19"/>
      <c r="K4908" s="19"/>
      <c r="L4908" s="75"/>
      <c r="M4908" s="105"/>
      <c r="N4908" s="89"/>
    </row>
    <row r="4909" spans="1:14" s="29" customFormat="1">
      <c r="A4909" s="17" t="s">
        <v>5355</v>
      </c>
      <c r="B4909" s="84">
        <f t="shared" si="911"/>
        <v>0</v>
      </c>
      <c r="C4909" s="84">
        <f t="shared" si="912"/>
        <v>0</v>
      </c>
      <c r="D4909" s="83">
        <v>0</v>
      </c>
      <c r="E4909" s="17" t="s">
        <v>5354</v>
      </c>
      <c r="F4909" s="175"/>
      <c r="H4909" s="145"/>
      <c r="I4909" s="19"/>
      <c r="J4909" s="19"/>
      <c r="K4909" s="19"/>
      <c r="L4909" s="75"/>
      <c r="M4909" s="105"/>
      <c r="N4909" s="89"/>
    </row>
    <row r="4910" spans="1:14" s="29" customFormat="1">
      <c r="A4910" s="17" t="s">
        <v>4667</v>
      </c>
      <c r="B4910" s="84">
        <f t="shared" ref="B4910:B4911" si="913">ROUNDUP(C4910*1.1,0)</f>
        <v>91</v>
      </c>
      <c r="C4910" s="84">
        <f t="shared" ref="C4910:C4911" si="914">$K$2*D4910</f>
        <v>82</v>
      </c>
      <c r="D4910" s="83">
        <v>2</v>
      </c>
      <c r="E4910" s="17" t="s">
        <v>3946</v>
      </c>
      <c r="F4910" s="175"/>
      <c r="H4910" s="145"/>
      <c r="I4910" s="19"/>
      <c r="J4910" s="19"/>
      <c r="K4910" s="19"/>
      <c r="L4910" s="75"/>
      <c r="M4910" s="105"/>
      <c r="N4910" s="89"/>
    </row>
    <row r="4911" spans="1:14" s="29" customFormat="1">
      <c r="A4911" s="17" t="s">
        <v>4683</v>
      </c>
      <c r="B4911" s="88">
        <f t="shared" si="913"/>
        <v>46</v>
      </c>
      <c r="C4911" s="88">
        <f t="shared" si="914"/>
        <v>41</v>
      </c>
      <c r="D4911" s="115">
        <v>1</v>
      </c>
      <c r="E4911" s="17" t="s">
        <v>5253</v>
      </c>
      <c r="F4911" s="175"/>
      <c r="H4911" s="145"/>
      <c r="I4911" s="19"/>
      <c r="J4911" s="19"/>
      <c r="K4911" s="19"/>
      <c r="L4911" s="75"/>
      <c r="M4911" s="105"/>
      <c r="N4911" s="89"/>
    </row>
    <row r="4912" spans="1:14" s="29" customFormat="1">
      <c r="A4912" s="17"/>
      <c r="B4912" s="88"/>
      <c r="C4912" s="88"/>
      <c r="D4912" s="115"/>
      <c r="E4912" s="17"/>
      <c r="F4912" s="175"/>
      <c r="H4912" s="145"/>
      <c r="I4912" s="19"/>
      <c r="J4912" s="19"/>
      <c r="K4912" s="19"/>
      <c r="L4912" s="75"/>
      <c r="M4912" s="105"/>
      <c r="N4912" s="89"/>
    </row>
    <row r="4913" spans="1:14" s="29" customFormat="1">
      <c r="A4913" s="17" t="s">
        <v>6725</v>
      </c>
      <c r="B4913" s="84">
        <f t="shared" ref="B4913" si="915">ROUNDUP(C4913*1.1,0)</f>
        <v>330</v>
      </c>
      <c r="C4913" s="84">
        <f t="shared" ref="C4913" si="916">$K$2*D4913</f>
        <v>299.3</v>
      </c>
      <c r="D4913" s="83">
        <v>7.3</v>
      </c>
      <c r="E4913" s="17" t="s">
        <v>6726</v>
      </c>
      <c r="F4913" s="175"/>
      <c r="H4913" s="145"/>
      <c r="I4913" s="19">
        <v>5</v>
      </c>
      <c r="J4913" s="19"/>
      <c r="K4913" s="19"/>
      <c r="L4913" s="75"/>
      <c r="M4913" s="105"/>
      <c r="N4913" s="89"/>
    </row>
    <row r="4914" spans="1:14" s="29" customFormat="1">
      <c r="A4914" s="17" t="s">
        <v>6727</v>
      </c>
      <c r="B4914" s="84">
        <f t="shared" ref="B4914" si="917">ROUNDUP(C4914*1.1,0)</f>
        <v>181</v>
      </c>
      <c r="C4914" s="84">
        <f t="shared" ref="C4914" si="918">$K$2*D4914</f>
        <v>164</v>
      </c>
      <c r="D4914" s="83">
        <v>4</v>
      </c>
      <c r="E4914" s="17" t="s">
        <v>6724</v>
      </c>
      <c r="F4914" s="175"/>
      <c r="H4914" s="145"/>
      <c r="I4914" s="19">
        <v>3</v>
      </c>
      <c r="J4914" s="19"/>
      <c r="K4914" s="19"/>
      <c r="L4914" s="75"/>
      <c r="M4914" s="105"/>
      <c r="N4914" s="89"/>
    </row>
    <row r="4915" spans="1:14" s="29" customFormat="1">
      <c r="A4915" s="30" t="s">
        <v>5894</v>
      </c>
      <c r="B4915" s="84">
        <f t="shared" ref="B4915" si="919">ROUNDUP(C4915*1.1,0)</f>
        <v>172</v>
      </c>
      <c r="C4915" s="84">
        <f t="shared" ref="C4915" si="920">$K$2*D4915</f>
        <v>155.79999999999998</v>
      </c>
      <c r="D4915" s="83">
        <v>3.8</v>
      </c>
      <c r="E4915" s="30" t="s">
        <v>5893</v>
      </c>
      <c r="F4915" s="175"/>
      <c r="H4915" s="145"/>
      <c r="I4915" s="19"/>
      <c r="J4915" s="19"/>
      <c r="K4915" s="19"/>
      <c r="L4915" s="75"/>
      <c r="M4915" s="105"/>
      <c r="N4915" s="89"/>
    </row>
    <row r="4916" spans="1:14" s="29" customFormat="1" ht="15.75" thickBot="1">
      <c r="A4916" s="17"/>
      <c r="B4916" s="17"/>
      <c r="C4916" s="17"/>
      <c r="D4916" s="17"/>
      <c r="E4916" s="17"/>
      <c r="F4916" s="147"/>
      <c r="H4916" s="145"/>
      <c r="I4916" s="19"/>
      <c r="J4916" s="19"/>
      <c r="K4916" s="19"/>
      <c r="L4916" s="75"/>
      <c r="M4916" s="105"/>
      <c r="N4916" s="89"/>
    </row>
    <row r="4917" spans="1:14" s="29" customFormat="1" ht="19.5" thickBot="1">
      <c r="A4917" s="151" t="s">
        <v>4508</v>
      </c>
      <c r="B4917" s="152"/>
      <c r="C4917" s="152"/>
      <c r="D4917" s="152"/>
      <c r="E4917" s="153"/>
      <c r="F4917" s="147"/>
      <c r="H4917" s="145"/>
      <c r="I4917" s="19"/>
      <c r="J4917" s="19"/>
      <c r="K4917" s="19"/>
      <c r="L4917" s="75"/>
      <c r="M4917" s="105"/>
      <c r="N4917" s="89"/>
    </row>
    <row r="4918" spans="1:14" s="29" customFormat="1">
      <c r="A4918" s="119"/>
      <c r="B4918" s="32"/>
      <c r="C4918" s="32"/>
      <c r="D4918" s="32"/>
      <c r="E4918" s="31"/>
      <c r="F4918" s="147"/>
      <c r="H4918" s="145"/>
      <c r="I4918" s="19"/>
      <c r="J4918" s="19"/>
      <c r="K4918" s="19"/>
      <c r="L4918" s="75"/>
      <c r="M4918" s="105"/>
      <c r="N4918" s="89"/>
    </row>
    <row r="4919" spans="1:14" s="29" customFormat="1">
      <c r="A4919" s="30" t="s">
        <v>3362</v>
      </c>
      <c r="B4919" s="84">
        <f t="shared" ref="B4919:B4925" si="921">ROUNDUP(C4919*1.1,0)</f>
        <v>23</v>
      </c>
      <c r="C4919" s="84">
        <f t="shared" ref="C4919:C4925" si="922">$K$2*D4919</f>
        <v>20.5</v>
      </c>
      <c r="D4919" s="84">
        <v>0.5</v>
      </c>
      <c r="E4919" s="30"/>
      <c r="F4919" s="147"/>
      <c r="H4919" s="145"/>
      <c r="I4919" s="19"/>
      <c r="J4919" s="19"/>
      <c r="K4919" s="19"/>
      <c r="L4919" s="75"/>
      <c r="M4919" s="105"/>
      <c r="N4919" s="89"/>
    </row>
    <row r="4920" spans="1:14" s="29" customFormat="1">
      <c r="A4920" s="30" t="s">
        <v>3363</v>
      </c>
      <c r="B4920" s="84">
        <f t="shared" si="921"/>
        <v>25</v>
      </c>
      <c r="C4920" s="84">
        <f t="shared" si="922"/>
        <v>22.55</v>
      </c>
      <c r="D4920" s="84">
        <v>0.55000000000000004</v>
      </c>
      <c r="E4920" s="30"/>
      <c r="F4920" s="147">
        <v>1999</v>
      </c>
      <c r="H4920" s="145"/>
      <c r="I4920" s="19"/>
      <c r="J4920" s="19"/>
      <c r="K4920" s="19"/>
      <c r="L4920" s="75"/>
      <c r="M4920" s="105"/>
      <c r="N4920" s="89"/>
    </row>
    <row r="4921" spans="1:14" s="29" customFormat="1">
      <c r="A4921" s="30" t="s">
        <v>3364</v>
      </c>
      <c r="B4921" s="84">
        <f t="shared" si="921"/>
        <v>25</v>
      </c>
      <c r="C4921" s="84">
        <f t="shared" si="922"/>
        <v>22.55</v>
      </c>
      <c r="D4921" s="84">
        <v>0.55000000000000004</v>
      </c>
      <c r="E4921" s="30"/>
      <c r="F4921" s="147">
        <v>2700</v>
      </c>
      <c r="H4921" s="145"/>
      <c r="I4921" s="19"/>
      <c r="J4921" s="19"/>
      <c r="K4921" s="19"/>
      <c r="L4921" s="75"/>
      <c r="M4921" s="105"/>
      <c r="N4921" s="89"/>
    </row>
    <row r="4922" spans="1:14" s="29" customFormat="1">
      <c r="A4922" s="30" t="s">
        <v>3365</v>
      </c>
      <c r="B4922" s="84">
        <f t="shared" ref="B4922" si="923">ROUNDUP(C4922*1.1,0)</f>
        <v>25</v>
      </c>
      <c r="C4922" s="84">
        <f t="shared" ref="C4922" si="924">$K$2*D4922</f>
        <v>22.55</v>
      </c>
      <c r="D4922" s="84">
        <v>0.55000000000000004</v>
      </c>
      <c r="E4922" s="30"/>
      <c r="F4922" s="147"/>
      <c r="H4922" s="145"/>
      <c r="I4922" s="19"/>
      <c r="J4922" s="19"/>
      <c r="K4922" s="19"/>
      <c r="L4922" s="75"/>
      <c r="M4922" s="105"/>
      <c r="N4922" s="89"/>
    </row>
    <row r="4923" spans="1:14" s="29" customFormat="1">
      <c r="A4923" s="30" t="s">
        <v>3366</v>
      </c>
      <c r="B4923" s="84">
        <f t="shared" si="921"/>
        <v>23</v>
      </c>
      <c r="C4923" s="84">
        <f t="shared" si="922"/>
        <v>20.5</v>
      </c>
      <c r="D4923" s="84">
        <v>0.5</v>
      </c>
      <c r="E4923" s="30"/>
      <c r="F4923" s="147" t="s">
        <v>1216</v>
      </c>
      <c r="H4923" s="145"/>
      <c r="I4923" s="19"/>
      <c r="J4923" s="19"/>
      <c r="K4923" s="19"/>
      <c r="L4923" s="75"/>
      <c r="M4923" s="105"/>
      <c r="N4923" s="89"/>
    </row>
    <row r="4924" spans="1:14" s="29" customFormat="1">
      <c r="A4924" s="17" t="s">
        <v>3367</v>
      </c>
      <c r="B4924" s="88">
        <f t="shared" si="921"/>
        <v>25</v>
      </c>
      <c r="C4924" s="88">
        <f t="shared" si="922"/>
        <v>22.55</v>
      </c>
      <c r="D4924" s="88">
        <v>0.55000000000000004</v>
      </c>
      <c r="E4924" s="17"/>
      <c r="F4924" s="147" t="s">
        <v>2725</v>
      </c>
      <c r="H4924" s="145"/>
      <c r="I4924" s="19"/>
      <c r="J4924" s="19"/>
      <c r="K4924" s="19"/>
      <c r="L4924" s="75"/>
      <c r="M4924" s="105"/>
      <c r="N4924" s="89"/>
    </row>
    <row r="4925" spans="1:14" s="29" customFormat="1">
      <c r="A4925" s="17" t="s">
        <v>3368</v>
      </c>
      <c r="B4925" s="88">
        <f t="shared" si="921"/>
        <v>25</v>
      </c>
      <c r="C4925" s="88">
        <f t="shared" si="922"/>
        <v>22.55</v>
      </c>
      <c r="D4925" s="88">
        <v>0.55000000000000004</v>
      </c>
      <c r="E4925" s="17"/>
      <c r="F4925" s="147"/>
      <c r="H4925" s="145"/>
      <c r="I4925" s="19"/>
      <c r="J4925" s="19"/>
      <c r="K4925" s="19"/>
      <c r="L4925" s="75"/>
      <c r="M4925" s="105"/>
      <c r="N4925" s="89"/>
    </row>
    <row r="4926" spans="1:14" s="29" customFormat="1">
      <c r="A4926" s="17"/>
      <c r="B4926" s="88"/>
      <c r="C4926" s="88"/>
      <c r="D4926" s="88"/>
      <c r="E4926" s="17"/>
      <c r="F4926" s="147"/>
      <c r="H4926" s="145"/>
      <c r="I4926" s="19"/>
      <c r="J4926" s="19"/>
      <c r="K4926" s="19"/>
      <c r="L4926" s="75"/>
      <c r="M4926" s="105"/>
      <c r="N4926" s="89"/>
    </row>
    <row r="4927" spans="1:14" s="29" customFormat="1">
      <c r="A4927" s="17" t="s">
        <v>4509</v>
      </c>
      <c r="B4927" s="88">
        <f t="shared" ref="B4927" si="925">ROUNDUP(C4927*1.1,0)</f>
        <v>23</v>
      </c>
      <c r="C4927" s="88">
        <f t="shared" ref="C4927" si="926">$K$2*D4927</f>
        <v>20.5</v>
      </c>
      <c r="D4927" s="88">
        <v>0.5</v>
      </c>
      <c r="E4927" s="17"/>
      <c r="F4927" s="147"/>
      <c r="H4927" s="145"/>
      <c r="I4927" s="19"/>
      <c r="J4927" s="19"/>
      <c r="K4927" s="19"/>
      <c r="L4927" s="75"/>
      <c r="M4927" s="105"/>
      <c r="N4927" s="89"/>
    </row>
    <row r="4928" spans="1:14" s="29" customFormat="1">
      <c r="A4928" s="17"/>
      <c r="B4928" s="88"/>
      <c r="C4928" s="88"/>
      <c r="D4928" s="88"/>
      <c r="E4928" s="17"/>
      <c r="F4928" s="147"/>
      <c r="H4928" s="145"/>
      <c r="I4928" s="19"/>
      <c r="J4928" s="19"/>
      <c r="K4928" s="19"/>
      <c r="L4928" s="75"/>
      <c r="M4928" s="105"/>
      <c r="N4928" s="89"/>
    </row>
    <row r="4929" spans="1:14" ht="15.75" thickBot="1">
      <c r="A4929" s="57"/>
      <c r="B4929" s="24"/>
      <c r="C4929" s="24"/>
      <c r="D4929" s="24"/>
      <c r="E4929" s="17"/>
      <c r="M4929" s="105"/>
    </row>
    <row r="4930" spans="1:14" ht="15.75" thickBot="1">
      <c r="A4930" s="58"/>
      <c r="B4930" s="23"/>
      <c r="C4930" s="23"/>
      <c r="D4930" s="49"/>
      <c r="E4930" s="28"/>
      <c r="M4930" s="108"/>
    </row>
    <row r="4931" spans="1:14" s="29" customFormat="1">
      <c r="A4931" s="76"/>
      <c r="B4931" s="73"/>
      <c r="C4931" s="73"/>
      <c r="D4931" s="78"/>
      <c r="E4931" s="120"/>
      <c r="F4931" s="147"/>
      <c r="H4931" s="145"/>
      <c r="I4931" s="19"/>
      <c r="J4931" s="19"/>
      <c r="K4931" s="19"/>
      <c r="L4931" s="75"/>
      <c r="M4931" s="107"/>
      <c r="N4931" s="89"/>
    </row>
    <row r="4932" spans="1:14" s="29" customFormat="1" ht="18.75">
      <c r="A4932" s="154" t="s">
        <v>871</v>
      </c>
      <c r="B4932" s="155"/>
      <c r="C4932" s="155"/>
      <c r="D4932" s="155"/>
      <c r="E4932" s="156"/>
      <c r="F4932" s="147"/>
      <c r="H4932" s="145"/>
      <c r="I4932" s="19"/>
      <c r="J4932" s="19"/>
      <c r="K4932" s="19"/>
      <c r="L4932" s="75"/>
      <c r="M4932" s="101"/>
      <c r="N4932" s="89"/>
    </row>
    <row r="4933" spans="1:14" s="29" customFormat="1">
      <c r="A4933" s="30"/>
      <c r="B4933" s="33"/>
      <c r="C4933" s="33"/>
      <c r="D4933" s="33"/>
      <c r="E4933" s="30"/>
      <c r="F4933" s="147"/>
      <c r="H4933" s="145"/>
      <c r="I4933" s="19"/>
      <c r="J4933" s="19"/>
      <c r="K4933" s="19"/>
      <c r="L4933" s="75"/>
      <c r="M4933" s="101"/>
      <c r="N4933" s="89"/>
    </row>
    <row r="4934" spans="1:14" s="29" customFormat="1">
      <c r="A4934" s="30" t="s">
        <v>2332</v>
      </c>
      <c r="B4934" s="84">
        <f t="shared" ref="B4934:B4935" si="927">ROUNDUP(C4934*1.1,0)</f>
        <v>497</v>
      </c>
      <c r="C4934" s="84">
        <f t="shared" ref="C4934:C4935" si="928">$K$2*D4934</f>
        <v>451</v>
      </c>
      <c r="D4934" s="84">
        <v>11</v>
      </c>
      <c r="E4934" s="30"/>
      <c r="F4934" s="147">
        <v>1410</v>
      </c>
      <c r="H4934" s="145"/>
      <c r="I4934" s="19"/>
      <c r="J4934" s="19"/>
      <c r="K4934" s="19"/>
      <c r="L4934" s="75"/>
      <c r="M4934" s="101"/>
      <c r="N4934" s="89"/>
    </row>
    <row r="4935" spans="1:14" s="29" customFormat="1">
      <c r="A4935" s="30" t="s">
        <v>3205</v>
      </c>
      <c r="B4935" s="84">
        <f t="shared" si="927"/>
        <v>140</v>
      </c>
      <c r="C4935" s="84">
        <f t="shared" si="928"/>
        <v>127.10000000000001</v>
      </c>
      <c r="D4935" s="84">
        <v>3.1</v>
      </c>
      <c r="E4935" s="30"/>
      <c r="F4935" s="147">
        <v>310</v>
      </c>
      <c r="H4935" s="145"/>
      <c r="I4935" s="19"/>
      <c r="J4935" s="19"/>
      <c r="K4935" s="19"/>
      <c r="L4935" s="75"/>
      <c r="M4935" s="101"/>
      <c r="N4935" s="89"/>
    </row>
    <row r="4936" spans="1:14" s="29" customFormat="1">
      <c r="A4936" s="132" t="s">
        <v>2333</v>
      </c>
      <c r="B4936" s="84">
        <f t="shared" ref="B4936" si="929">ROUNDUP(C4936*1.1,0)</f>
        <v>479</v>
      </c>
      <c r="C4936" s="84">
        <f t="shared" ref="C4936" si="930">$K$2*D4936</f>
        <v>434.59999999999997</v>
      </c>
      <c r="D4936" s="84">
        <v>10.6</v>
      </c>
      <c r="E4936" s="30" t="s">
        <v>2334</v>
      </c>
      <c r="F4936" s="147"/>
      <c r="H4936" s="145"/>
      <c r="I4936" s="19"/>
      <c r="J4936" s="19"/>
      <c r="K4936" s="19"/>
      <c r="L4936" s="75"/>
      <c r="M4936" s="101"/>
      <c r="N4936" s="89"/>
    </row>
    <row r="4937" spans="1:14" s="29" customFormat="1">
      <c r="A4937" s="16" t="s">
        <v>1220</v>
      </c>
      <c r="B4937" s="84">
        <f t="shared" ref="B4937:B4938" si="931">ROUNDUP(C4937*1.1,0)</f>
        <v>316</v>
      </c>
      <c r="C4937" s="84">
        <f t="shared" ref="C4937:C4938" si="932">$K$2*D4937</f>
        <v>287</v>
      </c>
      <c r="D4937" s="84">
        <v>7</v>
      </c>
      <c r="E4937" s="30"/>
      <c r="F4937" s="147">
        <v>495</v>
      </c>
      <c r="H4937" s="145"/>
      <c r="I4937" s="19"/>
      <c r="J4937" s="19"/>
      <c r="K4937" s="19"/>
      <c r="L4937" s="75"/>
      <c r="M4937" s="101"/>
      <c r="N4937" s="89"/>
    </row>
    <row r="4938" spans="1:14" s="29" customFormat="1">
      <c r="A4938" s="30" t="s">
        <v>5242</v>
      </c>
      <c r="B4938" s="84">
        <f t="shared" si="931"/>
        <v>0</v>
      </c>
      <c r="C4938" s="84">
        <f t="shared" si="932"/>
        <v>0</v>
      </c>
      <c r="D4938" s="84">
        <v>0</v>
      </c>
      <c r="E4938" s="30" t="s">
        <v>5241</v>
      </c>
      <c r="F4938" s="147"/>
      <c r="H4938" s="145"/>
      <c r="I4938" s="19"/>
      <c r="J4938" s="19"/>
      <c r="K4938" s="19"/>
      <c r="L4938" s="75"/>
      <c r="M4938" s="101"/>
      <c r="N4938" s="89"/>
    </row>
    <row r="4939" spans="1:14" s="29" customFormat="1">
      <c r="A4939" s="30"/>
      <c r="B4939" s="84"/>
      <c r="C4939" s="84"/>
      <c r="D4939" s="84"/>
      <c r="E4939" s="30"/>
      <c r="F4939" s="147"/>
      <c r="H4939" s="145"/>
      <c r="I4939" s="19"/>
      <c r="J4939" s="19"/>
      <c r="K4939" s="19"/>
      <c r="L4939" s="75"/>
      <c r="M4939" s="101"/>
      <c r="N4939" s="89"/>
    </row>
    <row r="4940" spans="1:14" s="29" customFormat="1">
      <c r="A4940" s="30" t="s">
        <v>3880</v>
      </c>
      <c r="B4940" s="84">
        <f t="shared" ref="B4940" si="933">ROUNDUP(C4940*1.1,0)</f>
        <v>136</v>
      </c>
      <c r="C4940" s="84">
        <f t="shared" ref="C4940" si="934">$K$2*D4940</f>
        <v>123</v>
      </c>
      <c r="D4940" s="84">
        <v>3</v>
      </c>
      <c r="E4940" s="30"/>
      <c r="F4940" s="147"/>
      <c r="H4940" s="145"/>
      <c r="I4940" s="19"/>
      <c r="J4940" s="19"/>
      <c r="K4940" s="19"/>
      <c r="L4940" s="75"/>
      <c r="M4940" s="101"/>
      <c r="N4940" s="89"/>
    </row>
    <row r="4941" spans="1:14" s="29" customFormat="1">
      <c r="A4941" s="30"/>
      <c r="B4941" s="83"/>
      <c r="C4941" s="83"/>
      <c r="D4941" s="83"/>
      <c r="E4941" s="30"/>
      <c r="F4941" s="147"/>
      <c r="H4941" s="145"/>
      <c r="I4941" s="19"/>
      <c r="J4941" s="19"/>
      <c r="K4941" s="19"/>
      <c r="L4941" s="75"/>
      <c r="M4941" s="101"/>
      <c r="N4941" s="89"/>
    </row>
    <row r="4942" spans="1:14" s="29" customFormat="1">
      <c r="A4942" s="30" t="s">
        <v>3103</v>
      </c>
      <c r="B4942" s="84">
        <f t="shared" ref="B4942:B4946" si="935">ROUNDUP(C4942*1.1,0)</f>
        <v>91</v>
      </c>
      <c r="C4942" s="84">
        <f t="shared" ref="C4942:C4946" si="936">$K$2*D4942</f>
        <v>82</v>
      </c>
      <c r="D4942" s="84">
        <v>2</v>
      </c>
      <c r="E4942" s="30" t="s">
        <v>4066</v>
      </c>
      <c r="F4942" s="147">
        <v>160</v>
      </c>
      <c r="H4942" s="145"/>
      <c r="I4942" s="19"/>
      <c r="J4942" s="19"/>
      <c r="K4942" s="19"/>
      <c r="L4942" s="75"/>
      <c r="M4942" s="101"/>
      <c r="N4942" s="89"/>
    </row>
    <row r="4943" spans="1:14" s="29" customFormat="1">
      <c r="A4943" s="30" t="s">
        <v>3104</v>
      </c>
      <c r="B4943" s="84">
        <f t="shared" si="935"/>
        <v>91</v>
      </c>
      <c r="C4943" s="84">
        <f t="shared" si="936"/>
        <v>82</v>
      </c>
      <c r="D4943" s="84">
        <v>2</v>
      </c>
      <c r="E4943" s="30" t="s">
        <v>4067</v>
      </c>
      <c r="F4943" s="147">
        <v>240</v>
      </c>
      <c r="H4943" s="145"/>
      <c r="I4943" s="19"/>
      <c r="J4943" s="19"/>
      <c r="K4943" s="19"/>
      <c r="L4943" s="75"/>
      <c r="M4943" s="101"/>
      <c r="N4943" s="89"/>
    </row>
    <row r="4944" spans="1:14" s="29" customFormat="1">
      <c r="A4944" s="30" t="s">
        <v>3105</v>
      </c>
      <c r="B4944" s="84">
        <f t="shared" ref="B4944" si="937">ROUNDUP(C4944*1.1,0)</f>
        <v>203</v>
      </c>
      <c r="C4944" s="84">
        <f t="shared" ref="C4944" si="938">$K$2*D4944</f>
        <v>184.5</v>
      </c>
      <c r="D4944" s="84">
        <v>4.5</v>
      </c>
      <c r="E4944" s="30" t="s">
        <v>4070</v>
      </c>
      <c r="F4944" s="147">
        <v>529</v>
      </c>
      <c r="H4944" s="145"/>
      <c r="I4944" s="19"/>
      <c r="J4944" s="19"/>
      <c r="K4944" s="19"/>
      <c r="L4944" s="75"/>
      <c r="M4944" s="101"/>
      <c r="N4944" s="89"/>
    </row>
    <row r="4945" spans="1:14" s="29" customFormat="1">
      <c r="A4945" s="30" t="s">
        <v>3106</v>
      </c>
      <c r="B4945" s="84">
        <f t="shared" si="935"/>
        <v>147</v>
      </c>
      <c r="C4945" s="84">
        <f t="shared" si="936"/>
        <v>133.25</v>
      </c>
      <c r="D4945" s="84">
        <v>3.25</v>
      </c>
      <c r="E4945" s="30" t="s">
        <v>4069</v>
      </c>
      <c r="F4945" s="147" t="s">
        <v>1328</v>
      </c>
      <c r="H4945" s="145"/>
      <c r="I4945" s="19"/>
      <c r="J4945" s="19"/>
      <c r="K4945" s="19"/>
      <c r="L4945" s="75"/>
      <c r="M4945" s="101"/>
      <c r="N4945" s="89"/>
    </row>
    <row r="4946" spans="1:14" s="29" customFormat="1">
      <c r="A4946" s="30" t="s">
        <v>2110</v>
      </c>
      <c r="B4946" s="33">
        <f t="shared" si="935"/>
        <v>109</v>
      </c>
      <c r="C4946" s="33">
        <f t="shared" si="936"/>
        <v>98.399999999999991</v>
      </c>
      <c r="D4946" s="33">
        <v>2.4</v>
      </c>
      <c r="E4946" s="30" t="s">
        <v>4068</v>
      </c>
      <c r="F4946" s="147" t="s">
        <v>2111</v>
      </c>
      <c r="H4946" s="145"/>
      <c r="I4946" s="19"/>
      <c r="J4946" s="19"/>
      <c r="K4946" s="19"/>
      <c r="L4946" s="75"/>
      <c r="M4946" s="101"/>
      <c r="N4946" s="89"/>
    </row>
    <row r="4947" spans="1:14" s="29" customFormat="1" ht="15.75" thickBot="1">
      <c r="A4947" s="57"/>
      <c r="B4947" s="24"/>
      <c r="C4947" s="24"/>
      <c r="D4947" s="24"/>
      <c r="E4947" s="17"/>
      <c r="F4947" s="147"/>
      <c r="H4947" s="145"/>
      <c r="I4947" s="19"/>
      <c r="J4947" s="19"/>
      <c r="K4947" s="19"/>
      <c r="L4947" s="75"/>
      <c r="M4947" s="101"/>
      <c r="N4947" s="89"/>
    </row>
    <row r="4948" spans="1:14" s="29" customFormat="1" ht="15.75" thickBot="1">
      <c r="A4948" s="58"/>
      <c r="B4948" s="23"/>
      <c r="C4948" s="23"/>
      <c r="D4948" s="23"/>
      <c r="E4948" s="28"/>
      <c r="F4948" s="147"/>
      <c r="H4948" s="145"/>
      <c r="I4948" s="19"/>
      <c r="J4948" s="19"/>
      <c r="K4948" s="19"/>
      <c r="L4948" s="75"/>
      <c r="M4948" s="101"/>
      <c r="N4948" s="89"/>
    </row>
    <row r="4949" spans="1:14" s="29" customFormat="1">
      <c r="A4949" s="119"/>
      <c r="B4949" s="32"/>
      <c r="C4949" s="32"/>
      <c r="D4949" s="32"/>
      <c r="E4949" s="31"/>
      <c r="F4949" s="147"/>
      <c r="H4949" s="145"/>
      <c r="I4949" s="19"/>
      <c r="J4949" s="19"/>
      <c r="K4949" s="19"/>
      <c r="L4949" s="75"/>
      <c r="M4949" s="101"/>
      <c r="N4949" s="89"/>
    </row>
    <row r="4950" spans="1:14" s="29" customFormat="1" ht="18.75">
      <c r="A4950" s="159" t="s">
        <v>2367</v>
      </c>
      <c r="B4950" s="160"/>
      <c r="C4950" s="160"/>
      <c r="D4950" s="160"/>
      <c r="E4950" s="161"/>
      <c r="F4950" s="147"/>
      <c r="H4950" s="145"/>
      <c r="I4950" s="19"/>
      <c r="J4950" s="19"/>
      <c r="K4950" s="19"/>
      <c r="L4950" s="75"/>
      <c r="M4950" s="101"/>
      <c r="N4950" s="89"/>
    </row>
    <row r="4951" spans="1:14" s="29" customFormat="1">
      <c r="A4951" s="47"/>
      <c r="B4951" s="33"/>
      <c r="C4951" s="33"/>
      <c r="D4951" s="33"/>
      <c r="E4951" s="30"/>
      <c r="F4951" s="147"/>
      <c r="H4951" s="145"/>
      <c r="I4951" s="19"/>
      <c r="J4951" s="19"/>
      <c r="K4951" s="19"/>
      <c r="L4951" s="75"/>
      <c r="M4951" s="101"/>
      <c r="N4951" s="89"/>
    </row>
    <row r="4952" spans="1:14" s="29" customFormat="1">
      <c r="A4952" s="162" t="s">
        <v>2368</v>
      </c>
      <c r="B4952" s="33">
        <f t="shared" ref="B4952:B5018" si="939">ROUNDUP(C4952*1.1,0)</f>
        <v>23</v>
      </c>
      <c r="C4952" s="33">
        <f t="shared" ref="C4952:C5018" si="940">$K$2*D4952</f>
        <v>20.5</v>
      </c>
      <c r="D4952" s="163">
        <v>0.5</v>
      </c>
      <c r="E4952" s="30"/>
      <c r="F4952" s="147"/>
      <c r="H4952" s="145"/>
      <c r="I4952" s="19"/>
      <c r="J4952" s="19"/>
      <c r="K4952" s="19"/>
      <c r="L4952" s="75"/>
      <c r="M4952" s="101"/>
      <c r="N4952" s="89"/>
    </row>
    <row r="4953" spans="1:14" s="29" customFormat="1">
      <c r="A4953" s="166" t="s">
        <v>6801</v>
      </c>
      <c r="B4953" s="33">
        <f t="shared" si="939"/>
        <v>23</v>
      </c>
      <c r="C4953" s="33">
        <f t="shared" si="940"/>
        <v>20.5</v>
      </c>
      <c r="D4953" s="163">
        <v>0.5</v>
      </c>
      <c r="E4953" s="30"/>
      <c r="F4953" s="147"/>
      <c r="H4953" s="145"/>
      <c r="I4953" s="19"/>
      <c r="J4953" s="19"/>
      <c r="K4953" s="19"/>
      <c r="L4953" s="75"/>
      <c r="M4953" s="101"/>
      <c r="N4953" s="89"/>
    </row>
    <row r="4954" spans="1:14" s="29" customFormat="1">
      <c r="A4954" s="166" t="s">
        <v>6802</v>
      </c>
      <c r="B4954" s="33">
        <f t="shared" si="939"/>
        <v>37</v>
      </c>
      <c r="C4954" s="33">
        <f t="shared" si="940"/>
        <v>32.800000000000004</v>
      </c>
      <c r="D4954" s="163">
        <v>0.8</v>
      </c>
      <c r="E4954" s="30"/>
      <c r="F4954" s="147"/>
      <c r="H4954" s="145"/>
      <c r="I4954" s="19"/>
      <c r="J4954" s="19"/>
      <c r="K4954" s="19"/>
      <c r="L4954" s="75"/>
      <c r="M4954" s="101"/>
      <c r="N4954" s="89"/>
    </row>
    <row r="4955" spans="1:14" s="29" customFormat="1">
      <c r="A4955" s="166" t="s">
        <v>2369</v>
      </c>
      <c r="B4955" s="33">
        <f t="shared" si="939"/>
        <v>25</v>
      </c>
      <c r="C4955" s="33">
        <f t="shared" si="940"/>
        <v>22.55</v>
      </c>
      <c r="D4955" s="163">
        <v>0.55000000000000004</v>
      </c>
      <c r="E4955" s="30"/>
      <c r="F4955" s="147"/>
      <c r="H4955" s="145"/>
      <c r="I4955" s="19"/>
      <c r="J4955" s="19"/>
      <c r="K4955" s="19"/>
      <c r="L4955" s="75"/>
      <c r="M4955" s="101"/>
      <c r="N4955" s="89"/>
    </row>
    <row r="4956" spans="1:14" s="29" customFormat="1">
      <c r="A4956" s="162" t="s">
        <v>2370</v>
      </c>
      <c r="B4956" s="33">
        <f t="shared" si="939"/>
        <v>28</v>
      </c>
      <c r="C4956" s="33">
        <f t="shared" si="940"/>
        <v>24.599999999999998</v>
      </c>
      <c r="D4956" s="163">
        <v>0.6</v>
      </c>
      <c r="E4956" s="30"/>
      <c r="F4956" s="147"/>
      <c r="H4956" s="145"/>
      <c r="I4956" s="19"/>
      <c r="J4956" s="19"/>
      <c r="K4956" s="19"/>
      <c r="L4956" s="75"/>
      <c r="M4956" s="101"/>
      <c r="N4956" s="89"/>
    </row>
    <row r="4957" spans="1:14" s="29" customFormat="1">
      <c r="A4957" s="166" t="s">
        <v>6800</v>
      </c>
      <c r="B4957" s="33">
        <f t="shared" si="939"/>
        <v>24</v>
      </c>
      <c r="C4957" s="33">
        <f t="shared" si="940"/>
        <v>21.32</v>
      </c>
      <c r="D4957" s="163">
        <v>0.52</v>
      </c>
      <c r="E4957" s="30"/>
      <c r="F4957" s="147"/>
      <c r="H4957" s="145"/>
      <c r="I4957" s="19"/>
      <c r="J4957" s="19"/>
      <c r="K4957" s="19"/>
      <c r="L4957" s="75"/>
      <c r="M4957" s="101"/>
      <c r="N4957" s="89"/>
    </row>
    <row r="4958" spans="1:14" s="29" customFormat="1">
      <c r="A4958" s="166" t="s">
        <v>6803</v>
      </c>
      <c r="B4958" s="33">
        <f t="shared" si="939"/>
        <v>37</v>
      </c>
      <c r="C4958" s="33">
        <f t="shared" si="940"/>
        <v>32.800000000000004</v>
      </c>
      <c r="D4958" s="163">
        <v>0.8</v>
      </c>
      <c r="E4958" s="30"/>
      <c r="F4958" s="147"/>
      <c r="H4958" s="145"/>
      <c r="I4958" s="19"/>
      <c r="J4958" s="19"/>
      <c r="K4958" s="19"/>
      <c r="L4958" s="75"/>
      <c r="M4958" s="101"/>
      <c r="N4958" s="89"/>
    </row>
    <row r="4959" spans="1:14" s="29" customFormat="1">
      <c r="A4959" s="166" t="s">
        <v>6804</v>
      </c>
      <c r="B4959" s="33">
        <f t="shared" si="939"/>
        <v>55</v>
      </c>
      <c r="C4959" s="33">
        <f t="shared" si="940"/>
        <v>49.199999999999996</v>
      </c>
      <c r="D4959" s="163">
        <v>1.2</v>
      </c>
      <c r="E4959" s="30"/>
      <c r="F4959" s="147"/>
      <c r="H4959" s="145"/>
      <c r="I4959" s="19"/>
      <c r="J4959" s="19"/>
      <c r="K4959" s="19"/>
      <c r="L4959" s="75"/>
      <c r="M4959" s="101"/>
      <c r="N4959" s="89"/>
    </row>
    <row r="4960" spans="1:14" s="29" customFormat="1">
      <c r="A4960" s="166" t="s">
        <v>6811</v>
      </c>
      <c r="B4960" s="33">
        <f t="shared" si="939"/>
        <v>33</v>
      </c>
      <c r="C4960" s="33">
        <f t="shared" si="940"/>
        <v>29.52</v>
      </c>
      <c r="D4960" s="163">
        <v>0.72</v>
      </c>
      <c r="E4960" s="30"/>
      <c r="F4960" s="147"/>
      <c r="H4960" s="145"/>
      <c r="I4960" s="19"/>
      <c r="J4960" s="19"/>
      <c r="K4960" s="19"/>
      <c r="L4960" s="75"/>
      <c r="M4960" s="101"/>
      <c r="N4960" s="89"/>
    </row>
    <row r="4961" spans="1:14" s="29" customFormat="1">
      <c r="A4961" s="166" t="s">
        <v>6799</v>
      </c>
      <c r="B4961" s="33">
        <f t="shared" si="939"/>
        <v>48</v>
      </c>
      <c r="C4961" s="33">
        <f t="shared" si="940"/>
        <v>43.050000000000004</v>
      </c>
      <c r="D4961" s="163">
        <v>1.05</v>
      </c>
      <c r="E4961" s="30"/>
      <c r="F4961" s="147"/>
      <c r="G4961" s="29" t="s">
        <v>7247</v>
      </c>
      <c r="H4961" s="145"/>
      <c r="I4961" s="19"/>
      <c r="J4961" s="19"/>
      <c r="K4961" s="19"/>
      <c r="L4961" s="75"/>
      <c r="M4961" s="101"/>
      <c r="N4961" s="89"/>
    </row>
    <row r="4962" spans="1:14" s="29" customFormat="1">
      <c r="A4962" s="166" t="s">
        <v>6805</v>
      </c>
      <c r="B4962" s="33">
        <f t="shared" si="939"/>
        <v>30</v>
      </c>
      <c r="C4962" s="33">
        <f t="shared" si="940"/>
        <v>26.650000000000002</v>
      </c>
      <c r="D4962" s="163">
        <v>0.65</v>
      </c>
      <c r="E4962" s="30"/>
      <c r="F4962" s="147"/>
      <c r="H4962" s="145"/>
      <c r="I4962" s="19"/>
      <c r="J4962" s="19"/>
      <c r="K4962" s="19"/>
      <c r="L4962" s="75"/>
      <c r="M4962" s="101"/>
      <c r="N4962" s="89"/>
    </row>
    <row r="4963" spans="1:14" s="29" customFormat="1">
      <c r="A4963" s="166" t="s">
        <v>6820</v>
      </c>
      <c r="B4963" s="33">
        <f t="shared" si="939"/>
        <v>50</v>
      </c>
      <c r="C4963" s="33">
        <f t="shared" si="940"/>
        <v>45.1</v>
      </c>
      <c r="D4963" s="163">
        <v>1.1000000000000001</v>
      </c>
      <c r="E4963" s="30"/>
      <c r="F4963" s="147"/>
      <c r="G4963" s="29" t="s">
        <v>7247</v>
      </c>
      <c r="H4963" s="145"/>
      <c r="I4963" s="19"/>
      <c r="J4963" s="19"/>
      <c r="K4963" s="19"/>
      <c r="L4963" s="75"/>
      <c r="M4963" s="101"/>
      <c r="N4963" s="89"/>
    </row>
    <row r="4964" spans="1:14" s="29" customFormat="1">
      <c r="A4964" s="166" t="s">
        <v>6806</v>
      </c>
      <c r="B4964" s="33">
        <f t="shared" si="939"/>
        <v>50</v>
      </c>
      <c r="C4964" s="33">
        <f t="shared" si="940"/>
        <v>45.1</v>
      </c>
      <c r="D4964" s="163">
        <v>1.1000000000000001</v>
      </c>
      <c r="E4964" s="30"/>
      <c r="F4964" s="147"/>
      <c r="H4964" s="145"/>
      <c r="I4964" s="19"/>
      <c r="J4964" s="19"/>
      <c r="K4964" s="19"/>
      <c r="L4964" s="75"/>
      <c r="M4964" s="101"/>
      <c r="N4964" s="89"/>
    </row>
    <row r="4965" spans="1:14" s="29" customFormat="1">
      <c r="A4965" s="166" t="s">
        <v>6807</v>
      </c>
      <c r="B4965" s="33">
        <f t="shared" si="939"/>
        <v>55</v>
      </c>
      <c r="C4965" s="33">
        <f t="shared" si="940"/>
        <v>49.199999999999996</v>
      </c>
      <c r="D4965" s="163">
        <v>1.2</v>
      </c>
      <c r="E4965" s="30"/>
      <c r="F4965" s="147"/>
      <c r="H4965" s="145"/>
      <c r="I4965" s="19"/>
      <c r="J4965" s="19"/>
      <c r="K4965" s="19"/>
      <c r="L4965" s="75"/>
      <c r="M4965" s="101"/>
      <c r="N4965" s="89"/>
    </row>
    <row r="4966" spans="1:14" s="29" customFormat="1">
      <c r="A4966" s="166" t="s">
        <v>6808</v>
      </c>
      <c r="B4966" s="33">
        <f t="shared" si="939"/>
        <v>149</v>
      </c>
      <c r="C4966" s="33">
        <f t="shared" si="940"/>
        <v>135.29999999999998</v>
      </c>
      <c r="D4966" s="163">
        <v>3.3</v>
      </c>
      <c r="E4966" s="30"/>
      <c r="F4966" s="147"/>
      <c r="H4966" s="145"/>
      <c r="I4966" s="19"/>
      <c r="J4966" s="19"/>
      <c r="K4966" s="19"/>
      <c r="L4966" s="75"/>
      <c r="M4966" s="101"/>
      <c r="N4966" s="89"/>
    </row>
    <row r="4967" spans="1:14" s="29" customFormat="1">
      <c r="A4967" s="166" t="s">
        <v>6809</v>
      </c>
      <c r="B4967" s="33">
        <f t="shared" si="939"/>
        <v>64</v>
      </c>
      <c r="C4967" s="33">
        <f t="shared" si="940"/>
        <v>57.4</v>
      </c>
      <c r="D4967" s="163">
        <v>1.4</v>
      </c>
      <c r="E4967" s="30"/>
      <c r="F4967" s="147"/>
      <c r="H4967" s="145"/>
      <c r="I4967" s="19"/>
      <c r="J4967" s="19"/>
      <c r="K4967" s="19"/>
      <c r="L4967" s="75"/>
      <c r="M4967" s="101"/>
      <c r="N4967" s="89"/>
    </row>
    <row r="4968" spans="1:14" s="29" customFormat="1">
      <c r="A4968" s="166" t="s">
        <v>6810</v>
      </c>
      <c r="B4968" s="33">
        <f t="shared" si="939"/>
        <v>50</v>
      </c>
      <c r="C4968" s="33">
        <f t="shared" si="940"/>
        <v>45.1</v>
      </c>
      <c r="D4968" s="163">
        <v>1.1000000000000001</v>
      </c>
      <c r="E4968" s="30"/>
      <c r="F4968" s="147"/>
      <c r="H4968" s="145"/>
      <c r="I4968" s="19"/>
      <c r="J4968" s="19"/>
      <c r="K4968" s="19"/>
      <c r="L4968" s="75"/>
      <c r="M4968" s="101"/>
      <c r="N4968" s="89"/>
    </row>
    <row r="4969" spans="1:14" s="29" customFormat="1">
      <c r="A4969" s="166" t="s">
        <v>7257</v>
      </c>
      <c r="B4969" s="33">
        <f t="shared" si="939"/>
        <v>88</v>
      </c>
      <c r="C4969" s="33">
        <f t="shared" si="940"/>
        <v>79.95</v>
      </c>
      <c r="D4969" s="163">
        <v>1.95</v>
      </c>
      <c r="E4969" s="30"/>
      <c r="F4969" s="147"/>
      <c r="G4969" s="29" t="s">
        <v>7247</v>
      </c>
      <c r="H4969" s="145"/>
      <c r="I4969" s="19"/>
      <c r="J4969" s="19"/>
      <c r="K4969" s="19"/>
      <c r="L4969" s="75"/>
      <c r="M4969" s="101"/>
      <c r="N4969" s="89"/>
    </row>
    <row r="4970" spans="1:14" s="29" customFormat="1">
      <c r="A4970" s="162" t="s">
        <v>2371</v>
      </c>
      <c r="B4970" s="33">
        <f t="shared" si="939"/>
        <v>68</v>
      </c>
      <c r="C4970" s="33">
        <f t="shared" si="940"/>
        <v>61.5</v>
      </c>
      <c r="D4970" s="163">
        <v>1.5</v>
      </c>
      <c r="E4970" s="30"/>
      <c r="F4970" s="147"/>
      <c r="H4970" s="145"/>
      <c r="I4970" s="19"/>
      <c r="J4970" s="19"/>
      <c r="K4970" s="19"/>
      <c r="L4970" s="75"/>
      <c r="M4970" s="101"/>
      <c r="N4970" s="89"/>
    </row>
    <row r="4971" spans="1:14" s="29" customFormat="1">
      <c r="A4971" s="162" t="s">
        <v>2372</v>
      </c>
      <c r="B4971" s="33">
        <f t="shared" si="939"/>
        <v>59</v>
      </c>
      <c r="C4971" s="33">
        <f t="shared" si="940"/>
        <v>53.300000000000004</v>
      </c>
      <c r="D4971" s="163">
        <v>1.3</v>
      </c>
      <c r="E4971" s="30"/>
      <c r="F4971" s="147"/>
      <c r="H4971" s="145"/>
      <c r="I4971" s="19"/>
      <c r="J4971" s="19"/>
      <c r="K4971" s="19"/>
      <c r="L4971" s="75"/>
      <c r="M4971" s="101"/>
      <c r="N4971" s="89"/>
    </row>
    <row r="4972" spans="1:14" s="29" customFormat="1">
      <c r="A4972" s="162" t="s">
        <v>2373</v>
      </c>
      <c r="B4972" s="33">
        <f t="shared" si="939"/>
        <v>24</v>
      </c>
      <c r="C4972" s="33">
        <f t="shared" si="940"/>
        <v>21.32</v>
      </c>
      <c r="D4972" s="163">
        <v>0.52</v>
      </c>
      <c r="E4972" s="30"/>
      <c r="F4972" s="147"/>
      <c r="H4972" s="145"/>
      <c r="I4972" s="19"/>
      <c r="J4972" s="19"/>
      <c r="K4972" s="19"/>
      <c r="L4972" s="75"/>
      <c r="M4972" s="101"/>
      <c r="N4972" s="89"/>
    </row>
    <row r="4973" spans="1:14" s="29" customFormat="1">
      <c r="A4973" s="166" t="s">
        <v>2374</v>
      </c>
      <c r="B4973" s="33">
        <f t="shared" si="939"/>
        <v>22</v>
      </c>
      <c r="C4973" s="33">
        <f t="shared" si="940"/>
        <v>19.27</v>
      </c>
      <c r="D4973" s="163">
        <v>0.47</v>
      </c>
      <c r="E4973" s="30"/>
      <c r="F4973" s="147"/>
      <c r="H4973" s="145"/>
      <c r="I4973" s="19"/>
      <c r="J4973" s="19"/>
      <c r="K4973" s="19"/>
      <c r="L4973" s="75"/>
      <c r="M4973" s="101"/>
      <c r="N4973" s="89"/>
    </row>
    <row r="4974" spans="1:14" s="29" customFormat="1">
      <c r="A4974" s="166" t="s">
        <v>2375</v>
      </c>
      <c r="B4974" s="33">
        <f t="shared" si="939"/>
        <v>55</v>
      </c>
      <c r="C4974" s="33">
        <f t="shared" si="940"/>
        <v>49.199999999999996</v>
      </c>
      <c r="D4974" s="163">
        <v>1.2</v>
      </c>
      <c r="E4974" s="30"/>
      <c r="F4974" s="147"/>
      <c r="H4974" s="145"/>
      <c r="I4974" s="19"/>
      <c r="J4974" s="19"/>
      <c r="K4974" s="19"/>
      <c r="L4974" s="75"/>
      <c r="M4974" s="101"/>
      <c r="N4974" s="89"/>
    </row>
    <row r="4975" spans="1:14" s="29" customFormat="1">
      <c r="A4975" s="166" t="s">
        <v>2376</v>
      </c>
      <c r="B4975" s="33">
        <f t="shared" si="939"/>
        <v>64</v>
      </c>
      <c r="C4975" s="33">
        <f t="shared" si="940"/>
        <v>57.4</v>
      </c>
      <c r="D4975" s="163">
        <v>1.4</v>
      </c>
      <c r="E4975" s="30"/>
      <c r="F4975" s="147"/>
      <c r="H4975" s="145"/>
      <c r="I4975" s="19"/>
      <c r="J4975" s="19"/>
      <c r="K4975" s="19"/>
      <c r="L4975" s="75"/>
      <c r="M4975" s="101"/>
      <c r="N4975" s="89"/>
    </row>
    <row r="4976" spans="1:14" s="29" customFormat="1">
      <c r="A4976" s="166" t="s">
        <v>2377</v>
      </c>
      <c r="B4976" s="33">
        <f t="shared" si="939"/>
        <v>34</v>
      </c>
      <c r="C4976" s="33">
        <f t="shared" si="940"/>
        <v>30.75</v>
      </c>
      <c r="D4976" s="163">
        <v>0.75</v>
      </c>
      <c r="E4976" s="30"/>
      <c r="F4976" s="147"/>
      <c r="H4976" s="145"/>
      <c r="I4976" s="19"/>
      <c r="J4976" s="19"/>
      <c r="K4976" s="19"/>
      <c r="L4976" s="75"/>
      <c r="M4976" s="101"/>
      <c r="N4976" s="89"/>
    </row>
    <row r="4977" spans="1:14" s="29" customFormat="1">
      <c r="A4977" s="166" t="s">
        <v>2378</v>
      </c>
      <c r="B4977" s="33">
        <f t="shared" si="939"/>
        <v>57</v>
      </c>
      <c r="C4977" s="33">
        <f t="shared" si="940"/>
        <v>51.25</v>
      </c>
      <c r="D4977" s="163">
        <v>1.25</v>
      </c>
      <c r="E4977" s="30"/>
      <c r="F4977" s="147"/>
      <c r="H4977" s="145"/>
      <c r="I4977" s="19"/>
      <c r="J4977" s="19"/>
      <c r="K4977" s="19"/>
      <c r="L4977" s="75"/>
      <c r="M4977" s="101"/>
      <c r="N4977" s="89"/>
    </row>
    <row r="4978" spans="1:14" s="29" customFormat="1">
      <c r="A4978" s="166" t="s">
        <v>2379</v>
      </c>
      <c r="B4978" s="33">
        <f t="shared" si="939"/>
        <v>136</v>
      </c>
      <c r="C4978" s="33">
        <f t="shared" si="940"/>
        <v>123</v>
      </c>
      <c r="D4978" s="163">
        <v>3</v>
      </c>
      <c r="E4978" s="30"/>
      <c r="F4978" s="147"/>
      <c r="H4978" s="145"/>
      <c r="I4978" s="19"/>
      <c r="J4978" s="19"/>
      <c r="K4978" s="19"/>
      <c r="L4978" s="75"/>
      <c r="M4978" s="101"/>
      <c r="N4978" s="89"/>
    </row>
    <row r="4979" spans="1:14" s="29" customFormat="1">
      <c r="A4979" s="162" t="s">
        <v>2380</v>
      </c>
      <c r="B4979" s="33">
        <f t="shared" si="939"/>
        <v>77</v>
      </c>
      <c r="C4979" s="33">
        <f t="shared" si="940"/>
        <v>69.7</v>
      </c>
      <c r="D4979" s="163">
        <v>1.7</v>
      </c>
      <c r="E4979" s="30"/>
      <c r="F4979" s="147"/>
      <c r="H4979" s="145"/>
      <c r="I4979" s="19"/>
      <c r="J4979" s="19"/>
      <c r="K4979" s="19"/>
      <c r="L4979" s="75"/>
      <c r="M4979" s="101"/>
      <c r="N4979" s="89"/>
    </row>
    <row r="4980" spans="1:14" s="29" customFormat="1">
      <c r="A4980" s="162" t="s">
        <v>2381</v>
      </c>
      <c r="B4980" s="33">
        <f t="shared" si="939"/>
        <v>77</v>
      </c>
      <c r="C4980" s="33">
        <f t="shared" si="940"/>
        <v>69.7</v>
      </c>
      <c r="D4980" s="163">
        <v>1.7</v>
      </c>
      <c r="E4980" s="30"/>
      <c r="F4980" s="147"/>
      <c r="H4980" s="145"/>
      <c r="I4980" s="19"/>
      <c r="J4980" s="19"/>
      <c r="K4980" s="19"/>
      <c r="L4980" s="75"/>
      <c r="M4980" s="101"/>
      <c r="N4980" s="89"/>
    </row>
    <row r="4981" spans="1:14" s="29" customFormat="1">
      <c r="A4981" s="166" t="s">
        <v>2382</v>
      </c>
      <c r="B4981" s="33">
        <f t="shared" si="939"/>
        <v>68</v>
      </c>
      <c r="C4981" s="33">
        <f t="shared" si="940"/>
        <v>61.5</v>
      </c>
      <c r="D4981" s="163">
        <v>1.5</v>
      </c>
      <c r="E4981" s="30"/>
      <c r="F4981" s="147"/>
      <c r="H4981" s="145"/>
      <c r="I4981" s="19"/>
      <c r="J4981" s="19"/>
      <c r="K4981" s="19"/>
      <c r="L4981" s="75"/>
      <c r="M4981" s="101"/>
      <c r="N4981" s="89"/>
    </row>
    <row r="4982" spans="1:14" s="29" customFormat="1">
      <c r="A4982" s="162" t="s">
        <v>2383</v>
      </c>
      <c r="B4982" s="33">
        <f t="shared" si="939"/>
        <v>68</v>
      </c>
      <c r="C4982" s="33">
        <f t="shared" si="940"/>
        <v>61.5</v>
      </c>
      <c r="D4982" s="163">
        <v>1.5</v>
      </c>
      <c r="E4982" s="30"/>
      <c r="F4982" s="147"/>
      <c r="H4982" s="145"/>
      <c r="I4982" s="19"/>
      <c r="J4982" s="19"/>
      <c r="K4982" s="19"/>
      <c r="L4982" s="75"/>
      <c r="M4982" s="101"/>
      <c r="N4982" s="89"/>
    </row>
    <row r="4983" spans="1:14" s="29" customFormat="1">
      <c r="A4983" s="166" t="s">
        <v>2384</v>
      </c>
      <c r="B4983" s="33">
        <f t="shared" si="939"/>
        <v>86</v>
      </c>
      <c r="C4983" s="33">
        <f t="shared" si="940"/>
        <v>77.899999999999991</v>
      </c>
      <c r="D4983" s="163">
        <v>1.9</v>
      </c>
      <c r="E4983" s="30"/>
      <c r="F4983" s="147"/>
      <c r="H4983" s="145"/>
      <c r="I4983" s="19"/>
      <c r="J4983" s="19"/>
      <c r="K4983" s="19"/>
      <c r="L4983" s="75"/>
      <c r="M4983" s="101"/>
      <c r="N4983" s="89"/>
    </row>
    <row r="4984" spans="1:14" s="29" customFormat="1">
      <c r="A4984" s="162" t="s">
        <v>2385</v>
      </c>
      <c r="B4984" s="33">
        <f t="shared" si="939"/>
        <v>73</v>
      </c>
      <c r="C4984" s="33">
        <f t="shared" si="940"/>
        <v>65.600000000000009</v>
      </c>
      <c r="D4984" s="163">
        <v>1.6</v>
      </c>
      <c r="E4984" s="30"/>
      <c r="F4984" s="147"/>
      <c r="H4984" s="145"/>
      <c r="I4984" s="19"/>
      <c r="J4984" s="19"/>
      <c r="K4984" s="19"/>
      <c r="L4984" s="75"/>
      <c r="M4984" s="101"/>
      <c r="N4984" s="89"/>
    </row>
    <row r="4985" spans="1:14" s="29" customFormat="1">
      <c r="A4985" s="166" t="s">
        <v>2386</v>
      </c>
      <c r="B4985" s="33">
        <f t="shared" si="939"/>
        <v>55</v>
      </c>
      <c r="C4985" s="33">
        <f t="shared" si="940"/>
        <v>49.199999999999996</v>
      </c>
      <c r="D4985" s="163">
        <v>1.2</v>
      </c>
      <c r="E4985" s="30"/>
      <c r="F4985" s="147"/>
      <c r="H4985" s="145"/>
      <c r="I4985" s="19"/>
      <c r="J4985" s="19"/>
      <c r="K4985" s="19"/>
      <c r="L4985" s="75"/>
      <c r="M4985" s="101"/>
      <c r="N4985" s="89"/>
    </row>
    <row r="4986" spans="1:14" s="29" customFormat="1">
      <c r="A4986" s="166" t="s">
        <v>2387</v>
      </c>
      <c r="B4986" s="33">
        <f t="shared" si="939"/>
        <v>37</v>
      </c>
      <c r="C4986" s="33">
        <f t="shared" si="940"/>
        <v>32.800000000000004</v>
      </c>
      <c r="D4986" s="163">
        <v>0.8</v>
      </c>
      <c r="E4986" s="30"/>
      <c r="F4986" s="147"/>
      <c r="G4986" s="29" t="s">
        <v>7247</v>
      </c>
      <c r="H4986" s="145"/>
      <c r="I4986" s="19"/>
      <c r="J4986" s="19"/>
      <c r="K4986" s="19"/>
      <c r="L4986" s="75"/>
      <c r="M4986" s="101"/>
      <c r="N4986" s="89"/>
    </row>
    <row r="4987" spans="1:14" s="29" customFormat="1">
      <c r="A4987" s="162" t="s">
        <v>2388</v>
      </c>
      <c r="B4987" s="33">
        <f t="shared" si="939"/>
        <v>73</v>
      </c>
      <c r="C4987" s="33">
        <f t="shared" si="940"/>
        <v>65.600000000000009</v>
      </c>
      <c r="D4987" s="163">
        <v>1.6</v>
      </c>
      <c r="E4987" s="30"/>
      <c r="F4987" s="147"/>
      <c r="H4987" s="145"/>
      <c r="I4987" s="19"/>
      <c r="J4987" s="19"/>
      <c r="K4987" s="19"/>
      <c r="L4987" s="75"/>
      <c r="M4987" s="101"/>
      <c r="N4987" s="89"/>
    </row>
    <row r="4988" spans="1:14" s="29" customFormat="1">
      <c r="A4988" s="162" t="s">
        <v>2389</v>
      </c>
      <c r="B4988" s="33">
        <f t="shared" si="939"/>
        <v>64</v>
      </c>
      <c r="C4988" s="33">
        <f t="shared" si="940"/>
        <v>57.4</v>
      </c>
      <c r="D4988" s="163">
        <v>1.4</v>
      </c>
      <c r="E4988" s="30"/>
      <c r="F4988" s="147"/>
      <c r="H4988" s="145"/>
      <c r="I4988" s="19"/>
      <c r="J4988" s="19"/>
      <c r="K4988" s="19"/>
      <c r="L4988" s="75"/>
      <c r="M4988" s="101"/>
      <c r="N4988" s="89"/>
    </row>
    <row r="4989" spans="1:14" s="29" customFormat="1">
      <c r="A4989" s="162" t="s">
        <v>2390</v>
      </c>
      <c r="B4989" s="33">
        <f t="shared" si="939"/>
        <v>73</v>
      </c>
      <c r="C4989" s="33">
        <f t="shared" si="940"/>
        <v>65.600000000000009</v>
      </c>
      <c r="D4989" s="163">
        <v>1.6</v>
      </c>
      <c r="E4989" s="30"/>
      <c r="F4989" s="147"/>
      <c r="H4989" s="145"/>
      <c r="I4989" s="19"/>
      <c r="J4989" s="19"/>
      <c r="K4989" s="19"/>
      <c r="L4989" s="75"/>
      <c r="M4989" s="101"/>
      <c r="N4989" s="89"/>
    </row>
    <row r="4990" spans="1:14" s="29" customFormat="1">
      <c r="A4990" s="162" t="s">
        <v>2391</v>
      </c>
      <c r="B4990" s="33">
        <f t="shared" si="939"/>
        <v>73</v>
      </c>
      <c r="C4990" s="33">
        <f t="shared" si="940"/>
        <v>65.600000000000009</v>
      </c>
      <c r="D4990" s="163">
        <v>1.6</v>
      </c>
      <c r="E4990" s="30"/>
      <c r="F4990" s="147"/>
      <c r="H4990" s="145"/>
      <c r="I4990" s="19"/>
      <c r="J4990" s="19"/>
      <c r="K4990" s="19"/>
      <c r="L4990" s="75"/>
      <c r="M4990" s="101"/>
      <c r="N4990" s="89"/>
    </row>
    <row r="4991" spans="1:14" s="29" customFormat="1">
      <c r="A4991" s="166" t="s">
        <v>4269</v>
      </c>
      <c r="B4991" s="33">
        <f t="shared" si="939"/>
        <v>91</v>
      </c>
      <c r="C4991" s="33">
        <f t="shared" si="940"/>
        <v>82</v>
      </c>
      <c r="D4991" s="163">
        <v>2</v>
      </c>
      <c r="E4991" s="30"/>
      <c r="F4991" s="147" t="s">
        <v>4263</v>
      </c>
      <c r="H4991" s="145"/>
      <c r="I4991" s="19"/>
      <c r="J4991" s="19"/>
      <c r="K4991" s="19"/>
      <c r="L4991" s="75"/>
      <c r="M4991" s="101"/>
      <c r="N4991" s="89"/>
    </row>
    <row r="4992" spans="1:14" s="29" customFormat="1">
      <c r="A4992" s="162" t="s">
        <v>2392</v>
      </c>
      <c r="B4992" s="33">
        <f t="shared" si="939"/>
        <v>73</v>
      </c>
      <c r="C4992" s="33">
        <f t="shared" si="940"/>
        <v>65.600000000000009</v>
      </c>
      <c r="D4992" s="163">
        <v>1.6</v>
      </c>
      <c r="E4992" s="30"/>
      <c r="F4992" s="147"/>
      <c r="H4992" s="145"/>
      <c r="I4992" s="19"/>
      <c r="J4992" s="19"/>
      <c r="K4992" s="19"/>
      <c r="L4992" s="75"/>
      <c r="M4992" s="101"/>
      <c r="N4992" s="89"/>
    </row>
    <row r="4993" spans="1:14" s="29" customFormat="1">
      <c r="A4993" s="166" t="s">
        <v>7255</v>
      </c>
      <c r="B4993" s="33">
        <f t="shared" si="939"/>
        <v>75</v>
      </c>
      <c r="C4993" s="33">
        <f t="shared" si="940"/>
        <v>67.649999999999991</v>
      </c>
      <c r="D4993" s="163">
        <v>1.65</v>
      </c>
      <c r="E4993" s="30"/>
      <c r="F4993" s="147"/>
      <c r="H4993" s="145"/>
      <c r="I4993" s="19"/>
      <c r="J4993" s="19"/>
      <c r="K4993" s="19"/>
      <c r="L4993" s="75"/>
      <c r="M4993" s="101"/>
      <c r="N4993" s="89"/>
    </row>
    <row r="4994" spans="1:14" s="29" customFormat="1">
      <c r="A4994" s="166" t="s">
        <v>2747</v>
      </c>
      <c r="B4994" s="33">
        <f t="shared" si="939"/>
        <v>23</v>
      </c>
      <c r="C4994" s="33">
        <f t="shared" si="940"/>
        <v>20.5</v>
      </c>
      <c r="D4994" s="163">
        <v>0.5</v>
      </c>
      <c r="E4994" s="30"/>
      <c r="F4994" s="147"/>
      <c r="H4994" s="145"/>
      <c r="I4994" s="19"/>
      <c r="J4994" s="19"/>
      <c r="K4994" s="19"/>
      <c r="L4994" s="75"/>
      <c r="M4994" s="101"/>
      <c r="N4994" s="89"/>
    </row>
    <row r="4995" spans="1:14" s="29" customFormat="1">
      <c r="A4995" s="166" t="s">
        <v>2748</v>
      </c>
      <c r="B4995" s="33">
        <f t="shared" si="939"/>
        <v>43</v>
      </c>
      <c r="C4995" s="33">
        <f t="shared" si="940"/>
        <v>38.949999999999996</v>
      </c>
      <c r="D4995" s="163">
        <v>0.95</v>
      </c>
      <c r="E4995" s="30"/>
      <c r="F4995" s="147"/>
      <c r="H4995" s="145"/>
      <c r="I4995" s="19"/>
      <c r="J4995" s="19"/>
      <c r="K4995" s="19"/>
      <c r="L4995" s="75"/>
      <c r="M4995" s="101"/>
      <c r="N4995" s="89"/>
    </row>
    <row r="4996" spans="1:14" s="29" customFormat="1">
      <c r="A4996" s="166" t="s">
        <v>5686</v>
      </c>
      <c r="B4996" s="33">
        <f t="shared" si="939"/>
        <v>34</v>
      </c>
      <c r="C4996" s="33">
        <f t="shared" si="940"/>
        <v>30.75</v>
      </c>
      <c r="D4996" s="163">
        <v>0.75</v>
      </c>
      <c r="E4996" s="30"/>
      <c r="F4996" s="147"/>
      <c r="H4996" s="145"/>
      <c r="I4996" s="19"/>
      <c r="J4996" s="19"/>
      <c r="K4996" s="19"/>
      <c r="L4996" s="75"/>
      <c r="M4996" s="101"/>
      <c r="N4996" s="89"/>
    </row>
    <row r="4997" spans="1:14" s="29" customFormat="1">
      <c r="A4997" s="166" t="s">
        <v>2749</v>
      </c>
      <c r="B4997" s="33">
        <f t="shared" si="939"/>
        <v>28</v>
      </c>
      <c r="C4997" s="33">
        <f t="shared" si="940"/>
        <v>25.419999999999998</v>
      </c>
      <c r="D4997" s="163">
        <v>0.62</v>
      </c>
      <c r="E4997" s="30"/>
      <c r="F4997" s="147"/>
      <c r="H4997" s="145"/>
      <c r="I4997" s="19"/>
      <c r="J4997" s="19"/>
      <c r="K4997" s="19"/>
      <c r="L4997" s="75"/>
      <c r="M4997" s="101"/>
      <c r="N4997" s="89"/>
    </row>
    <row r="4998" spans="1:14" s="29" customFormat="1">
      <c r="A4998" s="166" t="s">
        <v>7254</v>
      </c>
      <c r="B4998" s="33">
        <f t="shared" si="939"/>
        <v>41</v>
      </c>
      <c r="C4998" s="33">
        <f t="shared" si="940"/>
        <v>36.9</v>
      </c>
      <c r="D4998" s="163">
        <v>0.9</v>
      </c>
      <c r="E4998" s="30"/>
      <c r="F4998" s="147"/>
      <c r="H4998" s="145"/>
      <c r="I4998" s="19"/>
      <c r="J4998" s="19"/>
      <c r="K4998" s="19"/>
      <c r="L4998" s="75"/>
      <c r="M4998" s="101"/>
      <c r="N4998" s="89"/>
    </row>
    <row r="4999" spans="1:14" s="29" customFormat="1">
      <c r="A4999" s="166" t="s">
        <v>7252</v>
      </c>
      <c r="B4999" s="33">
        <f t="shared" si="939"/>
        <v>91</v>
      </c>
      <c r="C4999" s="33">
        <f t="shared" si="940"/>
        <v>82</v>
      </c>
      <c r="D4999" s="163">
        <v>2</v>
      </c>
      <c r="E4999" s="30"/>
      <c r="F4999" s="147"/>
      <c r="H4999" s="145"/>
      <c r="I4999" s="19"/>
      <c r="J4999" s="19"/>
      <c r="K4999" s="19"/>
      <c r="L4999" s="75"/>
      <c r="M4999" s="101"/>
      <c r="N4999" s="89"/>
    </row>
    <row r="5000" spans="1:14" s="29" customFormat="1">
      <c r="A5000" s="166" t="s">
        <v>6821</v>
      </c>
      <c r="B5000" s="33">
        <f t="shared" si="939"/>
        <v>46</v>
      </c>
      <c r="C5000" s="33">
        <f t="shared" si="940"/>
        <v>41</v>
      </c>
      <c r="D5000" s="163">
        <v>1</v>
      </c>
      <c r="E5000" s="30"/>
      <c r="F5000" s="147"/>
      <c r="G5000" s="29" t="s">
        <v>7247</v>
      </c>
      <c r="H5000" s="145"/>
      <c r="I5000" s="19"/>
      <c r="J5000" s="19"/>
      <c r="K5000" s="19"/>
      <c r="L5000" s="75"/>
      <c r="M5000" s="101"/>
      <c r="N5000" s="89"/>
    </row>
    <row r="5001" spans="1:14" s="29" customFormat="1">
      <c r="A5001" s="166" t="s">
        <v>7251</v>
      </c>
      <c r="B5001" s="33">
        <f t="shared" si="939"/>
        <v>50</v>
      </c>
      <c r="C5001" s="33">
        <f t="shared" si="940"/>
        <v>45.1</v>
      </c>
      <c r="D5001" s="163">
        <v>1.1000000000000001</v>
      </c>
      <c r="E5001" s="30"/>
      <c r="F5001" s="147"/>
      <c r="H5001" s="145"/>
      <c r="I5001" s="19"/>
      <c r="J5001" s="19"/>
      <c r="K5001" s="19"/>
      <c r="L5001" s="75"/>
      <c r="M5001" s="101"/>
      <c r="N5001" s="89"/>
    </row>
    <row r="5002" spans="1:14" s="29" customFormat="1">
      <c r="A5002" s="166" t="s">
        <v>2750</v>
      </c>
      <c r="B5002" s="33">
        <f t="shared" si="939"/>
        <v>55</v>
      </c>
      <c r="C5002" s="33">
        <f t="shared" si="940"/>
        <v>49.199999999999996</v>
      </c>
      <c r="D5002" s="163">
        <v>1.2</v>
      </c>
      <c r="E5002" s="30"/>
      <c r="F5002" s="147"/>
      <c r="H5002" s="145"/>
      <c r="I5002" s="19"/>
      <c r="J5002" s="19"/>
      <c r="K5002" s="19"/>
      <c r="L5002" s="75"/>
      <c r="M5002" s="101"/>
      <c r="N5002" s="89"/>
    </row>
    <row r="5003" spans="1:14" s="29" customFormat="1">
      <c r="A5003" s="166" t="s">
        <v>2751</v>
      </c>
      <c r="B5003" s="33">
        <f t="shared" si="939"/>
        <v>88</v>
      </c>
      <c r="C5003" s="33">
        <f t="shared" si="940"/>
        <v>79.95</v>
      </c>
      <c r="D5003" s="163">
        <v>1.95</v>
      </c>
      <c r="E5003" s="30"/>
      <c r="F5003" s="147"/>
      <c r="H5003" s="145"/>
      <c r="I5003" s="19"/>
      <c r="J5003" s="19"/>
      <c r="K5003" s="19"/>
      <c r="L5003" s="75"/>
      <c r="M5003" s="101"/>
      <c r="N5003" s="89"/>
    </row>
    <row r="5004" spans="1:14" s="29" customFormat="1">
      <c r="A5004" s="166" t="s">
        <v>2752</v>
      </c>
      <c r="B5004" s="33">
        <f t="shared" si="939"/>
        <v>154</v>
      </c>
      <c r="C5004" s="33">
        <f t="shared" si="940"/>
        <v>139.4</v>
      </c>
      <c r="D5004" s="163">
        <v>3.4</v>
      </c>
      <c r="E5004" s="30"/>
      <c r="F5004" s="147"/>
      <c r="H5004" s="145"/>
      <c r="I5004" s="19"/>
      <c r="J5004" s="19"/>
      <c r="K5004" s="19"/>
      <c r="L5004" s="75"/>
      <c r="M5004" s="101"/>
      <c r="N5004" s="89"/>
    </row>
    <row r="5005" spans="1:14" s="29" customFormat="1">
      <c r="A5005" s="166" t="s">
        <v>2753</v>
      </c>
      <c r="B5005" s="33">
        <f t="shared" si="939"/>
        <v>55</v>
      </c>
      <c r="C5005" s="33">
        <f t="shared" si="940"/>
        <v>49.199999999999996</v>
      </c>
      <c r="D5005" s="163">
        <v>1.2</v>
      </c>
      <c r="E5005" s="30"/>
      <c r="F5005" s="147"/>
      <c r="H5005" s="145"/>
      <c r="I5005" s="19"/>
      <c r="J5005" s="19"/>
      <c r="K5005" s="19"/>
      <c r="L5005" s="75"/>
      <c r="M5005" s="101"/>
      <c r="N5005" s="89"/>
    </row>
    <row r="5006" spans="1:14" s="29" customFormat="1">
      <c r="A5006" s="166" t="s">
        <v>7253</v>
      </c>
      <c r="B5006" s="33">
        <f t="shared" si="939"/>
        <v>34</v>
      </c>
      <c r="C5006" s="33">
        <f t="shared" si="940"/>
        <v>30.75</v>
      </c>
      <c r="D5006" s="163">
        <v>0.75</v>
      </c>
      <c r="E5006" s="30"/>
      <c r="F5006" s="147"/>
      <c r="H5006" s="145"/>
      <c r="I5006" s="19"/>
      <c r="J5006" s="19"/>
      <c r="K5006" s="19"/>
      <c r="L5006" s="75"/>
      <c r="M5006" s="101"/>
      <c r="N5006" s="89"/>
    </row>
    <row r="5007" spans="1:14" s="29" customFormat="1">
      <c r="A5007" s="166" t="s">
        <v>7248</v>
      </c>
      <c r="B5007" s="33">
        <f t="shared" si="939"/>
        <v>86</v>
      </c>
      <c r="C5007" s="33">
        <f t="shared" si="940"/>
        <v>77.899999999999991</v>
      </c>
      <c r="D5007" s="163">
        <v>1.9</v>
      </c>
      <c r="E5007" s="30"/>
      <c r="F5007" s="147"/>
      <c r="G5007" s="29" t="s">
        <v>7247</v>
      </c>
      <c r="H5007" s="145"/>
      <c r="I5007" s="19"/>
      <c r="J5007" s="19"/>
      <c r="K5007" s="19"/>
      <c r="L5007" s="75"/>
      <c r="M5007" s="101"/>
      <c r="N5007" s="89"/>
    </row>
    <row r="5008" spans="1:14" s="29" customFormat="1">
      <c r="A5008" s="166" t="s">
        <v>7249</v>
      </c>
      <c r="B5008" s="33">
        <f t="shared" si="939"/>
        <v>82</v>
      </c>
      <c r="C5008" s="33">
        <f t="shared" si="940"/>
        <v>73.8</v>
      </c>
      <c r="D5008" s="163">
        <v>1.8</v>
      </c>
      <c r="E5008" s="30"/>
      <c r="F5008" s="147"/>
      <c r="H5008" s="145"/>
      <c r="I5008" s="19"/>
      <c r="J5008" s="19"/>
      <c r="K5008" s="19"/>
      <c r="L5008" s="75"/>
      <c r="M5008" s="101"/>
      <c r="N5008" s="89"/>
    </row>
    <row r="5009" spans="1:14" s="29" customFormat="1">
      <c r="A5009" s="166" t="s">
        <v>7250</v>
      </c>
      <c r="B5009" s="33">
        <f t="shared" si="939"/>
        <v>80</v>
      </c>
      <c r="C5009" s="33">
        <f t="shared" si="940"/>
        <v>72.570000000000007</v>
      </c>
      <c r="D5009" s="163">
        <v>1.77</v>
      </c>
      <c r="E5009" s="30"/>
      <c r="F5009" s="147"/>
      <c r="H5009" s="145"/>
      <c r="I5009" s="19"/>
      <c r="J5009" s="19"/>
      <c r="K5009" s="19"/>
      <c r="L5009" s="75"/>
      <c r="M5009" s="101"/>
      <c r="N5009" s="89"/>
    </row>
    <row r="5010" spans="1:14" s="29" customFormat="1">
      <c r="A5010" s="166" t="s">
        <v>2754</v>
      </c>
      <c r="B5010" s="33">
        <f t="shared" si="939"/>
        <v>68</v>
      </c>
      <c r="C5010" s="33">
        <f t="shared" si="940"/>
        <v>61.5</v>
      </c>
      <c r="D5010" s="163">
        <v>1.5</v>
      </c>
      <c r="E5010" s="30"/>
      <c r="F5010" s="147"/>
      <c r="H5010" s="145"/>
      <c r="I5010" s="19"/>
      <c r="J5010" s="19"/>
      <c r="K5010" s="19"/>
      <c r="L5010" s="75"/>
      <c r="M5010" s="101"/>
      <c r="N5010" s="89"/>
    </row>
    <row r="5011" spans="1:14" s="29" customFormat="1">
      <c r="A5011" s="162" t="s">
        <v>2393</v>
      </c>
      <c r="B5011" s="33">
        <f t="shared" si="939"/>
        <v>66</v>
      </c>
      <c r="C5011" s="33">
        <f t="shared" si="940"/>
        <v>59.449999999999996</v>
      </c>
      <c r="D5011" s="163">
        <v>1.45</v>
      </c>
      <c r="E5011" s="30"/>
      <c r="F5011" s="147"/>
      <c r="H5011" s="145"/>
      <c r="I5011" s="19"/>
      <c r="J5011" s="19"/>
      <c r="K5011" s="19"/>
      <c r="L5011" s="75"/>
      <c r="M5011" s="101"/>
      <c r="N5011" s="89"/>
    </row>
    <row r="5012" spans="1:14" s="29" customFormat="1">
      <c r="A5012" s="162" t="s">
        <v>2394</v>
      </c>
      <c r="B5012" s="33">
        <f t="shared" si="939"/>
        <v>68</v>
      </c>
      <c r="C5012" s="33">
        <f t="shared" si="940"/>
        <v>61.5</v>
      </c>
      <c r="D5012" s="163">
        <v>1.5</v>
      </c>
      <c r="E5012" s="30"/>
      <c r="F5012" s="147"/>
      <c r="H5012" s="145"/>
      <c r="I5012" s="19"/>
      <c r="J5012" s="19"/>
      <c r="K5012" s="19"/>
      <c r="L5012" s="75"/>
      <c r="M5012" s="101"/>
      <c r="N5012" s="89"/>
    </row>
    <row r="5013" spans="1:14" s="29" customFormat="1">
      <c r="A5013" s="166" t="s">
        <v>2395</v>
      </c>
      <c r="B5013" s="33">
        <f t="shared" si="939"/>
        <v>25</v>
      </c>
      <c r="C5013" s="33">
        <f t="shared" si="940"/>
        <v>22.55</v>
      </c>
      <c r="D5013" s="163">
        <v>0.55000000000000004</v>
      </c>
      <c r="E5013" s="30"/>
      <c r="F5013" s="147"/>
      <c r="H5013" s="145"/>
      <c r="I5013" s="19"/>
      <c r="J5013" s="19"/>
      <c r="K5013" s="19"/>
      <c r="L5013" s="75"/>
      <c r="M5013" s="101"/>
      <c r="N5013" s="89"/>
    </row>
    <row r="5014" spans="1:14" s="29" customFormat="1">
      <c r="A5014" s="166" t="s">
        <v>2396</v>
      </c>
      <c r="B5014" s="33">
        <f t="shared" si="939"/>
        <v>25</v>
      </c>
      <c r="C5014" s="33">
        <f t="shared" si="940"/>
        <v>22.55</v>
      </c>
      <c r="D5014" s="163">
        <v>0.55000000000000004</v>
      </c>
      <c r="E5014" s="30"/>
      <c r="F5014" s="147"/>
      <c r="H5014" s="145"/>
      <c r="I5014" s="19"/>
      <c r="J5014" s="19"/>
      <c r="K5014" s="19"/>
      <c r="L5014" s="75"/>
      <c r="M5014" s="101"/>
      <c r="N5014" s="89"/>
    </row>
    <row r="5015" spans="1:14" s="29" customFormat="1">
      <c r="A5015" s="162" t="s">
        <v>2397</v>
      </c>
      <c r="B5015" s="33">
        <f t="shared" si="939"/>
        <v>55</v>
      </c>
      <c r="C5015" s="33">
        <f t="shared" si="940"/>
        <v>49.199999999999996</v>
      </c>
      <c r="D5015" s="163">
        <v>1.2</v>
      </c>
      <c r="E5015" s="30"/>
      <c r="F5015" s="147"/>
      <c r="H5015" s="145"/>
      <c r="I5015" s="19"/>
      <c r="J5015" s="19"/>
      <c r="K5015" s="19"/>
      <c r="L5015" s="75"/>
      <c r="M5015" s="101"/>
      <c r="N5015" s="89"/>
    </row>
    <row r="5016" spans="1:14" s="29" customFormat="1">
      <c r="A5016" s="162" t="s">
        <v>2398</v>
      </c>
      <c r="B5016" s="33">
        <f t="shared" si="939"/>
        <v>37</v>
      </c>
      <c r="C5016" s="33">
        <f t="shared" si="940"/>
        <v>32.800000000000004</v>
      </c>
      <c r="D5016" s="163">
        <v>0.8</v>
      </c>
      <c r="E5016" s="30"/>
      <c r="F5016" s="147"/>
      <c r="H5016" s="145"/>
      <c r="I5016" s="19"/>
      <c r="J5016" s="19"/>
      <c r="K5016" s="19"/>
      <c r="L5016" s="75"/>
      <c r="M5016" s="101"/>
      <c r="N5016" s="89"/>
    </row>
    <row r="5017" spans="1:14" s="29" customFormat="1">
      <c r="A5017" s="162" t="s">
        <v>2399</v>
      </c>
      <c r="B5017" s="33">
        <f t="shared" si="939"/>
        <v>55</v>
      </c>
      <c r="C5017" s="33">
        <f t="shared" si="940"/>
        <v>49.199999999999996</v>
      </c>
      <c r="D5017" s="163">
        <v>1.2</v>
      </c>
      <c r="E5017" s="30"/>
      <c r="F5017" s="147"/>
      <c r="H5017" s="145"/>
      <c r="I5017" s="19"/>
      <c r="J5017" s="19"/>
      <c r="K5017" s="19"/>
      <c r="L5017" s="75"/>
      <c r="M5017" s="101"/>
      <c r="N5017" s="89"/>
    </row>
    <row r="5018" spans="1:14" s="29" customFormat="1">
      <c r="A5018" s="166" t="s">
        <v>2400</v>
      </c>
      <c r="B5018" s="33">
        <f t="shared" si="939"/>
        <v>75</v>
      </c>
      <c r="C5018" s="33">
        <f t="shared" si="940"/>
        <v>67.649999999999991</v>
      </c>
      <c r="D5018" s="163">
        <v>1.65</v>
      </c>
      <c r="E5018" s="30"/>
      <c r="F5018" s="147"/>
      <c r="H5018" s="145"/>
      <c r="I5018" s="19"/>
      <c r="J5018" s="19"/>
      <c r="K5018" s="19"/>
      <c r="L5018" s="75"/>
      <c r="M5018" s="101"/>
      <c r="N5018" s="89"/>
    </row>
    <row r="5019" spans="1:14" s="29" customFormat="1">
      <c r="A5019" s="162" t="s">
        <v>2401</v>
      </c>
      <c r="B5019" s="33">
        <f t="shared" ref="B5019:B5038" si="941">ROUNDUP(C5019*1.1,0)</f>
        <v>75</v>
      </c>
      <c r="C5019" s="33">
        <f t="shared" ref="C5019:C5038" si="942">$K$2*D5019</f>
        <v>67.649999999999991</v>
      </c>
      <c r="D5019" s="163">
        <v>1.65</v>
      </c>
      <c r="E5019" s="30"/>
      <c r="F5019" s="147"/>
      <c r="H5019" s="145"/>
      <c r="I5019" s="19"/>
      <c r="J5019" s="19"/>
      <c r="K5019" s="19"/>
      <c r="L5019" s="75"/>
      <c r="M5019" s="101"/>
      <c r="N5019" s="89"/>
    </row>
    <row r="5020" spans="1:14" s="29" customFormat="1">
      <c r="A5020" s="162" t="s">
        <v>2402</v>
      </c>
      <c r="B5020" s="33">
        <f t="shared" si="941"/>
        <v>86</v>
      </c>
      <c r="C5020" s="33">
        <f t="shared" si="942"/>
        <v>77.899999999999991</v>
      </c>
      <c r="D5020" s="163">
        <v>1.9</v>
      </c>
      <c r="E5020" s="30"/>
      <c r="F5020" s="147"/>
      <c r="H5020" s="145"/>
      <c r="I5020" s="19"/>
      <c r="J5020" s="19"/>
      <c r="K5020" s="19"/>
      <c r="L5020" s="75"/>
      <c r="M5020" s="101"/>
      <c r="N5020" s="89"/>
    </row>
    <row r="5021" spans="1:14" s="29" customFormat="1">
      <c r="A5021" s="162" t="s">
        <v>2403</v>
      </c>
      <c r="B5021" s="33">
        <f t="shared" si="941"/>
        <v>75</v>
      </c>
      <c r="C5021" s="33">
        <f t="shared" si="942"/>
        <v>67.649999999999991</v>
      </c>
      <c r="D5021" s="163">
        <v>1.65</v>
      </c>
      <c r="E5021" s="30"/>
      <c r="F5021" s="147"/>
      <c r="H5021" s="145"/>
      <c r="I5021" s="19"/>
      <c r="J5021" s="19"/>
      <c r="K5021" s="19"/>
      <c r="L5021" s="75"/>
      <c r="M5021" s="101"/>
      <c r="N5021" s="89"/>
    </row>
    <row r="5022" spans="1:14" s="29" customFormat="1">
      <c r="A5022" s="166" t="s">
        <v>2404</v>
      </c>
      <c r="B5022" s="33">
        <f t="shared" si="941"/>
        <v>77</v>
      </c>
      <c r="C5022" s="33">
        <f t="shared" si="942"/>
        <v>69.7</v>
      </c>
      <c r="D5022" s="163">
        <v>1.7</v>
      </c>
      <c r="E5022" s="30"/>
      <c r="F5022" s="147"/>
      <c r="H5022" s="145"/>
      <c r="I5022" s="19"/>
      <c r="J5022" s="19"/>
      <c r="K5022" s="19"/>
      <c r="L5022" s="75"/>
      <c r="M5022" s="101"/>
      <c r="N5022" s="89"/>
    </row>
    <row r="5023" spans="1:14" s="29" customFormat="1">
      <c r="A5023" s="162" t="s">
        <v>2405</v>
      </c>
      <c r="B5023" s="33">
        <f t="shared" si="941"/>
        <v>77</v>
      </c>
      <c r="C5023" s="33">
        <f t="shared" si="942"/>
        <v>69.7</v>
      </c>
      <c r="D5023" s="163">
        <v>1.7</v>
      </c>
      <c r="E5023" s="30"/>
      <c r="F5023" s="147"/>
      <c r="H5023" s="145"/>
      <c r="I5023" s="19"/>
      <c r="J5023" s="19"/>
      <c r="K5023" s="19"/>
      <c r="L5023" s="75"/>
      <c r="M5023" s="101"/>
      <c r="N5023" s="89"/>
    </row>
    <row r="5024" spans="1:14" s="29" customFormat="1">
      <c r="A5024" s="162" t="s">
        <v>2406</v>
      </c>
      <c r="B5024" s="33">
        <f t="shared" si="941"/>
        <v>34</v>
      </c>
      <c r="C5024" s="33">
        <f t="shared" si="942"/>
        <v>30.75</v>
      </c>
      <c r="D5024" s="163">
        <v>0.75</v>
      </c>
      <c r="E5024" s="30"/>
      <c r="F5024" s="147"/>
      <c r="H5024" s="145"/>
      <c r="I5024" s="19"/>
      <c r="J5024" s="19"/>
      <c r="K5024" s="19"/>
      <c r="L5024" s="75"/>
      <c r="M5024" s="101"/>
      <c r="N5024" s="89"/>
    </row>
    <row r="5025" spans="1:14" s="29" customFormat="1">
      <c r="A5025" s="162" t="s">
        <v>2407</v>
      </c>
      <c r="B5025" s="33">
        <f t="shared" si="941"/>
        <v>95</v>
      </c>
      <c r="C5025" s="33">
        <f t="shared" si="942"/>
        <v>86.100000000000009</v>
      </c>
      <c r="D5025" s="163">
        <v>2.1</v>
      </c>
      <c r="E5025" s="30"/>
      <c r="F5025" s="147"/>
      <c r="H5025" s="145"/>
      <c r="I5025" s="19"/>
      <c r="J5025" s="19"/>
      <c r="K5025" s="19"/>
      <c r="L5025" s="75"/>
      <c r="M5025" s="101"/>
      <c r="N5025" s="89"/>
    </row>
    <row r="5026" spans="1:14" s="29" customFormat="1">
      <c r="A5026" s="162" t="s">
        <v>2408</v>
      </c>
      <c r="B5026" s="33">
        <f t="shared" si="941"/>
        <v>73</v>
      </c>
      <c r="C5026" s="33">
        <f t="shared" si="942"/>
        <v>65.600000000000009</v>
      </c>
      <c r="D5026" s="163">
        <v>1.6</v>
      </c>
      <c r="E5026" s="30"/>
      <c r="F5026" s="147"/>
      <c r="H5026" s="145"/>
      <c r="I5026" s="19"/>
      <c r="J5026" s="19"/>
      <c r="K5026" s="19"/>
      <c r="L5026" s="75"/>
      <c r="M5026" s="101"/>
      <c r="N5026" s="89"/>
    </row>
    <row r="5027" spans="1:14" s="29" customFormat="1">
      <c r="A5027" s="162" t="s">
        <v>2409</v>
      </c>
      <c r="B5027" s="33">
        <f t="shared" si="941"/>
        <v>82</v>
      </c>
      <c r="C5027" s="33">
        <f t="shared" si="942"/>
        <v>73.8</v>
      </c>
      <c r="D5027" s="163">
        <v>1.8</v>
      </c>
      <c r="E5027" s="30"/>
      <c r="F5027" s="147"/>
      <c r="H5027" s="145"/>
      <c r="I5027" s="19"/>
      <c r="J5027" s="19"/>
      <c r="K5027" s="19"/>
      <c r="L5027" s="75"/>
      <c r="M5027" s="101"/>
      <c r="N5027" s="89"/>
    </row>
    <row r="5028" spans="1:14" s="29" customFormat="1">
      <c r="A5028" s="162" t="s">
        <v>2410</v>
      </c>
      <c r="B5028" s="33">
        <f t="shared" si="941"/>
        <v>47</v>
      </c>
      <c r="C5028" s="33">
        <f t="shared" si="942"/>
        <v>41.82</v>
      </c>
      <c r="D5028" s="163">
        <v>1.02</v>
      </c>
      <c r="E5028" s="30"/>
      <c r="F5028" s="147"/>
      <c r="H5028" s="145"/>
      <c r="I5028" s="19"/>
      <c r="J5028" s="19"/>
      <c r="K5028" s="19"/>
      <c r="L5028" s="75"/>
      <c r="M5028" s="101"/>
      <c r="N5028" s="89"/>
    </row>
    <row r="5029" spans="1:14" s="29" customFormat="1">
      <c r="A5029" s="162" t="s">
        <v>2411</v>
      </c>
      <c r="B5029" s="33">
        <f t="shared" si="941"/>
        <v>55</v>
      </c>
      <c r="C5029" s="33">
        <f t="shared" si="942"/>
        <v>49.199999999999996</v>
      </c>
      <c r="D5029" s="163">
        <v>1.2</v>
      </c>
      <c r="E5029" s="30"/>
      <c r="F5029" s="147"/>
      <c r="H5029" s="145"/>
      <c r="I5029" s="19"/>
      <c r="J5029" s="19"/>
      <c r="K5029" s="19"/>
      <c r="L5029" s="75"/>
      <c r="M5029" s="101"/>
      <c r="N5029" s="89"/>
    </row>
    <row r="5030" spans="1:14" s="29" customFormat="1">
      <c r="A5030" s="166" t="s">
        <v>3727</v>
      </c>
      <c r="B5030" s="33">
        <f t="shared" si="941"/>
        <v>30</v>
      </c>
      <c r="C5030" s="33">
        <f t="shared" si="942"/>
        <v>26.650000000000002</v>
      </c>
      <c r="D5030" s="163">
        <v>0.65</v>
      </c>
      <c r="E5030" s="30"/>
      <c r="F5030" s="147"/>
      <c r="H5030" s="145"/>
      <c r="I5030" s="19"/>
      <c r="J5030" s="19"/>
      <c r="K5030" s="19"/>
      <c r="L5030" s="75"/>
      <c r="M5030" s="101"/>
      <c r="N5030" s="89"/>
    </row>
    <row r="5031" spans="1:14" s="29" customFormat="1">
      <c r="A5031" s="162" t="s">
        <v>2412</v>
      </c>
      <c r="B5031" s="33">
        <f t="shared" si="941"/>
        <v>75</v>
      </c>
      <c r="C5031" s="33">
        <f t="shared" si="942"/>
        <v>67.649999999999991</v>
      </c>
      <c r="D5031" s="163">
        <v>1.65</v>
      </c>
      <c r="E5031" s="30"/>
      <c r="F5031" s="147"/>
      <c r="H5031" s="145"/>
      <c r="I5031" s="19"/>
      <c r="J5031" s="19"/>
      <c r="K5031" s="19"/>
      <c r="L5031" s="75"/>
      <c r="M5031" s="101"/>
      <c r="N5031" s="89"/>
    </row>
    <row r="5032" spans="1:14" s="29" customFormat="1">
      <c r="A5032" s="162" t="s">
        <v>2413</v>
      </c>
      <c r="B5032" s="33">
        <f t="shared" si="941"/>
        <v>67</v>
      </c>
      <c r="C5032" s="33">
        <f t="shared" si="942"/>
        <v>60.68</v>
      </c>
      <c r="D5032" s="163">
        <v>1.48</v>
      </c>
      <c r="E5032" s="30"/>
      <c r="F5032" s="147"/>
      <c r="H5032" s="145"/>
      <c r="I5032" s="19"/>
      <c r="J5032" s="19"/>
      <c r="K5032" s="19"/>
      <c r="L5032" s="75"/>
      <c r="M5032" s="101"/>
      <c r="N5032" s="89"/>
    </row>
    <row r="5033" spans="1:14" s="29" customFormat="1">
      <c r="A5033" s="162" t="s">
        <v>2414</v>
      </c>
      <c r="B5033" s="33">
        <f t="shared" si="941"/>
        <v>55</v>
      </c>
      <c r="C5033" s="33">
        <f t="shared" si="942"/>
        <v>49.199999999999996</v>
      </c>
      <c r="D5033" s="163">
        <v>1.2</v>
      </c>
      <c r="E5033" s="30"/>
      <c r="F5033" s="147"/>
      <c r="H5033" s="145"/>
      <c r="I5033" s="19"/>
      <c r="J5033" s="19"/>
      <c r="K5033" s="19"/>
      <c r="L5033" s="75"/>
      <c r="M5033" s="101"/>
      <c r="N5033" s="89"/>
    </row>
    <row r="5034" spans="1:14" s="29" customFormat="1">
      <c r="A5034" s="162" t="s">
        <v>2415</v>
      </c>
      <c r="B5034" s="33">
        <f t="shared" si="941"/>
        <v>55</v>
      </c>
      <c r="C5034" s="33">
        <f t="shared" si="942"/>
        <v>49.199999999999996</v>
      </c>
      <c r="D5034" s="163">
        <v>1.2</v>
      </c>
      <c r="E5034" s="30"/>
      <c r="F5034" s="147"/>
      <c r="H5034" s="145"/>
      <c r="I5034" s="19"/>
      <c r="J5034" s="19"/>
      <c r="K5034" s="19"/>
      <c r="L5034" s="75"/>
      <c r="M5034" s="101"/>
      <c r="N5034" s="89"/>
    </row>
    <row r="5035" spans="1:14" s="29" customFormat="1">
      <c r="A5035" s="162" t="s">
        <v>2416</v>
      </c>
      <c r="B5035" s="33">
        <f t="shared" si="941"/>
        <v>190</v>
      </c>
      <c r="C5035" s="33">
        <f t="shared" si="942"/>
        <v>172.20000000000002</v>
      </c>
      <c r="D5035" s="163">
        <v>4.2</v>
      </c>
      <c r="E5035" s="30"/>
      <c r="F5035" s="147"/>
      <c r="H5035" s="145"/>
      <c r="I5035" s="19"/>
      <c r="J5035" s="19"/>
      <c r="K5035" s="19"/>
      <c r="L5035" s="75"/>
      <c r="M5035" s="101"/>
      <c r="N5035" s="89"/>
    </row>
    <row r="5036" spans="1:14" s="29" customFormat="1">
      <c r="A5036" s="162" t="s">
        <v>2417</v>
      </c>
      <c r="B5036" s="33">
        <f t="shared" si="941"/>
        <v>55</v>
      </c>
      <c r="C5036" s="33">
        <f t="shared" si="942"/>
        <v>49.199999999999996</v>
      </c>
      <c r="D5036" s="163">
        <v>1.2</v>
      </c>
      <c r="E5036" s="30"/>
      <c r="F5036" s="147"/>
      <c r="H5036" s="145"/>
      <c r="I5036" s="19"/>
      <c r="J5036" s="19"/>
      <c r="K5036" s="19"/>
      <c r="L5036" s="75"/>
      <c r="M5036" s="101"/>
      <c r="N5036" s="89"/>
    </row>
    <row r="5037" spans="1:14" s="29" customFormat="1">
      <c r="A5037" s="162" t="s">
        <v>2418</v>
      </c>
      <c r="B5037" s="33">
        <f t="shared" si="941"/>
        <v>55</v>
      </c>
      <c r="C5037" s="33">
        <f t="shared" si="942"/>
        <v>49.199999999999996</v>
      </c>
      <c r="D5037" s="163">
        <v>1.2</v>
      </c>
      <c r="E5037" s="30"/>
      <c r="F5037" s="147"/>
      <c r="H5037" s="145"/>
      <c r="I5037" s="19"/>
      <c r="J5037" s="19"/>
      <c r="K5037" s="19"/>
      <c r="L5037" s="75"/>
      <c r="M5037" s="101"/>
      <c r="N5037" s="89"/>
    </row>
    <row r="5038" spans="1:14" s="29" customFormat="1">
      <c r="A5038" s="162" t="s">
        <v>2419</v>
      </c>
      <c r="B5038" s="33">
        <f t="shared" si="941"/>
        <v>158</v>
      </c>
      <c r="C5038" s="33">
        <f t="shared" si="942"/>
        <v>143.5</v>
      </c>
      <c r="D5038" s="163">
        <v>3.5</v>
      </c>
      <c r="E5038" s="30"/>
      <c r="F5038" s="147"/>
      <c r="H5038" s="145"/>
      <c r="I5038" s="19"/>
      <c r="J5038" s="19"/>
      <c r="K5038" s="19"/>
      <c r="L5038" s="75"/>
      <c r="M5038" s="101"/>
      <c r="N5038" s="89"/>
    </row>
    <row r="5039" spans="1:14" s="29" customFormat="1">
      <c r="A5039" s="47"/>
      <c r="B5039" s="33"/>
      <c r="C5039" s="33"/>
      <c r="D5039" s="33"/>
      <c r="E5039" s="30"/>
      <c r="F5039" s="147"/>
      <c r="H5039" s="145"/>
      <c r="I5039" s="19"/>
      <c r="J5039" s="19"/>
      <c r="K5039" s="19"/>
      <c r="L5039" s="75"/>
      <c r="M5039" s="101"/>
      <c r="N5039" s="89"/>
    </row>
    <row r="5040" spans="1:14" s="29" customFormat="1" ht="15.75" thickBot="1">
      <c r="A5040" s="76"/>
      <c r="B5040" s="73"/>
      <c r="C5040" s="73"/>
      <c r="D5040" s="73"/>
      <c r="E5040" s="121"/>
      <c r="F5040" s="147"/>
      <c r="H5040" s="145"/>
      <c r="I5040" s="19"/>
      <c r="J5040" s="19"/>
      <c r="K5040" s="19"/>
      <c r="L5040" s="75"/>
      <c r="M5040" s="101"/>
      <c r="N5040" s="89"/>
    </row>
    <row r="5041" spans="1:14" s="29" customFormat="1" ht="15.75" thickBot="1">
      <c r="A5041" s="58"/>
      <c r="B5041" s="23"/>
      <c r="C5041" s="23"/>
      <c r="D5041" s="23"/>
      <c r="E5041" s="28"/>
      <c r="F5041" s="147"/>
      <c r="H5041" s="145"/>
      <c r="I5041" s="19"/>
      <c r="J5041" s="19"/>
      <c r="K5041" s="19"/>
      <c r="L5041" s="75"/>
      <c r="M5041" s="101"/>
      <c r="N5041" s="89"/>
    </row>
    <row r="5042" spans="1:14" s="29" customFormat="1">
      <c r="A5042" s="119"/>
      <c r="B5042" s="32"/>
      <c r="C5042" s="32"/>
      <c r="D5042" s="32"/>
      <c r="E5042" s="31"/>
      <c r="F5042" s="147"/>
      <c r="H5042" s="145"/>
      <c r="I5042" s="19"/>
      <c r="J5042" s="19"/>
      <c r="K5042" s="19"/>
      <c r="L5042" s="75"/>
      <c r="M5042" s="101"/>
      <c r="N5042" s="89"/>
    </row>
    <row r="5043" spans="1:14" s="29" customFormat="1" ht="18.75">
      <c r="A5043" s="11" t="s">
        <v>1606</v>
      </c>
      <c r="B5043" s="33"/>
      <c r="C5043" s="33"/>
      <c r="D5043" s="33"/>
      <c r="E5043" s="30"/>
      <c r="F5043" s="147"/>
      <c r="H5043" s="145"/>
      <c r="I5043" s="19"/>
      <c r="J5043" s="19"/>
      <c r="K5043" s="19"/>
      <c r="L5043" s="75"/>
      <c r="M5043" s="101"/>
      <c r="N5043" s="89"/>
    </row>
    <row r="5044" spans="1:14" s="29" customFormat="1">
      <c r="A5044" s="47"/>
      <c r="B5044" s="33"/>
      <c r="C5044" s="33"/>
      <c r="D5044" s="33"/>
      <c r="E5044" s="30"/>
      <c r="F5044" s="147"/>
      <c r="H5044" s="145"/>
      <c r="I5044" s="19"/>
      <c r="J5044" s="19"/>
      <c r="K5044" s="19"/>
      <c r="L5044" s="75"/>
      <c r="M5044" s="101"/>
      <c r="N5044" s="89"/>
    </row>
    <row r="5045" spans="1:14" s="29" customFormat="1">
      <c r="A5045" s="30" t="s">
        <v>1607</v>
      </c>
      <c r="B5045" s="84">
        <f t="shared" ref="B5045" si="943">ROUNDUP(C5045*1.1,0)</f>
        <v>271</v>
      </c>
      <c r="C5045" s="84">
        <f t="shared" ref="C5045" si="944">$K$2*D5045</f>
        <v>246</v>
      </c>
      <c r="D5045" s="84">
        <v>6</v>
      </c>
      <c r="E5045" s="30"/>
      <c r="F5045" s="147"/>
      <c r="H5045" s="145"/>
      <c r="I5045" s="19"/>
      <c r="J5045" s="19"/>
      <c r="K5045" s="19"/>
      <c r="L5045" s="75"/>
      <c r="M5045" s="101"/>
      <c r="N5045" s="89"/>
    </row>
    <row r="5046" spans="1:14" s="29" customFormat="1">
      <c r="A5046" s="30" t="s">
        <v>1241</v>
      </c>
      <c r="B5046" s="84">
        <f t="shared" ref="B5046" si="945">ROUNDUP(C5046*1.1,0)</f>
        <v>212</v>
      </c>
      <c r="C5046" s="84">
        <f t="shared" ref="C5046" si="946">$K$2*D5046</f>
        <v>192.70000000000002</v>
      </c>
      <c r="D5046" s="84">
        <v>4.7</v>
      </c>
      <c r="E5046" s="30"/>
      <c r="F5046" s="147"/>
      <c r="H5046" s="145"/>
      <c r="I5046" s="19"/>
      <c r="J5046" s="19"/>
      <c r="K5046" s="19"/>
      <c r="L5046" s="75"/>
      <c r="M5046" s="101"/>
      <c r="N5046" s="89"/>
    </row>
    <row r="5047" spans="1:14" s="29" customFormat="1">
      <c r="A5047" s="37"/>
      <c r="B5047" s="33"/>
      <c r="C5047" s="33"/>
      <c r="D5047" s="33"/>
      <c r="E5047" s="30"/>
      <c r="F5047" s="147"/>
      <c r="H5047" s="145"/>
      <c r="I5047" s="19"/>
      <c r="J5047" s="19"/>
      <c r="K5047" s="19"/>
      <c r="L5047" s="75"/>
      <c r="M5047" s="101"/>
      <c r="N5047" s="89"/>
    </row>
    <row r="5048" spans="1:14" s="29" customFormat="1">
      <c r="A5048" s="37"/>
      <c r="B5048" s="33"/>
      <c r="C5048" s="33"/>
      <c r="D5048" s="33"/>
      <c r="E5048" s="30"/>
      <c r="F5048" s="147"/>
      <c r="H5048" s="145"/>
      <c r="I5048" s="19"/>
      <c r="J5048" s="19"/>
      <c r="K5048" s="19"/>
      <c r="L5048" s="75"/>
      <c r="M5048" s="101"/>
      <c r="N5048" s="89"/>
    </row>
    <row r="5049" spans="1:14" s="29" customFormat="1">
      <c r="A5049" s="37"/>
      <c r="B5049" s="33"/>
      <c r="C5049" s="33"/>
      <c r="D5049" s="33"/>
      <c r="E5049" s="30"/>
      <c r="F5049" s="147"/>
      <c r="H5049" s="145"/>
      <c r="I5049" s="19"/>
      <c r="J5049" s="19"/>
      <c r="K5049" s="19"/>
      <c r="L5049" s="75"/>
      <c r="M5049" s="101"/>
      <c r="N5049" s="89"/>
    </row>
    <row r="5050" spans="1:14" s="29" customFormat="1" ht="15.75" thickBot="1">
      <c r="A5050" s="57"/>
      <c r="B5050" s="24"/>
      <c r="C5050" s="24"/>
      <c r="D5050" s="24"/>
      <c r="E5050" s="17"/>
      <c r="F5050" s="147"/>
      <c r="H5050" s="145"/>
      <c r="I5050" s="19"/>
      <c r="J5050" s="19"/>
      <c r="K5050" s="19"/>
      <c r="L5050" s="75"/>
      <c r="M5050" s="105"/>
      <c r="N5050" s="89"/>
    </row>
    <row r="5051" spans="1:14" s="29" customFormat="1" ht="15.75" thickBot="1">
      <c r="A5051" s="58"/>
      <c r="B5051" s="23"/>
      <c r="C5051" s="23"/>
      <c r="D5051" s="49"/>
      <c r="E5051" s="28"/>
      <c r="F5051" s="147"/>
      <c r="H5051" s="145"/>
      <c r="I5051" s="19"/>
      <c r="J5051" s="19"/>
      <c r="K5051" s="19"/>
      <c r="L5051" s="75"/>
      <c r="M5051" s="108"/>
      <c r="N5051" s="89"/>
    </row>
    <row r="5052" spans="1:14">
      <c r="A5052" s="31"/>
      <c r="B5052" s="32"/>
      <c r="C5052" s="32"/>
      <c r="D5052" s="32"/>
      <c r="E5052" s="31"/>
      <c r="M5052" s="100"/>
    </row>
    <row r="5053" spans="1:14" ht="18.75">
      <c r="A5053" s="11" t="s">
        <v>983</v>
      </c>
      <c r="B5053" s="33"/>
      <c r="C5053" s="33"/>
      <c r="D5053" s="33"/>
      <c r="E5053" s="30"/>
      <c r="M5053" s="101"/>
    </row>
    <row r="5054" spans="1:14">
      <c r="A5054" s="30"/>
      <c r="B5054" s="33"/>
      <c r="C5054" s="33"/>
      <c r="D5054" s="33"/>
      <c r="E5054" s="30"/>
      <c r="M5054" s="101"/>
    </row>
    <row r="5055" spans="1:14">
      <c r="A5055" s="30" t="s">
        <v>837</v>
      </c>
      <c r="B5055" s="84">
        <f t="shared" ref="B5055:B5061" si="947">ROUNDUP(C5055*1.1,0)</f>
        <v>542</v>
      </c>
      <c r="C5055" s="84">
        <f t="shared" ref="C5055:C5061" si="948">$K$2*D5055</f>
        <v>492</v>
      </c>
      <c r="D5055" s="84">
        <v>12</v>
      </c>
      <c r="E5055" s="30" t="s">
        <v>619</v>
      </c>
      <c r="M5055" s="101"/>
    </row>
    <row r="5056" spans="1:14">
      <c r="A5056" s="30" t="s">
        <v>836</v>
      </c>
      <c r="B5056" s="84">
        <f t="shared" si="947"/>
        <v>542</v>
      </c>
      <c r="C5056" s="84">
        <f t="shared" si="948"/>
        <v>492</v>
      </c>
      <c r="D5056" s="84">
        <v>12</v>
      </c>
      <c r="E5056" s="30" t="s">
        <v>619</v>
      </c>
      <c r="M5056" s="101"/>
    </row>
    <row r="5057" spans="1:14">
      <c r="A5057" s="30" t="s">
        <v>674</v>
      </c>
      <c r="B5057" s="84">
        <f t="shared" si="947"/>
        <v>316</v>
      </c>
      <c r="C5057" s="84">
        <f t="shared" si="948"/>
        <v>287</v>
      </c>
      <c r="D5057" s="84">
        <v>7</v>
      </c>
      <c r="E5057" s="30" t="s">
        <v>619</v>
      </c>
      <c r="M5057" s="101"/>
    </row>
    <row r="5058" spans="1:14" s="29" customFormat="1">
      <c r="A5058" s="17" t="s">
        <v>892</v>
      </c>
      <c r="B5058" s="84">
        <f t="shared" si="947"/>
        <v>77</v>
      </c>
      <c r="C5058" s="84">
        <f t="shared" si="948"/>
        <v>69.7</v>
      </c>
      <c r="D5058" s="84">
        <v>1.7</v>
      </c>
      <c r="E5058" s="17" t="s">
        <v>893</v>
      </c>
      <c r="F5058" s="147"/>
      <c r="H5058" s="145"/>
      <c r="I5058" s="19"/>
      <c r="J5058" s="19"/>
      <c r="K5058" s="19"/>
      <c r="L5058" s="75"/>
      <c r="M5058" s="105"/>
      <c r="N5058" s="89"/>
    </row>
    <row r="5059" spans="1:14" s="29" customFormat="1">
      <c r="A5059" s="17" t="s">
        <v>984</v>
      </c>
      <c r="B5059" s="84">
        <f t="shared" si="947"/>
        <v>226</v>
      </c>
      <c r="C5059" s="84">
        <f t="shared" si="948"/>
        <v>205</v>
      </c>
      <c r="D5059" s="83">
        <v>5</v>
      </c>
      <c r="E5059" s="17" t="s">
        <v>893</v>
      </c>
      <c r="F5059" s="147"/>
      <c r="H5059" s="145"/>
      <c r="I5059" s="19"/>
      <c r="J5059" s="19"/>
      <c r="K5059" s="19"/>
      <c r="L5059" s="75"/>
      <c r="M5059" s="105"/>
      <c r="N5059" s="89"/>
    </row>
    <row r="5060" spans="1:14" s="29" customFormat="1">
      <c r="A5060" s="17" t="s">
        <v>3264</v>
      </c>
      <c r="B5060" s="84">
        <f t="shared" si="947"/>
        <v>316</v>
      </c>
      <c r="C5060" s="84">
        <f t="shared" si="948"/>
        <v>287</v>
      </c>
      <c r="D5060" s="83">
        <v>7</v>
      </c>
      <c r="E5060" s="17" t="s">
        <v>893</v>
      </c>
      <c r="F5060" s="147"/>
      <c r="H5060" s="145"/>
      <c r="I5060" s="19"/>
      <c r="J5060" s="19"/>
      <c r="K5060" s="19"/>
      <c r="L5060" s="75"/>
      <c r="M5060" s="105"/>
      <c r="N5060" s="89"/>
    </row>
    <row r="5061" spans="1:14" s="29" customFormat="1">
      <c r="A5061" s="30" t="s">
        <v>1008</v>
      </c>
      <c r="B5061" s="84">
        <f t="shared" si="947"/>
        <v>181</v>
      </c>
      <c r="C5061" s="84">
        <f t="shared" si="948"/>
        <v>164</v>
      </c>
      <c r="D5061" s="84">
        <v>4</v>
      </c>
      <c r="E5061" s="17" t="s">
        <v>1009</v>
      </c>
      <c r="F5061" s="147"/>
      <c r="H5061" s="145"/>
      <c r="I5061" s="19"/>
      <c r="J5061" s="19"/>
      <c r="K5061" s="19"/>
      <c r="L5061" s="75"/>
      <c r="M5061" s="105"/>
      <c r="N5061" s="89"/>
    </row>
    <row r="5062" spans="1:14" s="29" customFormat="1">
      <c r="A5062" s="17"/>
      <c r="B5062" s="24"/>
      <c r="C5062" s="24"/>
      <c r="D5062" s="24"/>
      <c r="E5062" s="17"/>
      <c r="F5062" s="147"/>
      <c r="H5062" s="145"/>
      <c r="I5062" s="19"/>
      <c r="J5062" s="19"/>
      <c r="K5062" s="19"/>
      <c r="L5062" s="75"/>
      <c r="M5062" s="105"/>
      <c r="N5062" s="89"/>
    </row>
    <row r="5063" spans="1:14" ht="15.75" thickBot="1">
      <c r="A5063" s="17"/>
      <c r="B5063" s="24"/>
      <c r="C5063" s="24"/>
      <c r="D5063" s="24"/>
      <c r="E5063" s="17"/>
      <c r="M5063" s="105"/>
    </row>
    <row r="5064" spans="1:14" ht="15.75" thickBot="1">
      <c r="A5064" s="27"/>
      <c r="B5064" s="23"/>
      <c r="C5064" s="49"/>
      <c r="D5064" s="49"/>
      <c r="E5064" s="28"/>
      <c r="M5064" s="108"/>
    </row>
    <row r="5065" spans="1:14">
      <c r="A5065" s="31"/>
      <c r="B5065" s="32"/>
      <c r="C5065" s="32"/>
      <c r="D5065" s="32"/>
      <c r="E5065" s="31"/>
      <c r="M5065" s="100"/>
    </row>
    <row r="5066" spans="1:14" ht="18.75">
      <c r="A5066" s="11" t="s">
        <v>676</v>
      </c>
      <c r="B5066" s="33"/>
      <c r="C5066" s="33"/>
      <c r="D5066" s="33"/>
      <c r="M5066" s="101"/>
    </row>
    <row r="5067" spans="1:14">
      <c r="B5067" s="33"/>
      <c r="C5067" s="33"/>
      <c r="D5067" s="33"/>
      <c r="M5067" s="101"/>
    </row>
    <row r="5068" spans="1:14">
      <c r="A5068" s="30" t="s">
        <v>677</v>
      </c>
      <c r="B5068" s="84">
        <f t="shared" ref="B5068:B5071" si="949">ROUNDUP(C5068*1.1,0)</f>
        <v>1083</v>
      </c>
      <c r="C5068" s="84">
        <f t="shared" ref="C5068:C5071" si="950">$K$2*D5068</f>
        <v>984</v>
      </c>
      <c r="D5068" s="83">
        <v>24</v>
      </c>
      <c r="M5068" s="101"/>
    </row>
    <row r="5069" spans="1:14">
      <c r="A5069" s="30" t="s">
        <v>678</v>
      </c>
      <c r="B5069" s="84">
        <f t="shared" si="949"/>
        <v>1083</v>
      </c>
      <c r="C5069" s="84">
        <f t="shared" si="950"/>
        <v>984</v>
      </c>
      <c r="D5069" s="83">
        <v>24</v>
      </c>
      <c r="M5069" s="101"/>
    </row>
    <row r="5070" spans="1:14">
      <c r="A5070" s="30" t="s">
        <v>679</v>
      </c>
      <c r="B5070" s="84">
        <f t="shared" si="949"/>
        <v>812</v>
      </c>
      <c r="C5070" s="84">
        <f t="shared" si="950"/>
        <v>738</v>
      </c>
      <c r="D5070" s="83">
        <v>18</v>
      </c>
      <c r="M5070" s="101"/>
    </row>
    <row r="5071" spans="1:14">
      <c r="A5071" s="30" t="s">
        <v>680</v>
      </c>
      <c r="B5071" s="84">
        <f t="shared" si="949"/>
        <v>1083</v>
      </c>
      <c r="C5071" s="84">
        <f t="shared" si="950"/>
        <v>984</v>
      </c>
      <c r="D5071" s="83">
        <v>24</v>
      </c>
      <c r="M5071" s="101"/>
    </row>
    <row r="5072" spans="1:14">
      <c r="A5072" s="30" t="s">
        <v>681</v>
      </c>
      <c r="B5072" s="84">
        <f t="shared" ref="B5072:B5073" si="951">ROUNDUP(C5072*1.1,0)</f>
        <v>1083</v>
      </c>
      <c r="C5072" s="84">
        <f t="shared" ref="C5072:C5073" si="952">$K$2*D5072</f>
        <v>984</v>
      </c>
      <c r="D5072" s="83">
        <v>24</v>
      </c>
      <c r="M5072" s="101"/>
    </row>
    <row r="5073" spans="1:14" s="29" customFormat="1">
      <c r="A5073" s="17" t="s">
        <v>1769</v>
      </c>
      <c r="B5073" s="88">
        <f t="shared" si="951"/>
        <v>1083</v>
      </c>
      <c r="C5073" s="88">
        <f t="shared" si="952"/>
        <v>984</v>
      </c>
      <c r="D5073" s="115">
        <v>24</v>
      </c>
      <c r="E5073" s="17"/>
      <c r="F5073" s="147"/>
      <c r="H5073" s="145"/>
      <c r="I5073" s="19"/>
      <c r="J5073" s="19"/>
      <c r="K5073" s="19"/>
      <c r="L5073" s="75"/>
      <c r="M5073" s="105"/>
      <c r="N5073" s="89"/>
    </row>
    <row r="5074" spans="1:14" s="29" customFormat="1">
      <c r="A5074" s="17"/>
      <c r="B5074" s="24"/>
      <c r="C5074" s="24"/>
      <c r="D5074" s="24"/>
      <c r="E5074" s="17"/>
      <c r="F5074" s="147"/>
      <c r="H5074" s="145"/>
      <c r="I5074" s="19"/>
      <c r="J5074" s="19"/>
      <c r="K5074" s="19"/>
      <c r="L5074" s="75"/>
      <c r="M5074" s="105"/>
      <c r="N5074" s="89"/>
    </row>
    <row r="5075" spans="1:14" s="29" customFormat="1" ht="15.75" thickBot="1">
      <c r="A5075" s="77"/>
      <c r="B5075" s="73"/>
      <c r="C5075" s="78"/>
      <c r="D5075" s="78"/>
      <c r="E5075" s="121"/>
      <c r="F5075" s="147"/>
      <c r="H5075" s="145"/>
      <c r="I5075" s="19"/>
      <c r="J5075" s="19"/>
      <c r="K5075" s="19"/>
      <c r="L5075" s="75"/>
      <c r="M5075" s="107"/>
      <c r="N5075" s="89"/>
    </row>
    <row r="5076" spans="1:14" ht="15.75" thickBot="1">
      <c r="A5076" s="27"/>
      <c r="B5076" s="23"/>
      <c r="C5076" s="49"/>
      <c r="D5076" s="49"/>
      <c r="E5076" s="28"/>
      <c r="M5076" s="108"/>
      <c r="N5076"/>
    </row>
    <row r="5077" spans="1:14">
      <c r="A5077" s="31"/>
      <c r="B5077" s="32"/>
      <c r="C5077" s="32"/>
      <c r="D5077" s="32"/>
      <c r="E5077" s="31"/>
      <c r="M5077" s="100"/>
      <c r="N5077"/>
    </row>
    <row r="5078" spans="1:14" ht="18.75">
      <c r="A5078" s="11" t="s">
        <v>682</v>
      </c>
      <c r="B5078" s="33"/>
      <c r="C5078" s="33"/>
      <c r="D5078" s="33"/>
      <c r="M5078" s="101"/>
      <c r="N5078"/>
    </row>
    <row r="5079" spans="1:14">
      <c r="B5079" s="33"/>
      <c r="C5079" s="33"/>
      <c r="D5079" s="33"/>
      <c r="M5079" s="101"/>
      <c r="N5079"/>
    </row>
    <row r="5080" spans="1:14">
      <c r="A5080" s="30" t="s">
        <v>683</v>
      </c>
      <c r="B5080" s="33" t="s">
        <v>703</v>
      </c>
      <c r="C5080" s="33"/>
      <c r="D5080" s="33"/>
      <c r="M5080" s="101"/>
      <c r="N5080"/>
    </row>
    <row r="5081" spans="1:14">
      <c r="A5081" s="30" t="s">
        <v>684</v>
      </c>
      <c r="B5081" s="33" t="s">
        <v>703</v>
      </c>
      <c r="C5081" s="33"/>
      <c r="D5081" s="33"/>
      <c r="M5081" s="101"/>
      <c r="N5081"/>
    </row>
    <row r="5082" spans="1:14">
      <c r="A5082" s="30" t="s">
        <v>685</v>
      </c>
      <c r="B5082" s="33" t="s">
        <v>703</v>
      </c>
      <c r="C5082" s="33"/>
      <c r="D5082" s="33"/>
      <c r="M5082" s="101"/>
      <c r="N5082"/>
    </row>
    <row r="5083" spans="1:14" ht="15.75" thickBot="1">
      <c r="A5083" s="17"/>
      <c r="B5083" s="24"/>
      <c r="C5083" s="24"/>
      <c r="D5083" s="24"/>
      <c r="E5083" s="17"/>
      <c r="M5083" s="105"/>
      <c r="N5083"/>
    </row>
    <row r="5084" spans="1:14" ht="15.75" thickBot="1">
      <c r="A5084" s="27"/>
      <c r="B5084" s="23"/>
      <c r="C5084" s="49"/>
      <c r="D5084" s="49"/>
      <c r="E5084" s="28"/>
      <c r="M5084" s="108"/>
      <c r="N5084"/>
    </row>
    <row r="5085" spans="1:14">
      <c r="A5085" s="31"/>
      <c r="B5085" s="32"/>
      <c r="C5085" s="32"/>
      <c r="D5085" s="32"/>
      <c r="E5085" s="31"/>
      <c r="M5085" s="100"/>
      <c r="N5085"/>
    </row>
    <row r="5086" spans="1:14" ht="18.75">
      <c r="A5086" s="11" t="s">
        <v>686</v>
      </c>
      <c r="B5086" s="33"/>
      <c r="C5086" s="33"/>
      <c r="D5086" s="33"/>
      <c r="M5086" s="101"/>
      <c r="N5086"/>
    </row>
    <row r="5087" spans="1:14">
      <c r="B5087" s="33"/>
      <c r="C5087" s="33"/>
      <c r="D5087" s="33"/>
      <c r="M5087" s="101"/>
      <c r="N5087"/>
    </row>
    <row r="5088" spans="1:14">
      <c r="A5088" s="30" t="s">
        <v>687</v>
      </c>
      <c r="B5088" s="33" t="s">
        <v>703</v>
      </c>
      <c r="C5088" s="33"/>
      <c r="D5088" s="33"/>
      <c r="M5088" s="101"/>
      <c r="N5088"/>
    </row>
    <row r="5089" spans="1:14">
      <c r="A5089" s="30" t="s">
        <v>684</v>
      </c>
      <c r="B5089" s="33" t="s">
        <v>703</v>
      </c>
      <c r="C5089" s="33"/>
      <c r="D5089" s="33"/>
      <c r="M5089" s="101"/>
      <c r="N5089"/>
    </row>
    <row r="5090" spans="1:14" ht="15.75" thickBot="1">
      <c r="A5090" s="17"/>
      <c r="B5090" s="24"/>
      <c r="C5090" s="24"/>
      <c r="D5090" s="24"/>
      <c r="E5090" s="17"/>
      <c r="M5090" s="105"/>
      <c r="N5090"/>
    </row>
    <row r="5091" spans="1:14" ht="15.75" thickBot="1">
      <c r="A5091" s="27"/>
      <c r="B5091" s="23"/>
      <c r="C5091" s="49"/>
      <c r="D5091" s="49"/>
      <c r="E5091" s="28"/>
      <c r="M5091" s="108"/>
      <c r="N5091"/>
    </row>
    <row r="5092" spans="1:14">
      <c r="A5092" s="31"/>
      <c r="B5092" s="32"/>
      <c r="C5092" s="32"/>
      <c r="D5092" s="32"/>
      <c r="E5092" s="31"/>
      <c r="M5092" s="100"/>
    </row>
    <row r="5093" spans="1:14" ht="18.75">
      <c r="A5093" s="11" t="s">
        <v>688</v>
      </c>
      <c r="B5093" s="33"/>
      <c r="C5093" s="33"/>
      <c r="D5093" s="33"/>
      <c r="M5093" s="101"/>
    </row>
    <row r="5094" spans="1:14">
      <c r="B5094" s="33"/>
      <c r="C5094" s="33"/>
      <c r="D5094" s="33"/>
      <c r="M5094" s="101"/>
    </row>
    <row r="5095" spans="1:14">
      <c r="A5095" s="30" t="s">
        <v>690</v>
      </c>
      <c r="B5095" s="33">
        <v>200</v>
      </c>
      <c r="C5095" s="33"/>
      <c r="D5095" s="33"/>
      <c r="M5095" s="101"/>
    </row>
    <row r="5096" spans="1:14">
      <c r="A5096" s="30" t="s">
        <v>689</v>
      </c>
      <c r="B5096" s="33">
        <v>200</v>
      </c>
      <c r="C5096" s="33"/>
      <c r="D5096" s="33"/>
      <c r="M5096" s="101"/>
    </row>
    <row r="5097" spans="1:14">
      <c r="A5097" s="30" t="s">
        <v>691</v>
      </c>
      <c r="B5097" s="33">
        <v>200</v>
      </c>
      <c r="C5097" s="33"/>
      <c r="D5097" s="33"/>
      <c r="M5097" s="101"/>
    </row>
    <row r="5098" spans="1:14">
      <c r="A5098" s="30" t="s">
        <v>692</v>
      </c>
      <c r="B5098" s="33">
        <v>200</v>
      </c>
      <c r="C5098" s="33"/>
      <c r="D5098" s="33"/>
      <c r="M5098" s="101"/>
    </row>
    <row r="5099" spans="1:14" ht="15.75" thickBot="1">
      <c r="A5099" s="17"/>
      <c r="B5099" s="24"/>
      <c r="C5099" s="24"/>
      <c r="D5099" s="24"/>
      <c r="E5099" s="17"/>
      <c r="M5099" s="105"/>
    </row>
    <row r="5100" spans="1:14" ht="15.75" thickBot="1">
      <c r="A5100" s="27"/>
      <c r="B5100" s="23"/>
      <c r="C5100" s="49"/>
      <c r="D5100" s="49"/>
      <c r="E5100" s="28"/>
      <c r="M5100" s="108"/>
    </row>
    <row r="5101" spans="1:14">
      <c r="A5101" s="31"/>
      <c r="B5101" s="32"/>
      <c r="C5101" s="32"/>
      <c r="D5101" s="32"/>
      <c r="E5101" s="31"/>
      <c r="M5101" s="100"/>
    </row>
    <row r="5102" spans="1:14" ht="18.75">
      <c r="A5102" s="11" t="s">
        <v>812</v>
      </c>
      <c r="B5102" s="33"/>
      <c r="C5102" s="33"/>
      <c r="D5102" s="33"/>
      <c r="M5102" s="101"/>
    </row>
    <row r="5103" spans="1:14">
      <c r="B5103" s="33"/>
      <c r="C5103" s="33"/>
      <c r="D5103" s="33"/>
      <c r="M5103" s="101"/>
    </row>
    <row r="5104" spans="1:14" s="29" customFormat="1">
      <c r="A5104" s="30" t="s">
        <v>798</v>
      </c>
      <c r="B5104" s="84">
        <f t="shared" ref="B5104:B5106" si="953">ROUNDUP(C5104*1.1,0)</f>
        <v>451</v>
      </c>
      <c r="C5104" s="84">
        <f t="shared" ref="C5104:C5106" si="954">$K$2*D5104</f>
        <v>410</v>
      </c>
      <c r="D5104" s="83">
        <v>10</v>
      </c>
      <c r="E5104" s="30"/>
      <c r="F5104" s="147"/>
      <c r="H5104" s="145"/>
      <c r="I5104" s="19"/>
      <c r="J5104" s="19"/>
      <c r="K5104" s="19"/>
      <c r="L5104" s="75"/>
      <c r="M5104" s="101"/>
      <c r="N5104" s="89"/>
    </row>
    <row r="5105" spans="1:14" s="29" customFormat="1">
      <c r="A5105" s="30" t="s">
        <v>797</v>
      </c>
      <c r="B5105" s="84">
        <f t="shared" si="953"/>
        <v>451</v>
      </c>
      <c r="C5105" s="84">
        <f t="shared" si="954"/>
        <v>410</v>
      </c>
      <c r="D5105" s="83">
        <v>10</v>
      </c>
      <c r="E5105" s="30"/>
      <c r="F5105" s="147"/>
      <c r="H5105" s="145"/>
      <c r="I5105" s="19"/>
      <c r="J5105" s="19"/>
      <c r="K5105" s="19"/>
      <c r="L5105" s="75"/>
      <c r="M5105" s="101"/>
      <c r="N5105" s="89"/>
    </row>
    <row r="5106" spans="1:14" s="29" customFormat="1">
      <c r="A5106" s="30" t="s">
        <v>2580</v>
      </c>
      <c r="B5106" s="84">
        <f t="shared" si="953"/>
        <v>0</v>
      </c>
      <c r="C5106" s="84">
        <f t="shared" si="954"/>
        <v>0</v>
      </c>
      <c r="D5106" s="83">
        <v>0</v>
      </c>
      <c r="E5106" s="30"/>
      <c r="F5106" s="147">
        <v>2</v>
      </c>
      <c r="H5106" s="145"/>
      <c r="I5106" s="19"/>
      <c r="J5106" s="19"/>
      <c r="K5106" s="19"/>
      <c r="L5106" s="75"/>
      <c r="M5106" s="101"/>
      <c r="N5106" s="89"/>
    </row>
    <row r="5107" spans="1:14" s="29" customFormat="1">
      <c r="A5107" s="17" t="s">
        <v>796</v>
      </c>
      <c r="B5107" s="84">
        <f t="shared" ref="B5107" si="955">ROUNDUP(C5107*1.1,0)</f>
        <v>451</v>
      </c>
      <c r="C5107" s="84">
        <f t="shared" ref="C5107" si="956">$K$2*D5107</f>
        <v>410</v>
      </c>
      <c r="D5107" s="83">
        <v>10</v>
      </c>
      <c r="E5107" s="17"/>
      <c r="F5107" s="147"/>
      <c r="H5107" s="145"/>
      <c r="I5107" s="19"/>
      <c r="J5107" s="19"/>
      <c r="K5107" s="19"/>
      <c r="L5107" s="75"/>
      <c r="M5107" s="105"/>
      <c r="N5107" s="89"/>
    </row>
    <row r="5108" spans="1:14" s="29" customFormat="1">
      <c r="A5108" s="30" t="s">
        <v>809</v>
      </c>
      <c r="B5108" s="84">
        <f t="shared" ref="B5108:B5110" si="957">ROUNDUP(C5108*1.1,0)</f>
        <v>0</v>
      </c>
      <c r="C5108" s="84">
        <f t="shared" ref="C5108:C5110" si="958">$K$2*D5108</f>
        <v>0</v>
      </c>
      <c r="D5108" s="83">
        <v>0</v>
      </c>
      <c r="E5108" s="17" t="s">
        <v>808</v>
      </c>
      <c r="F5108" s="147"/>
      <c r="H5108" s="145"/>
      <c r="I5108" s="19"/>
      <c r="J5108" s="19"/>
      <c r="K5108" s="19"/>
      <c r="L5108" s="75"/>
      <c r="M5108" s="102"/>
      <c r="N5108" s="89"/>
    </row>
    <row r="5109" spans="1:14" s="29" customFormat="1">
      <c r="A5109" s="30" t="s">
        <v>810</v>
      </c>
      <c r="B5109" s="84">
        <f t="shared" si="957"/>
        <v>0</v>
      </c>
      <c r="C5109" s="84">
        <f t="shared" si="958"/>
        <v>0</v>
      </c>
      <c r="D5109" s="83">
        <v>0</v>
      </c>
      <c r="E5109" s="17" t="s">
        <v>808</v>
      </c>
      <c r="F5109" s="147"/>
      <c r="H5109" s="145"/>
      <c r="I5109" s="19"/>
      <c r="J5109" s="19"/>
      <c r="K5109" s="19"/>
      <c r="L5109" s="75"/>
      <c r="M5109" s="102"/>
      <c r="N5109" s="89"/>
    </row>
    <row r="5110" spans="1:14" s="29" customFormat="1">
      <c r="A5110" s="30" t="s">
        <v>811</v>
      </c>
      <c r="B5110" s="84">
        <f t="shared" si="957"/>
        <v>0</v>
      </c>
      <c r="C5110" s="84">
        <f t="shared" si="958"/>
        <v>0</v>
      </c>
      <c r="D5110" s="83">
        <v>0</v>
      </c>
      <c r="E5110" s="17" t="s">
        <v>808</v>
      </c>
      <c r="F5110" s="147"/>
      <c r="H5110" s="145"/>
      <c r="I5110" s="19"/>
      <c r="J5110" s="19"/>
      <c r="K5110" s="19"/>
      <c r="L5110" s="75"/>
      <c r="M5110" s="102"/>
      <c r="N5110" s="89"/>
    </row>
    <row r="5111" spans="1:14" s="29" customFormat="1">
      <c r="A5111" s="37"/>
      <c r="B5111" s="38"/>
      <c r="C5111" s="24"/>
      <c r="D5111" s="24"/>
      <c r="E5111" s="17"/>
      <c r="F5111" s="147"/>
      <c r="H5111" s="145"/>
      <c r="I5111" s="19"/>
      <c r="J5111" s="19"/>
      <c r="K5111" s="19"/>
      <c r="L5111" s="75"/>
      <c r="M5111" s="102"/>
      <c r="N5111" s="89"/>
    </row>
    <row r="5112" spans="1:14" s="29" customFormat="1">
      <c r="A5112" s="17"/>
      <c r="B5112" s="24"/>
      <c r="C5112" s="24"/>
      <c r="D5112" s="24"/>
      <c r="E5112" s="17"/>
      <c r="F5112" s="147"/>
      <c r="H5112" s="145"/>
      <c r="I5112" s="19"/>
      <c r="J5112" s="19"/>
      <c r="K5112" s="19"/>
      <c r="L5112" s="75"/>
      <c r="M5112" s="105"/>
      <c r="N5112" s="89"/>
    </row>
    <row r="5113" spans="1:14" ht="15.75" thickBot="1">
      <c r="A5113" s="17"/>
      <c r="B5113" s="24"/>
      <c r="C5113" s="24"/>
      <c r="D5113" s="24"/>
      <c r="E5113" s="17"/>
      <c r="M5113" s="105"/>
    </row>
    <row r="5114" spans="1:14" ht="15.75" thickBot="1">
      <c r="A5114" s="27"/>
      <c r="B5114" s="23"/>
      <c r="C5114" s="23"/>
      <c r="D5114" s="49"/>
      <c r="E5114" s="28"/>
      <c r="M5114" s="108"/>
    </row>
    <row r="5115" spans="1:14">
      <c r="A5115" s="31"/>
      <c r="B5115" s="32"/>
      <c r="C5115" s="32"/>
      <c r="D5115" s="32"/>
      <c r="E5115" s="31"/>
      <c r="M5115" s="100"/>
    </row>
    <row r="5116" spans="1:14" ht="18.75">
      <c r="A5116" s="11" t="s">
        <v>539</v>
      </c>
      <c r="B5116" s="30"/>
      <c r="C5116" s="30"/>
      <c r="D5116" s="30"/>
      <c r="E5116" s="30"/>
      <c r="M5116" s="111"/>
    </row>
    <row r="5117" spans="1:14">
      <c r="A5117" s="31"/>
      <c r="B5117" s="31"/>
      <c r="C5117" s="30"/>
      <c r="D5117" s="30"/>
      <c r="E5117" s="30"/>
      <c r="M5117" s="112"/>
    </row>
    <row r="5118" spans="1:14" s="29" customFormat="1">
      <c r="A5118" s="31" t="s">
        <v>1287</v>
      </c>
      <c r="B5118" s="84">
        <f t="shared" ref="B5118" si="959">ROUNDUP(C5118*1.1,0)</f>
        <v>902</v>
      </c>
      <c r="C5118" s="84">
        <f t="shared" ref="C5118" si="960">$K$2*D5118</f>
        <v>820</v>
      </c>
      <c r="D5118" s="83">
        <v>20</v>
      </c>
      <c r="E5118" s="30" t="s">
        <v>1288</v>
      </c>
      <c r="F5118" s="147"/>
      <c r="H5118" s="145"/>
      <c r="I5118" s="19"/>
      <c r="J5118" s="19"/>
      <c r="K5118" s="19"/>
      <c r="L5118" s="75"/>
      <c r="M5118" s="112"/>
      <c r="N5118" s="89"/>
    </row>
    <row r="5119" spans="1:14" s="29" customFormat="1">
      <c r="A5119" s="140" t="s">
        <v>1763</v>
      </c>
      <c r="B5119" s="84">
        <f t="shared" ref="B5119" si="961">ROUNDUP(C5119*1.1,0)</f>
        <v>361</v>
      </c>
      <c r="C5119" s="84">
        <f t="shared" ref="C5119" si="962">$K$2*D5119</f>
        <v>328</v>
      </c>
      <c r="D5119" s="83">
        <v>8</v>
      </c>
      <c r="E5119" s="30" t="s">
        <v>1762</v>
      </c>
      <c r="F5119" s="147">
        <v>4649</v>
      </c>
      <c r="H5119" s="145"/>
      <c r="I5119" s="19"/>
      <c r="J5119" s="19"/>
      <c r="K5119" s="19"/>
      <c r="L5119" s="75"/>
      <c r="M5119" s="112"/>
      <c r="N5119" s="89"/>
    </row>
    <row r="5120" spans="1:14" s="29" customFormat="1">
      <c r="A5120" s="31" t="s">
        <v>1238</v>
      </c>
      <c r="B5120" s="84">
        <f t="shared" ref="B5120" si="963">ROUNDUP(C5120*1.1,0)</f>
        <v>14</v>
      </c>
      <c r="C5120" s="84">
        <f t="shared" ref="C5120" si="964">$K$2*D5120</f>
        <v>12.299999999999999</v>
      </c>
      <c r="D5120" s="83">
        <v>0.3</v>
      </c>
      <c r="E5120" s="30"/>
      <c r="F5120" s="147"/>
      <c r="H5120" s="145"/>
      <c r="I5120" s="19"/>
      <c r="J5120" s="19"/>
      <c r="K5120" s="19"/>
      <c r="L5120" s="75"/>
      <c r="M5120" s="112"/>
      <c r="N5120" s="89"/>
    </row>
    <row r="5121" spans="1:14">
      <c r="A5121" s="31" t="s">
        <v>541</v>
      </c>
      <c r="B5121" s="84">
        <f t="shared" ref="B5121:B5123" si="965">ROUNDUP(C5121*1.1,0)</f>
        <v>28</v>
      </c>
      <c r="C5121" s="84">
        <f t="shared" ref="C5121:C5123" si="966">$K$2*D5121</f>
        <v>24.599999999999998</v>
      </c>
      <c r="D5121" s="83">
        <v>0.6</v>
      </c>
      <c r="E5121" s="30"/>
      <c r="M5121" s="100"/>
    </row>
    <row r="5122" spans="1:14">
      <c r="A5122" s="31" t="s">
        <v>1237</v>
      </c>
      <c r="B5122" s="84">
        <f t="shared" si="965"/>
        <v>16</v>
      </c>
      <c r="C5122" s="84">
        <f t="shared" si="966"/>
        <v>14.35</v>
      </c>
      <c r="D5122" s="83">
        <v>0.35</v>
      </c>
      <c r="E5122" s="30"/>
      <c r="M5122" s="100"/>
    </row>
    <row r="5123" spans="1:14">
      <c r="A5123" s="31" t="s">
        <v>540</v>
      </c>
      <c r="B5123" s="84">
        <f t="shared" si="965"/>
        <v>28</v>
      </c>
      <c r="C5123" s="84">
        <f t="shared" si="966"/>
        <v>24.599999999999998</v>
      </c>
      <c r="D5123" s="83">
        <v>0.6</v>
      </c>
      <c r="E5123" s="30"/>
      <c r="M5123" s="100"/>
    </row>
    <row r="5124" spans="1:14">
      <c r="A5124" s="30" t="s">
        <v>532</v>
      </c>
      <c r="B5124" s="33">
        <v>10</v>
      </c>
      <c r="C5124" s="30"/>
      <c r="D5124" s="30"/>
      <c r="E5124" s="30"/>
      <c r="M5124" s="101"/>
    </row>
    <row r="5125" spans="1:14">
      <c r="A5125" s="30" t="s">
        <v>537</v>
      </c>
      <c r="B5125" s="33">
        <v>20</v>
      </c>
      <c r="C5125" s="30"/>
      <c r="D5125" s="30"/>
      <c r="E5125" s="30"/>
      <c r="M5125" s="101"/>
    </row>
    <row r="5126" spans="1:14">
      <c r="A5126" s="30" t="s">
        <v>533</v>
      </c>
      <c r="B5126" s="33">
        <v>20</v>
      </c>
      <c r="C5126" s="30"/>
      <c r="D5126" s="30"/>
      <c r="E5126" s="30"/>
      <c r="M5126" s="101"/>
    </row>
    <row r="5127" spans="1:14" s="29" customFormat="1">
      <c r="A5127" s="30" t="s">
        <v>1275</v>
      </c>
      <c r="B5127" s="84">
        <f t="shared" ref="B5127" si="967">ROUNDUP(C5127*1.1,0)</f>
        <v>91</v>
      </c>
      <c r="C5127" s="84">
        <f t="shared" ref="C5127" si="968">$K$2*D5127</f>
        <v>82</v>
      </c>
      <c r="D5127" s="83">
        <v>2</v>
      </c>
      <c r="E5127" s="30" t="s">
        <v>1358</v>
      </c>
      <c r="F5127" s="147"/>
      <c r="H5127" s="145"/>
      <c r="I5127" s="19"/>
      <c r="J5127" s="19"/>
      <c r="K5127" s="19"/>
      <c r="L5127" s="75"/>
      <c r="M5127" s="101"/>
      <c r="N5127" s="89"/>
    </row>
    <row r="5128" spans="1:14">
      <c r="A5128" s="30" t="s">
        <v>530</v>
      </c>
      <c r="B5128" s="33">
        <v>50</v>
      </c>
      <c r="C5128" s="30"/>
      <c r="D5128" s="30"/>
      <c r="E5128" s="30"/>
      <c r="M5128" s="101"/>
    </row>
    <row r="5129" spans="1:14" s="29" customFormat="1">
      <c r="A5129" s="30" t="s">
        <v>1733</v>
      </c>
      <c r="B5129" s="84">
        <f t="shared" ref="B5129:B5130" si="969">ROUNDUP(C5129*1.1,0)</f>
        <v>316</v>
      </c>
      <c r="C5129" s="84">
        <f t="shared" ref="C5129:C5130" si="970">$K$2*D5129</f>
        <v>287</v>
      </c>
      <c r="D5129" s="83">
        <v>7</v>
      </c>
      <c r="E5129" s="30" t="s">
        <v>1290</v>
      </c>
      <c r="F5129" s="147"/>
      <c r="H5129" s="145"/>
      <c r="I5129" s="19"/>
      <c r="J5129" s="19"/>
      <c r="K5129" s="19"/>
      <c r="L5129" s="75"/>
      <c r="M5129" s="101"/>
      <c r="N5129" s="89"/>
    </row>
    <row r="5130" spans="1:14" s="29" customFormat="1">
      <c r="A5130" s="30" t="s">
        <v>1732</v>
      </c>
      <c r="B5130" s="84">
        <f t="shared" si="969"/>
        <v>0</v>
      </c>
      <c r="C5130" s="84">
        <f t="shared" si="970"/>
        <v>0</v>
      </c>
      <c r="D5130" s="83">
        <v>0</v>
      </c>
      <c r="E5130" s="30" t="s">
        <v>1290</v>
      </c>
      <c r="F5130" s="147"/>
      <c r="H5130" s="145"/>
      <c r="I5130" s="19"/>
      <c r="J5130" s="19"/>
      <c r="K5130" s="19"/>
      <c r="L5130" s="75"/>
      <c r="M5130" s="101"/>
      <c r="N5130" s="89"/>
    </row>
    <row r="5131" spans="1:14">
      <c r="A5131" s="30" t="s">
        <v>531</v>
      </c>
      <c r="B5131" s="33">
        <v>40</v>
      </c>
      <c r="C5131" s="30"/>
      <c r="D5131" s="30"/>
      <c r="E5131" s="30" t="s">
        <v>528</v>
      </c>
      <c r="M5131" s="101"/>
    </row>
    <row r="5132" spans="1:14">
      <c r="A5132" s="37" t="s">
        <v>535</v>
      </c>
      <c r="B5132" s="33">
        <v>40</v>
      </c>
      <c r="C5132" s="30"/>
      <c r="D5132" s="30"/>
      <c r="E5132" s="30"/>
      <c r="M5132" s="101"/>
    </row>
    <row r="5133" spans="1:14" s="29" customFormat="1">
      <c r="A5133" s="30" t="s">
        <v>2450</v>
      </c>
      <c r="B5133" s="84">
        <f t="shared" ref="B5133" si="971">ROUNDUP(C5133*1.1,0)</f>
        <v>451</v>
      </c>
      <c r="C5133" s="84">
        <f t="shared" ref="C5133" si="972">$K$2*D5133</f>
        <v>410</v>
      </c>
      <c r="D5133" s="83">
        <v>10</v>
      </c>
      <c r="E5133" s="30" t="s">
        <v>1290</v>
      </c>
      <c r="F5133" s="147" t="s">
        <v>2451</v>
      </c>
      <c r="H5133" s="145"/>
      <c r="I5133" s="19"/>
      <c r="J5133" s="19"/>
      <c r="K5133" s="19"/>
      <c r="L5133" s="75"/>
      <c r="M5133" s="101"/>
      <c r="N5133" s="89"/>
    </row>
    <row r="5134" spans="1:14">
      <c r="A5134" s="37" t="s">
        <v>538</v>
      </c>
      <c r="B5134" s="33">
        <v>80</v>
      </c>
      <c r="C5134" s="30"/>
      <c r="D5134" s="30"/>
      <c r="E5134" s="30" t="s">
        <v>528</v>
      </c>
      <c r="M5134" s="101"/>
    </row>
    <row r="5135" spans="1:14">
      <c r="A5135" s="37" t="s">
        <v>536</v>
      </c>
      <c r="B5135" s="33">
        <v>30</v>
      </c>
      <c r="C5135" s="30"/>
      <c r="D5135" s="30"/>
      <c r="E5135" s="30"/>
      <c r="M5135" s="101"/>
    </row>
    <row r="5136" spans="1:14">
      <c r="A5136" s="37" t="s">
        <v>544</v>
      </c>
      <c r="B5136" s="33">
        <v>0</v>
      </c>
      <c r="C5136" s="30"/>
      <c r="D5136" s="30"/>
      <c r="E5136" s="30"/>
      <c r="M5136" s="101"/>
    </row>
    <row r="5137" spans="1:14">
      <c r="A5137" s="37" t="s">
        <v>534</v>
      </c>
      <c r="B5137" s="84">
        <f t="shared" ref="B5137" si="973">ROUNDUP(C5137*1.1,0)</f>
        <v>136</v>
      </c>
      <c r="C5137" s="84">
        <f t="shared" ref="C5137" si="974">$K$2*D5137</f>
        <v>123</v>
      </c>
      <c r="D5137" s="83">
        <v>3</v>
      </c>
      <c r="E5137" s="30" t="s">
        <v>1289</v>
      </c>
      <c r="M5137" s="101"/>
    </row>
    <row r="5138" spans="1:14" s="29" customFormat="1">
      <c r="A5138" s="30" t="s">
        <v>2704</v>
      </c>
      <c r="B5138" s="84">
        <f t="shared" ref="B5138" si="975">ROUNDUP(C5138*1.1,0)</f>
        <v>316</v>
      </c>
      <c r="C5138" s="84">
        <f t="shared" ref="C5138" si="976">$K$2*D5138</f>
        <v>287</v>
      </c>
      <c r="D5138" s="83">
        <v>7</v>
      </c>
      <c r="E5138" s="30" t="s">
        <v>1289</v>
      </c>
      <c r="F5138" s="147">
        <v>1</v>
      </c>
      <c r="H5138" s="145"/>
      <c r="I5138" s="19"/>
      <c r="J5138" s="19"/>
      <c r="K5138" s="19"/>
      <c r="L5138" s="75"/>
      <c r="M5138" s="101"/>
      <c r="N5138" s="89"/>
    </row>
    <row r="5139" spans="1:14">
      <c r="A5139" s="37" t="s">
        <v>589</v>
      </c>
      <c r="B5139" s="84">
        <f t="shared" ref="B5139" si="977">ROUNDUP(C5139*1.1,0)</f>
        <v>271</v>
      </c>
      <c r="C5139" s="84">
        <f t="shared" ref="C5139" si="978">$K$2*D5139</f>
        <v>246</v>
      </c>
      <c r="D5139" s="83">
        <v>6</v>
      </c>
      <c r="E5139" s="30" t="s">
        <v>1289</v>
      </c>
      <c r="M5139" s="101"/>
    </row>
    <row r="5140" spans="1:14">
      <c r="A5140" s="37" t="s">
        <v>529</v>
      </c>
      <c r="B5140" s="84">
        <f t="shared" ref="B5140:B5143" si="979">ROUNDUP(C5140*1.1,0)</f>
        <v>271</v>
      </c>
      <c r="C5140" s="84">
        <f t="shared" ref="C5140:C5143" si="980">$K$2*D5140</f>
        <v>246</v>
      </c>
      <c r="D5140" s="83">
        <v>6</v>
      </c>
      <c r="E5140" s="30" t="s">
        <v>1289</v>
      </c>
      <c r="M5140" s="101"/>
    </row>
    <row r="5141" spans="1:14" s="29" customFormat="1">
      <c r="A5141" s="30" t="s">
        <v>1735</v>
      </c>
      <c r="B5141" s="84">
        <f t="shared" si="979"/>
        <v>294</v>
      </c>
      <c r="C5141" s="84">
        <f t="shared" si="980"/>
        <v>266.5</v>
      </c>
      <c r="D5141" s="83">
        <v>6.5</v>
      </c>
      <c r="E5141" s="30" t="s">
        <v>1289</v>
      </c>
      <c r="F5141" s="147"/>
      <c r="H5141" s="145"/>
      <c r="I5141" s="19"/>
      <c r="J5141" s="19"/>
      <c r="K5141" s="19"/>
      <c r="L5141" s="75"/>
      <c r="M5141" s="101"/>
      <c r="N5141" s="89"/>
    </row>
    <row r="5142" spans="1:14">
      <c r="A5142" s="37" t="s">
        <v>698</v>
      </c>
      <c r="B5142" s="84">
        <f t="shared" si="979"/>
        <v>271</v>
      </c>
      <c r="C5142" s="84">
        <f t="shared" si="980"/>
        <v>246</v>
      </c>
      <c r="D5142" s="83">
        <v>6</v>
      </c>
      <c r="E5142" s="30" t="s">
        <v>1289</v>
      </c>
      <c r="M5142" s="101"/>
    </row>
    <row r="5143" spans="1:14">
      <c r="A5143" s="37" t="s">
        <v>699</v>
      </c>
      <c r="B5143" s="84">
        <f t="shared" si="979"/>
        <v>271</v>
      </c>
      <c r="C5143" s="84">
        <f t="shared" si="980"/>
        <v>246</v>
      </c>
      <c r="D5143" s="83">
        <v>6</v>
      </c>
      <c r="E5143" s="30" t="s">
        <v>1289</v>
      </c>
      <c r="M5143" s="101"/>
    </row>
    <row r="5144" spans="1:14">
      <c r="A5144" s="37" t="s">
        <v>716</v>
      </c>
      <c r="B5144" s="84">
        <f t="shared" ref="B5144" si="981">ROUNDUP(C5144*1.1,0)</f>
        <v>136</v>
      </c>
      <c r="C5144" s="84">
        <f t="shared" ref="C5144" si="982">$K$2*D5144</f>
        <v>123</v>
      </c>
      <c r="D5144" s="83">
        <v>3</v>
      </c>
      <c r="E5144" s="30" t="s">
        <v>1290</v>
      </c>
      <c r="F5144" s="147">
        <v>2888</v>
      </c>
      <c r="M5144" s="101"/>
    </row>
    <row r="5145" spans="1:14" s="29" customFormat="1">
      <c r="A5145" s="30" t="s">
        <v>1170</v>
      </c>
      <c r="B5145" s="84">
        <f t="shared" ref="B5145" si="983">ROUNDUP(C5145*1.1,0)</f>
        <v>91</v>
      </c>
      <c r="C5145" s="84">
        <f t="shared" ref="C5145" si="984">$K$2*D5145</f>
        <v>82</v>
      </c>
      <c r="D5145" s="83">
        <v>2</v>
      </c>
      <c r="E5145" s="97" t="s">
        <v>1178</v>
      </c>
      <c r="F5145" s="147"/>
      <c r="H5145" s="145"/>
      <c r="I5145" s="19"/>
      <c r="J5145" s="19"/>
      <c r="K5145" s="19"/>
      <c r="L5145" s="75"/>
      <c r="M5145" s="101"/>
      <c r="N5145" s="89"/>
    </row>
    <row r="5146" spans="1:14" s="29" customFormat="1">
      <c r="A5146" s="30" t="s">
        <v>1171</v>
      </c>
      <c r="B5146" s="84">
        <f t="shared" ref="B5146:B5153" si="985">ROUNDUP(C5146*1.1,0)</f>
        <v>91</v>
      </c>
      <c r="C5146" s="84">
        <f t="shared" ref="C5146:C5153" si="986">$K$2*D5146</f>
        <v>82</v>
      </c>
      <c r="D5146" s="83">
        <v>2</v>
      </c>
      <c r="E5146" s="97" t="s">
        <v>1178</v>
      </c>
      <c r="F5146" s="147"/>
      <c r="H5146" s="145"/>
      <c r="I5146" s="19"/>
      <c r="J5146" s="19"/>
      <c r="K5146" s="19"/>
      <c r="L5146" s="75"/>
      <c r="M5146" s="101"/>
      <c r="N5146" s="89"/>
    </row>
    <row r="5147" spans="1:14" s="29" customFormat="1">
      <c r="A5147" s="30" t="s">
        <v>1172</v>
      </c>
      <c r="B5147" s="84">
        <f t="shared" si="985"/>
        <v>91</v>
      </c>
      <c r="C5147" s="84">
        <f t="shared" si="986"/>
        <v>82</v>
      </c>
      <c r="D5147" s="83">
        <v>2</v>
      </c>
      <c r="E5147" s="37" t="s">
        <v>1178</v>
      </c>
      <c r="F5147" s="147"/>
      <c r="H5147" s="145"/>
      <c r="I5147" s="19"/>
      <c r="J5147" s="19"/>
      <c r="K5147" s="19"/>
      <c r="L5147" s="75"/>
      <c r="M5147" s="101"/>
      <c r="N5147" s="89"/>
    </row>
    <row r="5148" spans="1:14" s="29" customFormat="1">
      <c r="A5148" s="30" t="s">
        <v>1173</v>
      </c>
      <c r="B5148" s="84">
        <f t="shared" si="985"/>
        <v>91</v>
      </c>
      <c r="C5148" s="84">
        <f t="shared" si="986"/>
        <v>82</v>
      </c>
      <c r="D5148" s="83">
        <v>2</v>
      </c>
      <c r="E5148" s="30" t="s">
        <v>1178</v>
      </c>
      <c r="F5148" s="147"/>
      <c r="H5148" s="145"/>
      <c r="I5148" s="19"/>
      <c r="J5148" s="19"/>
      <c r="K5148" s="19"/>
      <c r="L5148" s="75"/>
      <c r="M5148" s="101"/>
      <c r="N5148" s="89"/>
    </row>
    <row r="5149" spans="1:14" s="29" customFormat="1">
      <c r="A5149" s="30" t="s">
        <v>1174</v>
      </c>
      <c r="B5149" s="84">
        <f t="shared" si="985"/>
        <v>91</v>
      </c>
      <c r="C5149" s="84">
        <f t="shared" si="986"/>
        <v>82</v>
      </c>
      <c r="D5149" s="83">
        <v>2</v>
      </c>
      <c r="E5149" s="97" t="s">
        <v>1178</v>
      </c>
      <c r="F5149" s="147"/>
      <c r="H5149" s="145"/>
      <c r="I5149" s="19"/>
      <c r="J5149" s="19"/>
      <c r="K5149" s="19"/>
      <c r="L5149" s="75"/>
      <c r="M5149" s="101"/>
      <c r="N5149" s="89"/>
    </row>
    <row r="5150" spans="1:14" s="29" customFormat="1">
      <c r="A5150" s="30" t="s">
        <v>1175</v>
      </c>
      <c r="B5150" s="84">
        <f t="shared" si="985"/>
        <v>91</v>
      </c>
      <c r="C5150" s="84">
        <f t="shared" si="986"/>
        <v>82</v>
      </c>
      <c r="D5150" s="83">
        <v>2</v>
      </c>
      <c r="E5150" s="97" t="s">
        <v>1178</v>
      </c>
      <c r="F5150" s="147"/>
      <c r="H5150" s="145"/>
      <c r="I5150" s="19"/>
      <c r="J5150" s="19"/>
      <c r="K5150" s="19"/>
      <c r="L5150" s="75"/>
      <c r="M5150" s="101"/>
      <c r="N5150" s="89"/>
    </row>
    <row r="5151" spans="1:14" s="29" customFormat="1">
      <c r="A5151" s="30" t="s">
        <v>1176</v>
      </c>
      <c r="B5151" s="84">
        <f t="shared" si="985"/>
        <v>91</v>
      </c>
      <c r="C5151" s="84">
        <f t="shared" si="986"/>
        <v>82</v>
      </c>
      <c r="D5151" s="83">
        <v>2</v>
      </c>
      <c r="E5151" s="97" t="s">
        <v>1178</v>
      </c>
      <c r="F5151" s="147"/>
      <c r="H5151" s="145"/>
      <c r="I5151" s="19"/>
      <c r="J5151" s="19"/>
      <c r="K5151" s="19"/>
      <c r="L5151" s="75"/>
      <c r="M5151" s="101"/>
      <c r="N5151" s="89"/>
    </row>
    <row r="5152" spans="1:14">
      <c r="A5152" s="30" t="s">
        <v>1177</v>
      </c>
      <c r="B5152" s="84">
        <f t="shared" si="985"/>
        <v>91</v>
      </c>
      <c r="C5152" s="84">
        <f t="shared" si="986"/>
        <v>82</v>
      </c>
      <c r="D5152" s="83">
        <v>2</v>
      </c>
      <c r="E5152" s="97" t="s">
        <v>1178</v>
      </c>
      <c r="M5152" s="101"/>
    </row>
    <row r="5153" spans="1:14" s="29" customFormat="1">
      <c r="A5153" s="37" t="s">
        <v>1169</v>
      </c>
      <c r="B5153" s="84">
        <f t="shared" si="985"/>
        <v>91</v>
      </c>
      <c r="C5153" s="84">
        <f t="shared" si="986"/>
        <v>82</v>
      </c>
      <c r="D5153" s="83">
        <v>2</v>
      </c>
      <c r="E5153" s="97" t="s">
        <v>1178</v>
      </c>
      <c r="F5153" s="147"/>
      <c r="H5153" s="145"/>
      <c r="I5153" s="19"/>
      <c r="J5153" s="19"/>
      <c r="K5153" s="19"/>
      <c r="L5153" s="75"/>
      <c r="M5153" s="105"/>
      <c r="N5153" s="89"/>
    </row>
    <row r="5154" spans="1:14" s="29" customFormat="1">
      <c r="A5154" s="37"/>
      <c r="B5154" s="88"/>
      <c r="C5154" s="88"/>
      <c r="D5154" s="115"/>
      <c r="E5154" s="117"/>
      <c r="F5154" s="147"/>
      <c r="H5154" s="145"/>
      <c r="I5154" s="19"/>
      <c r="J5154" s="19"/>
      <c r="K5154" s="19"/>
      <c r="L5154" s="75"/>
      <c r="M5154" s="105"/>
      <c r="N5154" s="89"/>
    </row>
    <row r="5155" spans="1:14" s="29" customFormat="1">
      <c r="A5155" s="37"/>
      <c r="B5155" s="88"/>
      <c r="C5155" s="88"/>
      <c r="D5155" s="115"/>
      <c r="E5155" s="117"/>
      <c r="F5155" s="147"/>
      <c r="H5155" s="145"/>
      <c r="I5155" s="19"/>
      <c r="J5155" s="19"/>
      <c r="K5155" s="19"/>
      <c r="L5155" s="75"/>
      <c r="M5155" s="105"/>
      <c r="N5155" s="89"/>
    </row>
    <row r="5156" spans="1:14" s="29" customFormat="1">
      <c r="A5156" s="30" t="s">
        <v>1318</v>
      </c>
      <c r="B5156" s="84">
        <f t="shared" ref="B5156" si="987">ROUNDUP(C5156*1.1,0)</f>
        <v>181</v>
      </c>
      <c r="C5156" s="84">
        <f t="shared" ref="C5156" si="988">$K$2*D5156</f>
        <v>164</v>
      </c>
      <c r="D5156" s="83">
        <v>4</v>
      </c>
      <c r="E5156" s="117"/>
      <c r="F5156" s="147">
        <v>202</v>
      </c>
      <c r="H5156" s="145"/>
      <c r="I5156" s="19"/>
      <c r="J5156" s="19"/>
      <c r="K5156" s="19"/>
      <c r="L5156" s="75"/>
      <c r="M5156" s="105"/>
      <c r="N5156" s="89"/>
    </row>
    <row r="5157" spans="1:14" s="29" customFormat="1">
      <c r="A5157" s="37"/>
      <c r="B5157" s="88"/>
      <c r="C5157" s="88"/>
      <c r="D5157" s="115"/>
      <c r="E5157" s="117"/>
      <c r="F5157" s="147"/>
      <c r="H5157" s="145"/>
      <c r="I5157" s="19"/>
      <c r="J5157" s="19"/>
      <c r="K5157" s="19"/>
      <c r="L5157" s="75"/>
      <c r="M5157" s="105"/>
      <c r="N5157" s="89"/>
    </row>
    <row r="5158" spans="1:14" s="29" customFormat="1">
      <c r="A5158" s="37"/>
      <c r="B5158" s="88"/>
      <c r="C5158" s="88"/>
      <c r="D5158" s="115"/>
      <c r="E5158" s="117"/>
      <c r="F5158" s="147"/>
      <c r="H5158" s="145"/>
      <c r="I5158" s="19"/>
      <c r="J5158" s="19"/>
      <c r="K5158" s="19"/>
      <c r="L5158" s="75"/>
      <c r="M5158" s="105"/>
      <c r="N5158" s="89"/>
    </row>
    <row r="5159" spans="1:14" s="29" customFormat="1">
      <c r="A5159" s="37"/>
      <c r="B5159" s="24"/>
      <c r="C5159" s="24"/>
      <c r="D5159" s="24"/>
      <c r="E5159" s="17"/>
      <c r="F5159" s="147"/>
      <c r="H5159" s="145"/>
      <c r="I5159" s="19"/>
      <c r="J5159" s="19"/>
      <c r="K5159" s="19"/>
      <c r="L5159" s="75"/>
      <c r="M5159" s="105"/>
      <c r="N5159" s="89"/>
    </row>
    <row r="5160" spans="1:14" ht="15.75" thickBot="1">
      <c r="B5160" s="24"/>
      <c r="C5160" s="24"/>
      <c r="D5160" s="24"/>
      <c r="E5160" s="17"/>
      <c r="M5160" s="105"/>
    </row>
    <row r="5161" spans="1:14" ht="15.75" thickBot="1">
      <c r="A5161" s="27"/>
      <c r="B5161" s="23"/>
      <c r="C5161" s="23"/>
      <c r="D5161" s="49"/>
      <c r="E5161" s="28"/>
      <c r="M5161" s="108"/>
    </row>
    <row r="5162" spans="1:14">
      <c r="A5162" s="31"/>
      <c r="B5162" s="32"/>
      <c r="C5162" s="32"/>
      <c r="D5162" s="32"/>
      <c r="E5162" s="31"/>
      <c r="M5162" s="100"/>
    </row>
    <row r="5163" spans="1:14" ht="18.75">
      <c r="A5163" s="11" t="s">
        <v>1086</v>
      </c>
      <c r="B5163" s="33"/>
      <c r="C5163" s="33"/>
      <c r="D5163" s="33"/>
      <c r="M5163" s="101"/>
    </row>
    <row r="5164" spans="1:14">
      <c r="B5164" s="33"/>
      <c r="C5164" s="33"/>
      <c r="D5164" s="33"/>
      <c r="M5164" s="101"/>
    </row>
    <row r="5165" spans="1:14" s="29" customFormat="1">
      <c r="A5165" s="30" t="s">
        <v>1543</v>
      </c>
      <c r="B5165" s="84">
        <f t="shared" ref="B5165:B5167" si="989">ROUNDUP(C5165*1.1,0)</f>
        <v>361</v>
      </c>
      <c r="C5165" s="84">
        <f t="shared" ref="C5165:C5167" si="990">$K$2*D5165</f>
        <v>328</v>
      </c>
      <c r="D5165" s="83">
        <v>8</v>
      </c>
      <c r="E5165" s="30" t="s">
        <v>1542</v>
      </c>
      <c r="F5165" s="147">
        <v>4248</v>
      </c>
      <c r="H5165" s="145"/>
      <c r="I5165" s="19"/>
      <c r="J5165" s="19"/>
      <c r="K5165" s="19"/>
      <c r="L5165" s="75"/>
      <c r="M5165" s="101"/>
      <c r="N5165" s="89"/>
    </row>
    <row r="5166" spans="1:14" s="29" customFormat="1">
      <c r="A5166" s="30" t="s">
        <v>2087</v>
      </c>
      <c r="B5166" s="84">
        <f t="shared" si="989"/>
        <v>244</v>
      </c>
      <c r="C5166" s="84">
        <f t="shared" si="990"/>
        <v>221.4</v>
      </c>
      <c r="D5166" s="83">
        <v>5.4</v>
      </c>
      <c r="E5166" s="30" t="s">
        <v>2088</v>
      </c>
      <c r="F5166" s="147" t="s">
        <v>2089</v>
      </c>
      <c r="H5166" s="145"/>
      <c r="I5166" s="19"/>
      <c r="J5166" s="19"/>
      <c r="K5166" s="19"/>
      <c r="L5166" s="75"/>
      <c r="M5166" s="101"/>
      <c r="N5166" s="89"/>
    </row>
    <row r="5167" spans="1:14" s="29" customFormat="1">
      <c r="A5167" s="30" t="s">
        <v>5791</v>
      </c>
      <c r="B5167" s="84">
        <f t="shared" si="989"/>
        <v>203</v>
      </c>
      <c r="C5167" s="84">
        <f t="shared" si="990"/>
        <v>184.5</v>
      </c>
      <c r="D5167" s="83">
        <v>4.5</v>
      </c>
      <c r="E5167" s="30" t="s">
        <v>2088</v>
      </c>
      <c r="F5167" s="147"/>
      <c r="H5167" s="145"/>
      <c r="I5167" s="19"/>
      <c r="J5167" s="19"/>
      <c r="K5167" s="19"/>
      <c r="L5167" s="75"/>
      <c r="M5167" s="101"/>
      <c r="N5167" s="89"/>
    </row>
    <row r="5168" spans="1:14" s="29" customFormat="1">
      <c r="A5168" s="30"/>
      <c r="B5168" s="33"/>
      <c r="C5168" s="33"/>
      <c r="D5168" s="33"/>
      <c r="E5168" s="30"/>
      <c r="F5168" s="147"/>
      <c r="H5168" s="145"/>
      <c r="I5168" s="19"/>
      <c r="J5168" s="19"/>
      <c r="K5168" s="19"/>
      <c r="L5168" s="75"/>
      <c r="M5168" s="101"/>
      <c r="N5168" s="89"/>
    </row>
    <row r="5169" spans="1:14">
      <c r="A5169" s="30" t="s">
        <v>1256</v>
      </c>
      <c r="B5169" s="84">
        <f t="shared" ref="B5169:B5170" si="991">ROUNDUP(C5169*1.1,0)</f>
        <v>812</v>
      </c>
      <c r="C5169" s="84">
        <f t="shared" ref="C5169:C5170" si="992">$K$2*D5169</f>
        <v>738</v>
      </c>
      <c r="D5169" s="83">
        <v>18</v>
      </c>
      <c r="E5169" s="30" t="s">
        <v>986</v>
      </c>
      <c r="F5169" s="147" t="s">
        <v>1255</v>
      </c>
      <c r="H5169" s="145">
        <v>2</v>
      </c>
      <c r="M5169" s="101"/>
    </row>
    <row r="5170" spans="1:14">
      <c r="A5170" s="30" t="s">
        <v>1258</v>
      </c>
      <c r="B5170" s="84">
        <f t="shared" si="991"/>
        <v>812</v>
      </c>
      <c r="C5170" s="84">
        <f t="shared" si="992"/>
        <v>738</v>
      </c>
      <c r="D5170" s="83">
        <v>18</v>
      </c>
      <c r="E5170" s="30" t="s">
        <v>986</v>
      </c>
      <c r="F5170" s="147" t="s">
        <v>1255</v>
      </c>
      <c r="H5170" s="145">
        <v>3</v>
      </c>
      <c r="M5170" s="101"/>
    </row>
    <row r="5171" spans="1:14" s="29" customFormat="1">
      <c r="A5171" s="17" t="s">
        <v>1286</v>
      </c>
      <c r="B5171" s="84">
        <f t="shared" ref="B5171" si="993">ROUNDUP(C5171*1.1,0)</f>
        <v>677</v>
      </c>
      <c r="C5171" s="84">
        <f t="shared" ref="C5171" si="994">$K$2*D5171</f>
        <v>615</v>
      </c>
      <c r="D5171" s="83">
        <v>15</v>
      </c>
      <c r="E5171" s="17" t="s">
        <v>986</v>
      </c>
      <c r="F5171" s="147" t="s">
        <v>1224</v>
      </c>
      <c r="H5171" s="145">
        <v>1</v>
      </c>
      <c r="I5171" s="19"/>
      <c r="J5171" s="19"/>
      <c r="K5171" s="19"/>
      <c r="L5171" s="75"/>
      <c r="M5171" s="105"/>
      <c r="N5171" s="89"/>
    </row>
    <row r="5172" spans="1:14" s="29" customFormat="1">
      <c r="A5172" s="17" t="s">
        <v>1257</v>
      </c>
      <c r="B5172" s="84">
        <f t="shared" ref="B5172:B5176" si="995">ROUNDUP(C5172*1.1,0)</f>
        <v>677</v>
      </c>
      <c r="C5172" s="84">
        <f t="shared" ref="C5172:C5176" si="996">$K$2*D5172</f>
        <v>615</v>
      </c>
      <c r="D5172" s="83">
        <v>15</v>
      </c>
      <c r="E5172" s="17" t="s">
        <v>986</v>
      </c>
      <c r="F5172" s="147" t="s">
        <v>1224</v>
      </c>
      <c r="H5172" s="145">
        <v>1</v>
      </c>
      <c r="I5172" s="19"/>
      <c r="J5172" s="19"/>
      <c r="K5172" s="19"/>
      <c r="L5172" s="75"/>
      <c r="M5172" s="105"/>
      <c r="N5172" s="89"/>
    </row>
    <row r="5173" spans="1:14" s="29" customFormat="1">
      <c r="A5173" s="17" t="s">
        <v>1295</v>
      </c>
      <c r="B5173" s="84">
        <f t="shared" si="995"/>
        <v>902</v>
      </c>
      <c r="C5173" s="84">
        <f t="shared" si="996"/>
        <v>820</v>
      </c>
      <c r="D5173" s="83">
        <v>20</v>
      </c>
      <c r="E5173" s="17" t="s">
        <v>986</v>
      </c>
      <c r="F5173" s="147" t="s">
        <v>1195</v>
      </c>
      <c r="H5173" s="145">
        <v>1</v>
      </c>
      <c r="I5173" s="19"/>
      <c r="J5173" s="19"/>
      <c r="K5173" s="19"/>
      <c r="L5173" s="75"/>
      <c r="M5173" s="105"/>
      <c r="N5173" s="89"/>
    </row>
    <row r="5174" spans="1:14" s="29" customFormat="1">
      <c r="A5174" s="17" t="s">
        <v>4803</v>
      </c>
      <c r="B5174" s="84">
        <f t="shared" si="995"/>
        <v>1128</v>
      </c>
      <c r="C5174" s="84">
        <f t="shared" si="996"/>
        <v>1025</v>
      </c>
      <c r="D5174" s="83">
        <v>25</v>
      </c>
      <c r="E5174" s="17" t="s">
        <v>986</v>
      </c>
      <c r="F5174" s="147" t="s">
        <v>4605</v>
      </c>
      <c r="H5174" s="145">
        <v>2</v>
      </c>
      <c r="I5174" s="19"/>
      <c r="J5174" s="19"/>
      <c r="K5174" s="19"/>
      <c r="L5174" s="75"/>
      <c r="M5174" s="105"/>
      <c r="N5174" s="89"/>
    </row>
    <row r="5175" spans="1:14" s="29" customFormat="1">
      <c r="A5175" s="17" t="s">
        <v>5436</v>
      </c>
      <c r="B5175" s="84">
        <f t="shared" si="995"/>
        <v>1353</v>
      </c>
      <c r="C5175" s="84">
        <f t="shared" si="996"/>
        <v>1230</v>
      </c>
      <c r="D5175" s="83">
        <v>30</v>
      </c>
      <c r="E5175" s="17" t="s">
        <v>5437</v>
      </c>
      <c r="F5175" s="147" t="s">
        <v>5438</v>
      </c>
      <c r="H5175" s="217">
        <v>44050</v>
      </c>
      <c r="I5175" s="19">
        <v>1</v>
      </c>
      <c r="J5175" s="19"/>
      <c r="K5175" s="19"/>
      <c r="L5175" s="75"/>
      <c r="M5175" s="105"/>
      <c r="N5175" s="89"/>
    </row>
    <row r="5176" spans="1:14" s="29" customFormat="1">
      <c r="A5176" s="17" t="s">
        <v>6110</v>
      </c>
      <c r="B5176" s="84">
        <f t="shared" si="995"/>
        <v>1218</v>
      </c>
      <c r="C5176" s="84">
        <f t="shared" si="996"/>
        <v>1107</v>
      </c>
      <c r="D5176" s="83">
        <v>27</v>
      </c>
      <c r="E5176" s="17" t="s">
        <v>6112</v>
      </c>
      <c r="F5176" s="147" t="s">
        <v>6111</v>
      </c>
      <c r="H5176" s="217">
        <v>44231</v>
      </c>
      <c r="I5176" s="19">
        <v>1</v>
      </c>
      <c r="J5176" s="19"/>
      <c r="K5176" s="19"/>
      <c r="L5176" s="75"/>
      <c r="M5176" s="105"/>
      <c r="N5176" s="89"/>
    </row>
    <row r="5177" spans="1:14" s="29" customFormat="1">
      <c r="A5177" s="17"/>
      <c r="B5177" s="84"/>
      <c r="C5177" s="84"/>
      <c r="D5177" s="83"/>
      <c r="E5177" s="17"/>
      <c r="F5177" s="147"/>
      <c r="H5177" s="145"/>
      <c r="I5177" s="19"/>
      <c r="J5177" s="19"/>
      <c r="K5177" s="19"/>
      <c r="L5177" s="75"/>
      <c r="M5177" s="105"/>
      <c r="N5177" s="89"/>
    </row>
    <row r="5178" spans="1:14" s="29" customFormat="1">
      <c r="A5178" s="17" t="s">
        <v>987</v>
      </c>
      <c r="B5178" s="84">
        <f t="shared" ref="B5178:B5179" si="997">ROUNDUP(C5178*1.1,0)</f>
        <v>226</v>
      </c>
      <c r="C5178" s="84">
        <f t="shared" ref="C5178:C5179" si="998">$K$2*D5178</f>
        <v>205</v>
      </c>
      <c r="D5178" s="83">
        <v>5</v>
      </c>
      <c r="E5178" s="17" t="s">
        <v>988</v>
      </c>
      <c r="F5178" s="147"/>
      <c r="H5178" s="145">
        <v>13</v>
      </c>
      <c r="I5178" s="19"/>
      <c r="J5178" s="19"/>
      <c r="K5178" s="19"/>
      <c r="L5178" s="75"/>
      <c r="M5178" s="105"/>
      <c r="N5178" s="89"/>
    </row>
    <row r="5179" spans="1:14" s="29" customFormat="1">
      <c r="A5179" s="17" t="s">
        <v>989</v>
      </c>
      <c r="B5179" s="84">
        <f t="shared" si="997"/>
        <v>249</v>
      </c>
      <c r="C5179" s="84">
        <f t="shared" si="998"/>
        <v>225.5</v>
      </c>
      <c r="D5179" s="83">
        <v>5.5</v>
      </c>
      <c r="E5179" s="17" t="s">
        <v>988</v>
      </c>
      <c r="F5179" s="147"/>
      <c r="H5179" s="145">
        <v>7</v>
      </c>
      <c r="I5179" s="19"/>
      <c r="J5179" s="19"/>
      <c r="K5179" s="19"/>
      <c r="L5179" s="75"/>
      <c r="M5179" s="105"/>
      <c r="N5179" s="89"/>
    </row>
    <row r="5180" spans="1:14" s="29" customFormat="1">
      <c r="A5180" s="30"/>
      <c r="B5180" s="30"/>
      <c r="C5180" s="30"/>
      <c r="D5180" s="30"/>
      <c r="E5180" s="30"/>
      <c r="F5180" s="147"/>
      <c r="H5180" s="145"/>
      <c r="I5180" s="19"/>
      <c r="J5180" s="19"/>
      <c r="K5180" s="19"/>
      <c r="L5180" s="75"/>
      <c r="M5180" s="105"/>
      <c r="N5180" s="89"/>
    </row>
    <row r="5181" spans="1:14" s="29" customFormat="1">
      <c r="A5181" s="30" t="s">
        <v>1248</v>
      </c>
      <c r="B5181" s="84">
        <f t="shared" ref="B5181" si="999">ROUNDUP(C5181*1.1,0)</f>
        <v>0</v>
      </c>
      <c r="C5181" s="84">
        <f t="shared" ref="C5181" si="1000">$K$2*D5181</f>
        <v>0</v>
      </c>
      <c r="D5181" s="83">
        <v>0</v>
      </c>
      <c r="E5181" s="30" t="s">
        <v>1247</v>
      </c>
      <c r="F5181" s="147"/>
      <c r="H5181" s="145"/>
      <c r="I5181" s="19"/>
      <c r="J5181" s="19"/>
      <c r="K5181" s="19"/>
      <c r="L5181" s="75"/>
      <c r="M5181" s="105"/>
      <c r="N5181" s="89"/>
    </row>
    <row r="5182" spans="1:14" s="29" customFormat="1" ht="15" customHeight="1">
      <c r="A5182" s="30" t="s">
        <v>1296</v>
      </c>
      <c r="B5182" s="84">
        <f t="shared" ref="B5182" si="1001">ROUNDUP(C5182*1.1,0)</f>
        <v>1353</v>
      </c>
      <c r="C5182" s="84">
        <f t="shared" ref="C5182" si="1002">$K$2*D5182</f>
        <v>1230</v>
      </c>
      <c r="D5182" s="83">
        <v>30</v>
      </c>
      <c r="E5182" s="30" t="s">
        <v>1297</v>
      </c>
      <c r="F5182" s="147" t="s">
        <v>1195</v>
      </c>
      <c r="H5182" s="145">
        <v>1</v>
      </c>
      <c r="I5182" s="19"/>
      <c r="J5182" s="19"/>
      <c r="K5182" s="19"/>
      <c r="L5182" s="75"/>
      <c r="M5182" s="105"/>
      <c r="N5182" s="89"/>
    </row>
    <row r="5183" spans="1:14" s="29" customFormat="1" ht="15" customHeight="1">
      <c r="A5183" s="17"/>
      <c r="B5183" s="24"/>
      <c r="C5183" s="24"/>
      <c r="D5183" s="24"/>
      <c r="E5183" s="17"/>
      <c r="F5183" s="147"/>
      <c r="H5183" s="145"/>
      <c r="I5183" s="19"/>
      <c r="J5183" s="19"/>
      <c r="K5183" s="19"/>
      <c r="L5183" s="75"/>
      <c r="M5183" s="105"/>
      <c r="N5183" s="89"/>
    </row>
    <row r="5184" spans="1:14" s="29" customFormat="1">
      <c r="A5184" s="37"/>
      <c r="B5184" s="24"/>
      <c r="C5184" s="24"/>
      <c r="D5184" s="24"/>
      <c r="E5184" s="17"/>
      <c r="F5184" s="147"/>
      <c r="H5184" s="145"/>
      <c r="I5184" s="19"/>
      <c r="J5184" s="19"/>
      <c r="K5184" s="19"/>
      <c r="L5184" s="75"/>
      <c r="M5184" s="105"/>
      <c r="N5184" s="89"/>
    </row>
    <row r="5185" spans="1:14" s="29" customFormat="1">
      <c r="A5185" s="47" t="s">
        <v>1092</v>
      </c>
      <c r="B5185" s="24"/>
      <c r="C5185" s="24"/>
      <c r="D5185" s="24"/>
      <c r="E5185" s="17"/>
      <c r="F5185" s="147"/>
      <c r="H5185" s="145"/>
      <c r="I5185" s="19"/>
      <c r="J5185" s="19"/>
      <c r="K5185" s="19"/>
      <c r="L5185" s="75"/>
      <c r="M5185" s="105"/>
      <c r="N5185" s="89"/>
    </row>
    <row r="5186" spans="1:14" s="29" customFormat="1">
      <c r="A5186" s="30" t="s">
        <v>1251</v>
      </c>
      <c r="B5186" s="24"/>
      <c r="C5186" s="24"/>
      <c r="D5186" s="24"/>
      <c r="E5186" s="30" t="s">
        <v>1012</v>
      </c>
      <c r="F5186" s="147" t="s">
        <v>1195</v>
      </c>
      <c r="H5186" s="145"/>
      <c r="I5186" s="19"/>
      <c r="J5186" s="19"/>
      <c r="K5186" s="19"/>
      <c r="L5186" s="75"/>
      <c r="M5186" s="105"/>
      <c r="N5186" s="89"/>
    </row>
    <row r="5187" spans="1:14" s="29" customFormat="1">
      <c r="A5187" s="17" t="s">
        <v>1253</v>
      </c>
      <c r="B5187" s="24"/>
      <c r="C5187" s="24"/>
      <c r="D5187" s="24"/>
      <c r="E5187" s="17" t="s">
        <v>1254</v>
      </c>
      <c r="F5187" s="147" t="s">
        <v>1224</v>
      </c>
      <c r="H5187" s="145"/>
      <c r="I5187" s="19"/>
      <c r="J5187" s="19"/>
      <c r="K5187" s="19"/>
      <c r="L5187" s="75"/>
      <c r="M5187" s="105"/>
      <c r="N5187" s="89"/>
    </row>
    <row r="5188" spans="1:14" s="29" customFormat="1">
      <c r="A5188" s="17" t="s">
        <v>1084</v>
      </c>
      <c r="B5188" s="84">
        <f>ROUNDUP(C5188*1.1,0)</f>
        <v>361</v>
      </c>
      <c r="C5188" s="84">
        <f>$K$2*D5188</f>
        <v>328</v>
      </c>
      <c r="D5188" s="83">
        <v>8</v>
      </c>
      <c r="E5188" s="17" t="s">
        <v>1085</v>
      </c>
      <c r="F5188" s="147"/>
      <c r="H5188" s="145"/>
      <c r="I5188" s="19"/>
      <c r="J5188" s="19"/>
      <c r="K5188" s="19"/>
      <c r="L5188" s="75"/>
      <c r="M5188" s="105"/>
      <c r="N5188" s="89"/>
    </row>
    <row r="5189" spans="1:14" s="29" customFormat="1">
      <c r="A5189" s="17" t="s">
        <v>1298</v>
      </c>
      <c r="B5189" s="84">
        <f>ROUNDUP(C5189*1.1,0)</f>
        <v>1804</v>
      </c>
      <c r="C5189" s="84">
        <f>$K$2*D5189</f>
        <v>1640</v>
      </c>
      <c r="D5189" s="83">
        <v>40</v>
      </c>
      <c r="E5189" s="17" t="s">
        <v>1299</v>
      </c>
      <c r="F5189" s="147" t="s">
        <v>1195</v>
      </c>
      <c r="H5189" s="145">
        <v>1</v>
      </c>
      <c r="I5189" s="19"/>
      <c r="J5189" s="19"/>
      <c r="K5189" s="19"/>
      <c r="L5189" s="75"/>
      <c r="M5189" s="105"/>
      <c r="N5189" s="89"/>
    </row>
    <row r="5190" spans="1:14" s="29" customFormat="1">
      <c r="A5190" s="17" t="s">
        <v>1326</v>
      </c>
      <c r="B5190" s="84">
        <f>ROUNDUP(C5190*1.1,0)</f>
        <v>2706</v>
      </c>
      <c r="C5190" s="84">
        <f>$K$2*D5190</f>
        <v>2460</v>
      </c>
      <c r="D5190" s="83">
        <v>60</v>
      </c>
      <c r="E5190" s="17" t="s">
        <v>1327</v>
      </c>
      <c r="F5190" s="147" t="s">
        <v>1224</v>
      </c>
      <c r="H5190" s="145"/>
      <c r="I5190" s="19"/>
      <c r="J5190" s="19"/>
      <c r="K5190" s="19"/>
      <c r="L5190" s="75"/>
      <c r="M5190" s="105"/>
      <c r="N5190" s="89"/>
    </row>
    <row r="5191" spans="1:14" s="29" customFormat="1">
      <c r="A5191" s="17"/>
      <c r="B5191" s="88"/>
      <c r="C5191" s="88"/>
      <c r="D5191" s="115"/>
      <c r="E5191" s="17"/>
      <c r="F5191" s="147"/>
      <c r="H5191" s="145"/>
      <c r="I5191" s="19"/>
      <c r="J5191" s="19"/>
      <c r="K5191" s="19"/>
      <c r="L5191" s="75"/>
      <c r="M5191" s="105"/>
      <c r="N5191" s="89"/>
    </row>
    <row r="5192" spans="1:14" s="29" customFormat="1">
      <c r="A5192" s="17"/>
      <c r="B5192" s="88"/>
      <c r="C5192" s="88"/>
      <c r="D5192" s="115"/>
      <c r="E5192" s="17"/>
      <c r="F5192" s="147"/>
      <c r="H5192" s="145"/>
      <c r="I5192" s="19"/>
      <c r="J5192" s="19"/>
      <c r="K5192" s="19"/>
      <c r="L5192" s="75"/>
      <c r="M5192" s="105"/>
      <c r="N5192" s="89"/>
    </row>
    <row r="5193" spans="1:14" s="29" customFormat="1">
      <c r="A5193" s="30" t="s">
        <v>1239</v>
      </c>
      <c r="B5193" s="24"/>
      <c r="C5193" s="24"/>
      <c r="D5193" s="24"/>
      <c r="E5193" s="30" t="s">
        <v>1012</v>
      </c>
      <c r="F5193" s="147" t="s">
        <v>1195</v>
      </c>
      <c r="H5193" s="145"/>
      <c r="I5193" s="19"/>
      <c r="J5193" s="19"/>
      <c r="K5193" s="19"/>
      <c r="L5193" s="75"/>
      <c r="M5193" s="105"/>
      <c r="N5193" s="89"/>
    </row>
    <row r="5194" spans="1:14" s="29" customFormat="1">
      <c r="A5194" s="30" t="s">
        <v>1240</v>
      </c>
      <c r="B5194" s="24"/>
      <c r="C5194" s="24"/>
      <c r="D5194" s="24"/>
      <c r="E5194" s="17" t="s">
        <v>1012</v>
      </c>
      <c r="F5194" s="147" t="s">
        <v>1195</v>
      </c>
      <c r="H5194" s="145"/>
      <c r="I5194" s="19"/>
      <c r="J5194" s="19"/>
      <c r="K5194" s="19"/>
      <c r="L5194" s="75"/>
      <c r="M5194" s="105"/>
      <c r="N5194" s="89"/>
    </row>
    <row r="5195" spans="1:14" s="29" customFormat="1">
      <c r="A5195" s="30" t="s">
        <v>1132</v>
      </c>
      <c r="B5195" s="24"/>
      <c r="C5195" s="24"/>
      <c r="D5195" s="24"/>
      <c r="E5195" s="30" t="s">
        <v>1012</v>
      </c>
      <c r="F5195" s="147"/>
      <c r="H5195" s="145"/>
      <c r="I5195" s="19"/>
      <c r="J5195" s="19"/>
      <c r="K5195" s="19"/>
      <c r="L5195" s="75"/>
      <c r="M5195" s="105"/>
      <c r="N5195" s="89"/>
    </row>
    <row r="5196" spans="1:14" s="29" customFormat="1">
      <c r="A5196" s="30" t="s">
        <v>1093</v>
      </c>
      <c r="B5196" s="24"/>
      <c r="C5196" s="24"/>
      <c r="D5196" s="24"/>
      <c r="E5196" s="30" t="s">
        <v>1012</v>
      </c>
      <c r="F5196" s="147"/>
      <c r="H5196" s="145"/>
      <c r="I5196" s="19"/>
      <c r="J5196" s="19"/>
      <c r="K5196" s="19"/>
      <c r="L5196" s="75"/>
      <c r="M5196" s="105"/>
      <c r="N5196" s="89"/>
    </row>
    <row r="5197" spans="1:14" s="29" customFormat="1">
      <c r="A5197" s="30" t="s">
        <v>1094</v>
      </c>
      <c r="B5197" s="24"/>
      <c r="C5197" s="24"/>
      <c r="D5197" s="24"/>
      <c r="E5197" s="30" t="s">
        <v>1012</v>
      </c>
      <c r="F5197" s="147"/>
      <c r="H5197" s="145"/>
      <c r="I5197" s="19"/>
      <c r="J5197" s="19"/>
      <c r="K5197" s="19"/>
      <c r="L5197" s="75"/>
      <c r="M5197" s="105"/>
      <c r="N5197" s="89"/>
    </row>
    <row r="5198" spans="1:14" s="29" customFormat="1">
      <c r="A5198" s="30" t="s">
        <v>1095</v>
      </c>
      <c r="B5198" s="24"/>
      <c r="C5198" s="24"/>
      <c r="D5198" s="24"/>
      <c r="E5198" s="30" t="s">
        <v>1012</v>
      </c>
      <c r="F5198" s="147"/>
      <c r="H5198" s="145"/>
      <c r="I5198" s="19"/>
      <c r="J5198" s="19"/>
      <c r="K5198" s="19"/>
      <c r="L5198" s="75"/>
      <c r="M5198" s="105"/>
      <c r="N5198" s="89"/>
    </row>
    <row r="5199" spans="1:14" s="29" customFormat="1">
      <c r="A5199" s="30" t="s">
        <v>1096</v>
      </c>
      <c r="B5199" s="24"/>
      <c r="C5199" s="24"/>
      <c r="D5199" s="24"/>
      <c r="E5199" s="30" t="s">
        <v>1012</v>
      </c>
      <c r="F5199" s="147"/>
      <c r="H5199" s="145"/>
      <c r="I5199" s="19"/>
      <c r="J5199" s="19"/>
      <c r="K5199" s="19"/>
      <c r="L5199" s="75"/>
      <c r="M5199" s="105"/>
      <c r="N5199" s="89"/>
    </row>
    <row r="5200" spans="1:14" s="29" customFormat="1">
      <c r="A5200" s="30" t="s">
        <v>1097</v>
      </c>
      <c r="B5200" s="24"/>
      <c r="C5200" s="24"/>
      <c r="D5200" s="24"/>
      <c r="E5200" s="30" t="s">
        <v>1012</v>
      </c>
      <c r="F5200" s="147"/>
      <c r="H5200" s="145"/>
      <c r="I5200" s="19"/>
      <c r="J5200" s="19"/>
      <c r="K5200" s="19"/>
      <c r="L5200" s="75"/>
      <c r="M5200" s="105"/>
      <c r="N5200" s="89"/>
    </row>
    <row r="5201" spans="1:14" s="29" customFormat="1">
      <c r="A5201" s="30" t="s">
        <v>1098</v>
      </c>
      <c r="B5201" s="24"/>
      <c r="C5201" s="24"/>
      <c r="D5201" s="24"/>
      <c r="E5201" s="30" t="s">
        <v>1012</v>
      </c>
      <c r="F5201" s="147"/>
      <c r="H5201" s="145"/>
      <c r="I5201" s="19"/>
      <c r="J5201" s="19"/>
      <c r="K5201" s="19"/>
      <c r="L5201" s="75"/>
      <c r="M5201" s="105"/>
      <c r="N5201" s="89"/>
    </row>
    <row r="5202" spans="1:14" s="29" customFormat="1">
      <c r="A5202" s="30" t="s">
        <v>1099</v>
      </c>
      <c r="B5202" s="24"/>
      <c r="C5202" s="24"/>
      <c r="D5202" s="24"/>
      <c r="E5202" s="30" t="s">
        <v>1012</v>
      </c>
      <c r="F5202" s="147"/>
      <c r="H5202" s="145"/>
      <c r="I5202" s="19"/>
      <c r="J5202" s="19"/>
      <c r="K5202" s="19"/>
      <c r="L5202" s="75"/>
      <c r="M5202" s="105"/>
      <c r="N5202" s="89"/>
    </row>
    <row r="5203" spans="1:14" s="29" customFormat="1">
      <c r="A5203" s="30" t="s">
        <v>1100</v>
      </c>
      <c r="B5203" s="24"/>
      <c r="C5203" s="24"/>
      <c r="D5203" s="24"/>
      <c r="E5203" s="30" t="s">
        <v>1012</v>
      </c>
      <c r="F5203" s="147"/>
      <c r="H5203" s="145"/>
      <c r="I5203" s="19"/>
      <c r="J5203" s="19"/>
      <c r="K5203" s="19"/>
      <c r="L5203" s="75"/>
      <c r="M5203" s="105"/>
      <c r="N5203" s="89"/>
    </row>
    <row r="5204" spans="1:14" s="29" customFormat="1">
      <c r="A5204" s="30" t="s">
        <v>1101</v>
      </c>
      <c r="B5204" s="24"/>
      <c r="C5204" s="24"/>
      <c r="D5204" s="24"/>
      <c r="E5204" s="30" t="s">
        <v>1012</v>
      </c>
      <c r="F5204" s="147"/>
      <c r="H5204" s="145"/>
      <c r="I5204" s="19"/>
      <c r="J5204" s="19"/>
      <c r="K5204" s="19"/>
      <c r="L5204" s="75"/>
      <c r="M5204" s="105"/>
      <c r="N5204" s="89"/>
    </row>
    <row r="5205" spans="1:14" s="29" customFormat="1">
      <c r="A5205" s="30" t="s">
        <v>1102</v>
      </c>
      <c r="B5205" s="24"/>
      <c r="C5205" s="24"/>
      <c r="D5205" s="24"/>
      <c r="E5205" s="30" t="s">
        <v>1012</v>
      </c>
      <c r="F5205" s="147"/>
      <c r="H5205" s="145"/>
      <c r="I5205" s="19"/>
      <c r="J5205" s="19"/>
      <c r="K5205" s="19"/>
      <c r="L5205" s="75"/>
      <c r="M5205" s="105"/>
      <c r="N5205" s="89"/>
    </row>
    <row r="5206" spans="1:14" s="29" customFormat="1">
      <c r="A5206" s="30" t="s">
        <v>1103</v>
      </c>
      <c r="B5206" s="24"/>
      <c r="C5206" s="24"/>
      <c r="D5206" s="24"/>
      <c r="E5206" s="30" t="s">
        <v>1012</v>
      </c>
      <c r="F5206" s="147"/>
      <c r="H5206" s="145"/>
      <c r="I5206" s="19"/>
      <c r="J5206" s="19"/>
      <c r="K5206" s="19"/>
      <c r="L5206" s="75"/>
      <c r="M5206" s="105"/>
      <c r="N5206" s="89"/>
    </row>
    <row r="5207" spans="1:14" s="29" customFormat="1">
      <c r="A5207" s="30" t="s">
        <v>1104</v>
      </c>
      <c r="B5207" s="24"/>
      <c r="C5207" s="24"/>
      <c r="D5207" s="24"/>
      <c r="E5207" s="30" t="s">
        <v>1012</v>
      </c>
      <c r="F5207" s="147"/>
      <c r="H5207" s="145"/>
      <c r="I5207" s="19"/>
      <c r="J5207" s="19"/>
      <c r="K5207" s="19"/>
      <c r="L5207" s="75"/>
      <c r="M5207" s="105"/>
      <c r="N5207" s="89"/>
    </row>
    <row r="5208" spans="1:14" s="29" customFormat="1">
      <c r="A5208" s="30" t="s">
        <v>1105</v>
      </c>
      <c r="B5208" s="24"/>
      <c r="C5208" s="24"/>
      <c r="D5208" s="24"/>
      <c r="E5208" s="30" t="s">
        <v>1012</v>
      </c>
      <c r="F5208" s="147"/>
      <c r="H5208" s="145"/>
      <c r="I5208" s="19"/>
      <c r="J5208" s="19"/>
      <c r="K5208" s="19"/>
      <c r="L5208" s="75"/>
      <c r="M5208" s="105"/>
      <c r="N5208" s="89"/>
    </row>
    <row r="5209" spans="1:14" s="29" customFormat="1">
      <c r="A5209" s="30" t="s">
        <v>1106</v>
      </c>
      <c r="B5209" s="24"/>
      <c r="C5209" s="24"/>
      <c r="D5209" s="24"/>
      <c r="E5209" s="30" t="s">
        <v>1012</v>
      </c>
      <c r="F5209" s="147"/>
      <c r="H5209" s="145"/>
      <c r="I5209" s="19"/>
      <c r="J5209" s="19"/>
      <c r="K5209" s="19"/>
      <c r="L5209" s="75"/>
      <c r="M5209" s="105"/>
      <c r="N5209" s="89"/>
    </row>
    <row r="5210" spans="1:14" s="29" customFormat="1">
      <c r="A5210" s="30" t="s">
        <v>1107</v>
      </c>
      <c r="B5210" s="24"/>
      <c r="C5210" s="24"/>
      <c r="D5210" s="24"/>
      <c r="E5210" s="30" t="s">
        <v>1012</v>
      </c>
      <c r="F5210" s="147"/>
      <c r="H5210" s="145"/>
      <c r="I5210" s="19"/>
      <c r="J5210" s="19"/>
      <c r="K5210" s="19"/>
      <c r="L5210" s="75"/>
      <c r="M5210" s="105"/>
      <c r="N5210" s="89"/>
    </row>
    <row r="5211" spans="1:14" s="29" customFormat="1">
      <c r="A5211" s="30" t="s">
        <v>1108</v>
      </c>
      <c r="B5211" s="24"/>
      <c r="C5211" s="24"/>
      <c r="D5211" s="24"/>
      <c r="E5211" s="30" t="s">
        <v>1012</v>
      </c>
      <c r="F5211" s="147"/>
      <c r="H5211" s="145"/>
      <c r="I5211" s="19"/>
      <c r="J5211" s="19"/>
      <c r="K5211" s="19"/>
      <c r="L5211" s="75"/>
      <c r="M5211" s="105"/>
      <c r="N5211" s="89"/>
    </row>
    <row r="5212" spans="1:14" s="29" customFormat="1">
      <c r="A5212" s="30" t="s">
        <v>1109</v>
      </c>
      <c r="B5212" s="24"/>
      <c r="C5212" s="24"/>
      <c r="D5212" s="24"/>
      <c r="E5212" s="30" t="s">
        <v>1012</v>
      </c>
      <c r="F5212" s="147"/>
      <c r="H5212" s="145"/>
      <c r="I5212" s="19"/>
      <c r="J5212" s="19"/>
      <c r="K5212" s="19"/>
      <c r="L5212" s="75"/>
      <c r="M5212" s="105"/>
      <c r="N5212" s="89"/>
    </row>
    <row r="5213" spans="1:14" s="29" customFormat="1">
      <c r="A5213" s="30" t="s">
        <v>1110</v>
      </c>
      <c r="B5213" s="24"/>
      <c r="C5213" s="24"/>
      <c r="D5213" s="24"/>
      <c r="E5213" s="30" t="s">
        <v>1012</v>
      </c>
      <c r="F5213" s="147"/>
      <c r="H5213" s="145"/>
      <c r="I5213" s="19"/>
      <c r="J5213" s="19"/>
      <c r="K5213" s="19"/>
      <c r="L5213" s="75"/>
      <c r="M5213" s="105"/>
      <c r="N5213" s="89"/>
    </row>
    <row r="5214" spans="1:14" s="29" customFormat="1">
      <c r="A5214" s="30" t="s">
        <v>1111</v>
      </c>
      <c r="B5214" s="24"/>
      <c r="C5214" s="24"/>
      <c r="D5214" s="24"/>
      <c r="E5214" s="30" t="s">
        <v>1012</v>
      </c>
      <c r="F5214" s="147"/>
      <c r="H5214" s="145"/>
      <c r="I5214" s="19"/>
      <c r="J5214" s="19"/>
      <c r="K5214" s="19"/>
      <c r="L5214" s="75"/>
      <c r="M5214" s="105"/>
      <c r="N5214" s="89"/>
    </row>
    <row r="5215" spans="1:14" s="29" customFormat="1">
      <c r="A5215" s="30" t="s">
        <v>1113</v>
      </c>
      <c r="B5215" s="24"/>
      <c r="C5215" s="24"/>
      <c r="D5215" s="24"/>
      <c r="E5215" s="30" t="s">
        <v>1012</v>
      </c>
      <c r="F5215" s="147"/>
      <c r="H5215" s="145"/>
      <c r="I5215" s="19"/>
      <c r="J5215" s="19"/>
      <c r="K5215" s="19"/>
      <c r="L5215" s="75"/>
      <c r="M5215" s="105"/>
      <c r="N5215" s="89"/>
    </row>
    <row r="5216" spans="1:14" s="29" customFormat="1">
      <c r="A5216" s="30" t="s">
        <v>1112</v>
      </c>
      <c r="B5216" s="24"/>
      <c r="C5216" s="24"/>
      <c r="D5216" s="24"/>
      <c r="E5216" s="30" t="s">
        <v>1012</v>
      </c>
      <c r="F5216" s="147"/>
      <c r="H5216" s="145"/>
      <c r="I5216" s="19"/>
      <c r="J5216" s="19"/>
      <c r="K5216" s="19"/>
      <c r="L5216" s="75"/>
      <c r="M5216" s="105"/>
      <c r="N5216" s="89"/>
    </row>
    <row r="5217" spans="1:14" s="29" customFormat="1">
      <c r="A5217" s="30" t="s">
        <v>1114</v>
      </c>
      <c r="B5217" s="24"/>
      <c r="C5217" s="24"/>
      <c r="D5217" s="24"/>
      <c r="E5217" s="30" t="s">
        <v>1012</v>
      </c>
      <c r="F5217" s="147"/>
      <c r="H5217" s="145"/>
      <c r="I5217" s="19"/>
      <c r="J5217" s="19"/>
      <c r="K5217" s="19"/>
      <c r="L5217" s="75"/>
      <c r="M5217" s="105"/>
      <c r="N5217" s="89"/>
    </row>
    <row r="5218" spans="1:14" s="29" customFormat="1">
      <c r="A5218" s="30" t="s">
        <v>1115</v>
      </c>
      <c r="B5218" s="24"/>
      <c r="C5218" s="24"/>
      <c r="D5218" s="24"/>
      <c r="E5218" s="30" t="s">
        <v>1012</v>
      </c>
      <c r="F5218" s="147"/>
      <c r="H5218" s="145"/>
      <c r="I5218" s="19"/>
      <c r="J5218" s="19"/>
      <c r="K5218" s="19"/>
      <c r="L5218" s="75"/>
      <c r="M5218" s="105"/>
      <c r="N5218" s="89"/>
    </row>
    <row r="5219" spans="1:14" s="29" customFormat="1">
      <c r="A5219" s="30" t="s">
        <v>1116</v>
      </c>
      <c r="B5219" s="24"/>
      <c r="C5219" s="24"/>
      <c r="D5219" s="24"/>
      <c r="E5219" s="30" t="s">
        <v>1012</v>
      </c>
      <c r="F5219" s="147"/>
      <c r="H5219" s="145"/>
      <c r="I5219" s="19"/>
      <c r="J5219" s="19"/>
      <c r="K5219" s="19"/>
      <c r="L5219" s="75"/>
      <c r="M5219" s="105"/>
      <c r="N5219" s="89"/>
    </row>
    <row r="5220" spans="1:14" s="29" customFormat="1">
      <c r="A5220" s="30" t="s">
        <v>1117</v>
      </c>
      <c r="B5220" s="24"/>
      <c r="C5220" s="24"/>
      <c r="D5220" s="24"/>
      <c r="E5220" s="30" t="s">
        <v>1012</v>
      </c>
      <c r="F5220" s="147"/>
      <c r="H5220" s="145"/>
      <c r="I5220" s="19"/>
      <c r="J5220" s="19"/>
      <c r="K5220" s="19"/>
      <c r="L5220" s="75"/>
      <c r="M5220" s="105"/>
      <c r="N5220" s="89"/>
    </row>
    <row r="5221" spans="1:14" s="29" customFormat="1">
      <c r="A5221" s="30" t="s">
        <v>1118</v>
      </c>
      <c r="B5221" s="24"/>
      <c r="C5221" s="24"/>
      <c r="D5221" s="24"/>
      <c r="E5221" s="30" t="s">
        <v>1012</v>
      </c>
      <c r="F5221" s="147"/>
      <c r="H5221" s="145"/>
      <c r="I5221" s="19"/>
      <c r="J5221" s="19"/>
      <c r="K5221" s="19"/>
      <c r="L5221" s="75"/>
      <c r="M5221" s="105"/>
      <c r="N5221" s="89"/>
    </row>
    <row r="5222" spans="1:14" s="29" customFormat="1">
      <c r="A5222" s="30" t="s">
        <v>1119</v>
      </c>
      <c r="B5222" s="24"/>
      <c r="C5222" s="24"/>
      <c r="D5222" s="24"/>
      <c r="E5222" s="30" t="s">
        <v>1012</v>
      </c>
      <c r="F5222" s="147"/>
      <c r="H5222" s="145"/>
      <c r="I5222" s="19"/>
      <c r="J5222" s="19"/>
      <c r="K5222" s="19"/>
      <c r="L5222" s="75"/>
      <c r="M5222" s="105"/>
      <c r="N5222" s="89"/>
    </row>
    <row r="5223" spans="1:14" s="29" customFormat="1">
      <c r="A5223" s="30" t="s">
        <v>1120</v>
      </c>
      <c r="B5223" s="24"/>
      <c r="C5223" s="24"/>
      <c r="D5223" s="24"/>
      <c r="E5223" s="30" t="s">
        <v>1012</v>
      </c>
      <c r="F5223" s="147"/>
      <c r="H5223" s="145"/>
      <c r="I5223" s="19"/>
      <c r="J5223" s="19"/>
      <c r="K5223" s="19"/>
      <c r="L5223" s="75"/>
      <c r="M5223" s="105"/>
      <c r="N5223" s="89"/>
    </row>
    <row r="5224" spans="1:14" s="29" customFormat="1">
      <c r="A5224" s="30" t="s">
        <v>1121</v>
      </c>
      <c r="B5224" s="24"/>
      <c r="C5224" s="24"/>
      <c r="D5224" s="24"/>
      <c r="E5224" s="30" t="s">
        <v>1012</v>
      </c>
      <c r="F5224" s="147"/>
      <c r="H5224" s="145"/>
      <c r="I5224" s="19"/>
      <c r="J5224" s="19"/>
      <c r="K5224" s="19"/>
      <c r="L5224" s="75"/>
      <c r="M5224" s="105"/>
      <c r="N5224" s="89"/>
    </row>
    <row r="5225" spans="1:14" s="29" customFormat="1">
      <c r="A5225" s="30" t="s">
        <v>1122</v>
      </c>
      <c r="B5225" s="24"/>
      <c r="C5225" s="24"/>
      <c r="D5225" s="24"/>
      <c r="E5225" s="30" t="s">
        <v>1012</v>
      </c>
      <c r="F5225" s="147"/>
      <c r="H5225" s="145"/>
      <c r="I5225" s="19"/>
      <c r="J5225" s="19"/>
      <c r="K5225" s="19"/>
      <c r="L5225" s="75"/>
      <c r="M5225" s="105"/>
      <c r="N5225" s="89"/>
    </row>
    <row r="5226" spans="1:14" s="29" customFormat="1">
      <c r="A5226" s="30" t="s">
        <v>1123</v>
      </c>
      <c r="B5226" s="24"/>
      <c r="C5226" s="24"/>
      <c r="D5226" s="24"/>
      <c r="E5226" s="30" t="s">
        <v>1012</v>
      </c>
      <c r="F5226" s="147"/>
      <c r="H5226" s="145"/>
      <c r="I5226" s="19"/>
      <c r="J5226" s="19"/>
      <c r="K5226" s="19"/>
      <c r="L5226" s="75"/>
      <c r="M5226" s="105"/>
      <c r="N5226" s="89"/>
    </row>
    <row r="5227" spans="1:14" s="29" customFormat="1">
      <c r="A5227" s="30" t="s">
        <v>1124</v>
      </c>
      <c r="B5227" s="24"/>
      <c r="C5227" s="24"/>
      <c r="D5227" s="24"/>
      <c r="E5227" s="30" t="s">
        <v>1012</v>
      </c>
      <c r="F5227" s="147"/>
      <c r="H5227" s="145"/>
      <c r="I5227" s="19"/>
      <c r="J5227" s="19"/>
      <c r="K5227" s="19"/>
      <c r="L5227" s="75"/>
      <c r="M5227" s="105"/>
      <c r="N5227" s="89"/>
    </row>
    <row r="5228" spans="1:14" s="29" customFormat="1">
      <c r="A5228" s="30" t="s">
        <v>1125</v>
      </c>
      <c r="B5228" s="24"/>
      <c r="C5228" s="24"/>
      <c r="D5228" s="24"/>
      <c r="E5228" s="30" t="s">
        <v>1012</v>
      </c>
      <c r="F5228" s="147"/>
      <c r="H5228" s="145"/>
      <c r="I5228" s="19"/>
      <c r="J5228" s="19"/>
      <c r="K5228" s="19"/>
      <c r="L5228" s="75"/>
      <c r="M5228" s="105"/>
      <c r="N5228" s="89"/>
    </row>
    <row r="5229" spans="1:14" s="29" customFormat="1">
      <c r="A5229" s="30" t="s">
        <v>1126</v>
      </c>
      <c r="B5229" s="24"/>
      <c r="C5229" s="24"/>
      <c r="D5229" s="24"/>
      <c r="E5229" s="30" t="s">
        <v>1012</v>
      </c>
      <c r="F5229" s="147"/>
      <c r="H5229" s="145"/>
      <c r="I5229" s="19"/>
      <c r="J5229" s="19"/>
      <c r="K5229" s="19"/>
      <c r="L5229" s="75"/>
      <c r="M5229" s="105"/>
      <c r="N5229" s="89"/>
    </row>
    <row r="5230" spans="1:14" s="29" customFormat="1">
      <c r="A5230" s="30" t="s">
        <v>1127</v>
      </c>
      <c r="B5230" s="24"/>
      <c r="C5230" s="24"/>
      <c r="D5230" s="24"/>
      <c r="E5230" s="30" t="s">
        <v>1012</v>
      </c>
      <c r="F5230" s="147"/>
      <c r="H5230" s="145"/>
      <c r="I5230" s="19"/>
      <c r="J5230" s="19"/>
      <c r="K5230" s="19"/>
      <c r="L5230" s="75"/>
      <c r="M5230" s="105"/>
      <c r="N5230" s="89"/>
    </row>
    <row r="5231" spans="1:14" s="29" customFormat="1">
      <c r="A5231" s="30" t="s">
        <v>1128</v>
      </c>
      <c r="B5231" s="24"/>
      <c r="C5231" s="24"/>
      <c r="D5231" s="24"/>
      <c r="E5231" s="30" t="s">
        <v>1012</v>
      </c>
      <c r="F5231" s="147"/>
      <c r="H5231" s="145"/>
      <c r="I5231" s="19"/>
      <c r="J5231" s="19"/>
      <c r="K5231" s="19"/>
      <c r="L5231" s="75"/>
      <c r="M5231" s="105"/>
      <c r="N5231" s="89"/>
    </row>
    <row r="5232" spans="1:14" s="29" customFormat="1">
      <c r="A5232" s="30" t="s">
        <v>1129</v>
      </c>
      <c r="B5232" s="24"/>
      <c r="C5232" s="24"/>
      <c r="D5232" s="24"/>
      <c r="E5232" s="30" t="s">
        <v>1012</v>
      </c>
      <c r="F5232" s="147"/>
      <c r="H5232" s="145"/>
      <c r="I5232" s="19"/>
      <c r="J5232" s="19"/>
      <c r="K5232" s="19"/>
      <c r="L5232" s="75"/>
      <c r="M5232" s="105"/>
      <c r="N5232" s="89"/>
    </row>
    <row r="5233" spans="1:14" s="29" customFormat="1">
      <c r="A5233" s="30" t="s">
        <v>1130</v>
      </c>
      <c r="B5233" s="24"/>
      <c r="C5233" s="24"/>
      <c r="D5233" s="24"/>
      <c r="E5233" s="30" t="s">
        <v>1012</v>
      </c>
      <c r="F5233" s="147"/>
      <c r="H5233" s="145"/>
      <c r="I5233" s="19"/>
      <c r="J5233" s="19"/>
      <c r="K5233" s="19"/>
      <c r="L5233" s="75"/>
      <c r="M5233" s="105"/>
      <c r="N5233" s="89"/>
    </row>
    <row r="5234" spans="1:14" s="29" customFormat="1">
      <c r="A5234" s="30" t="s">
        <v>1131</v>
      </c>
      <c r="B5234" s="24"/>
      <c r="C5234" s="24"/>
      <c r="D5234" s="24"/>
      <c r="E5234" s="30" t="s">
        <v>1012</v>
      </c>
      <c r="F5234" s="147"/>
      <c r="H5234" s="145"/>
      <c r="I5234" s="19"/>
      <c r="J5234" s="19"/>
      <c r="K5234" s="19"/>
      <c r="L5234" s="75"/>
      <c r="M5234" s="105"/>
      <c r="N5234" s="89"/>
    </row>
    <row r="5235" spans="1:14" s="29" customFormat="1">
      <c r="A5235" s="37"/>
      <c r="B5235" s="24"/>
      <c r="C5235" s="24"/>
      <c r="D5235" s="24"/>
      <c r="E5235" s="17"/>
      <c r="F5235" s="147"/>
      <c r="H5235" s="145"/>
      <c r="I5235" s="19"/>
      <c r="J5235" s="19"/>
      <c r="K5235" s="19"/>
      <c r="L5235" s="75"/>
      <c r="M5235" s="105"/>
      <c r="N5235" s="89"/>
    </row>
    <row r="5236" spans="1:14" s="29" customFormat="1">
      <c r="A5236" s="47" t="s">
        <v>1134</v>
      </c>
      <c r="B5236" s="24"/>
      <c r="C5236" s="24"/>
      <c r="D5236" s="24"/>
      <c r="E5236" s="17"/>
      <c r="F5236" s="147"/>
      <c r="H5236" s="145"/>
      <c r="I5236" s="19"/>
      <c r="J5236" s="19"/>
      <c r="K5236" s="19"/>
      <c r="L5236" s="75"/>
      <c r="M5236" s="105"/>
      <c r="N5236" s="89"/>
    </row>
    <row r="5237" spans="1:14" s="29" customFormat="1">
      <c r="A5237" s="30" t="s">
        <v>1135</v>
      </c>
      <c r="B5237" s="24"/>
      <c r="C5237" s="24"/>
      <c r="D5237" s="24"/>
      <c r="E5237" s="30" t="s">
        <v>1012</v>
      </c>
      <c r="F5237" s="147"/>
      <c r="H5237" s="145"/>
      <c r="I5237" s="19"/>
      <c r="J5237" s="19"/>
      <c r="K5237" s="19"/>
      <c r="L5237" s="75"/>
      <c r="M5237" s="105"/>
      <c r="N5237" s="89"/>
    </row>
    <row r="5238" spans="1:14" s="29" customFormat="1">
      <c r="A5238" s="30" t="s">
        <v>1136</v>
      </c>
      <c r="B5238" s="24"/>
      <c r="C5238" s="24"/>
      <c r="D5238" s="24"/>
      <c r="E5238" s="30" t="s">
        <v>1012</v>
      </c>
      <c r="F5238" s="147"/>
      <c r="H5238" s="145"/>
      <c r="I5238" s="19"/>
      <c r="J5238" s="19"/>
      <c r="K5238" s="19"/>
      <c r="L5238" s="75"/>
      <c r="M5238" s="105"/>
      <c r="N5238" s="89"/>
    </row>
    <row r="5239" spans="1:14" s="29" customFormat="1">
      <c r="A5239" s="30" t="s">
        <v>1137</v>
      </c>
      <c r="B5239" s="24"/>
      <c r="C5239" s="24"/>
      <c r="D5239" s="24"/>
      <c r="E5239" s="30" t="s">
        <v>1012</v>
      </c>
      <c r="F5239" s="147"/>
      <c r="H5239" s="145"/>
      <c r="I5239" s="19"/>
      <c r="J5239" s="19"/>
      <c r="K5239" s="19"/>
      <c r="L5239" s="75"/>
      <c r="M5239" s="105"/>
      <c r="N5239" s="89"/>
    </row>
    <row r="5240" spans="1:14" s="29" customFormat="1">
      <c r="A5240" s="30" t="s">
        <v>1246</v>
      </c>
      <c r="B5240" s="24"/>
      <c r="C5240" s="24"/>
      <c r="D5240" s="24"/>
      <c r="E5240" s="30" t="s">
        <v>1012</v>
      </c>
      <c r="F5240" s="147" t="s">
        <v>1224</v>
      </c>
      <c r="H5240" s="145"/>
      <c r="I5240" s="19"/>
      <c r="J5240" s="19"/>
      <c r="K5240" s="19"/>
      <c r="L5240" s="75"/>
      <c r="M5240" s="105"/>
      <c r="N5240" s="89"/>
    </row>
    <row r="5241" spans="1:14" s="29" customFormat="1">
      <c r="A5241" s="37" t="s">
        <v>1152</v>
      </c>
      <c r="B5241" s="24"/>
      <c r="C5241" s="24"/>
      <c r="D5241" s="24"/>
      <c r="E5241" s="30" t="s">
        <v>1012</v>
      </c>
      <c r="F5241" s="147"/>
      <c r="H5241" s="145"/>
      <c r="I5241" s="19"/>
      <c r="J5241" s="19"/>
      <c r="K5241" s="19"/>
      <c r="L5241" s="75"/>
      <c r="M5241" s="105"/>
      <c r="N5241" s="89"/>
    </row>
    <row r="5242" spans="1:14" s="29" customFormat="1">
      <c r="A5242" s="30" t="s">
        <v>1140</v>
      </c>
      <c r="B5242" s="24"/>
      <c r="C5242" s="24"/>
      <c r="D5242" s="24"/>
      <c r="E5242" s="30" t="s">
        <v>1012</v>
      </c>
      <c r="F5242" s="147"/>
      <c r="H5242" s="145"/>
      <c r="I5242" s="19"/>
      <c r="J5242" s="19"/>
      <c r="K5242" s="19"/>
      <c r="L5242" s="75"/>
      <c r="M5242" s="105"/>
      <c r="N5242" s="89"/>
    </row>
    <row r="5243" spans="1:14" s="29" customFormat="1">
      <c r="A5243" s="30" t="s">
        <v>1141</v>
      </c>
      <c r="B5243" s="24"/>
      <c r="C5243" s="24"/>
      <c r="D5243" s="24"/>
      <c r="E5243" s="30" t="s">
        <v>1012</v>
      </c>
      <c r="F5243" s="147"/>
      <c r="H5243" s="145"/>
      <c r="I5243" s="19"/>
      <c r="J5243" s="19"/>
      <c r="K5243" s="19"/>
      <c r="L5243" s="75"/>
      <c r="M5243" s="105"/>
      <c r="N5243" s="89"/>
    </row>
    <row r="5244" spans="1:14" s="29" customFormat="1">
      <c r="A5244" s="30" t="s">
        <v>1142</v>
      </c>
      <c r="B5244" s="24"/>
      <c r="C5244" s="24"/>
      <c r="D5244" s="24"/>
      <c r="E5244" s="30" t="s">
        <v>1012</v>
      </c>
      <c r="F5244" s="147"/>
      <c r="H5244" s="145"/>
      <c r="I5244" s="19"/>
      <c r="J5244" s="19"/>
      <c r="K5244" s="19"/>
      <c r="L5244" s="75"/>
      <c r="M5244" s="105"/>
      <c r="N5244" s="89"/>
    </row>
    <row r="5245" spans="1:14" s="29" customFormat="1">
      <c r="A5245" s="30" t="s">
        <v>1143</v>
      </c>
      <c r="B5245" s="24"/>
      <c r="C5245" s="24"/>
      <c r="D5245" s="24"/>
      <c r="E5245" s="30" t="s">
        <v>1012</v>
      </c>
      <c r="F5245" s="147"/>
      <c r="H5245" s="145"/>
      <c r="I5245" s="19"/>
      <c r="J5245" s="19"/>
      <c r="K5245" s="19"/>
      <c r="L5245" s="75"/>
      <c r="M5245" s="105"/>
      <c r="N5245" s="89"/>
    </row>
    <row r="5246" spans="1:14" s="29" customFormat="1">
      <c r="A5246" s="30" t="s">
        <v>1144</v>
      </c>
      <c r="B5246" s="24"/>
      <c r="C5246" s="24"/>
      <c r="D5246" s="24"/>
      <c r="E5246" s="30" t="s">
        <v>1012</v>
      </c>
      <c r="F5246" s="147"/>
      <c r="H5246" s="145"/>
      <c r="I5246" s="19"/>
      <c r="J5246" s="19"/>
      <c r="K5246" s="19"/>
      <c r="L5246" s="75"/>
      <c r="M5246" s="105"/>
      <c r="N5246" s="89"/>
    </row>
    <row r="5247" spans="1:14" s="29" customFormat="1">
      <c r="A5247" s="30" t="s">
        <v>1145</v>
      </c>
      <c r="B5247" s="24"/>
      <c r="C5247" s="24"/>
      <c r="D5247" s="24"/>
      <c r="E5247" s="30" t="s">
        <v>1012</v>
      </c>
      <c r="F5247" s="147"/>
      <c r="H5247" s="145"/>
      <c r="I5247" s="19"/>
      <c r="J5247" s="19"/>
      <c r="K5247" s="19"/>
      <c r="L5247" s="75"/>
      <c r="M5247" s="105"/>
      <c r="N5247" s="89"/>
    </row>
    <row r="5248" spans="1:14" s="29" customFormat="1">
      <c r="A5248" s="30" t="s">
        <v>1146</v>
      </c>
      <c r="B5248" s="24"/>
      <c r="C5248" s="24"/>
      <c r="D5248" s="24"/>
      <c r="E5248" s="30" t="s">
        <v>1012</v>
      </c>
      <c r="F5248" s="147"/>
      <c r="H5248" s="145"/>
      <c r="I5248" s="19"/>
      <c r="J5248" s="19"/>
      <c r="K5248" s="19"/>
      <c r="L5248" s="75"/>
      <c r="M5248" s="105"/>
      <c r="N5248" s="89"/>
    </row>
    <row r="5249" spans="1:14" s="29" customFormat="1">
      <c r="A5249" s="37" t="s">
        <v>1153</v>
      </c>
      <c r="B5249" s="24"/>
      <c r="C5249" s="24"/>
      <c r="D5249" s="24"/>
      <c r="E5249" s="30" t="s">
        <v>1012</v>
      </c>
      <c r="F5249" s="147"/>
      <c r="H5249" s="145"/>
      <c r="I5249" s="19"/>
      <c r="J5249" s="19"/>
      <c r="K5249" s="19"/>
      <c r="L5249" s="75"/>
      <c r="M5249" s="105"/>
      <c r="N5249" s="89"/>
    </row>
    <row r="5250" spans="1:14" s="29" customFormat="1">
      <c r="A5250" s="30" t="s">
        <v>1147</v>
      </c>
      <c r="B5250" s="24"/>
      <c r="C5250" s="24"/>
      <c r="D5250" s="24"/>
      <c r="E5250" s="30" t="s">
        <v>1012</v>
      </c>
      <c r="F5250" s="147"/>
      <c r="H5250" s="145"/>
      <c r="I5250" s="19"/>
      <c r="J5250" s="19"/>
      <c r="K5250" s="19"/>
      <c r="L5250" s="75"/>
      <c r="M5250" s="105"/>
      <c r="N5250" s="89"/>
    </row>
    <row r="5251" spans="1:14" s="29" customFormat="1">
      <c r="A5251" s="30" t="s">
        <v>1151</v>
      </c>
      <c r="B5251" s="24"/>
      <c r="C5251" s="24"/>
      <c r="D5251" s="24"/>
      <c r="E5251" s="30" t="s">
        <v>1012</v>
      </c>
      <c r="F5251" s="147"/>
      <c r="H5251" s="145"/>
      <c r="I5251" s="19"/>
      <c r="J5251" s="19"/>
      <c r="K5251" s="19"/>
      <c r="L5251" s="75"/>
      <c r="M5251" s="105"/>
      <c r="N5251" s="89"/>
    </row>
    <row r="5252" spans="1:14" s="29" customFormat="1">
      <c r="A5252" s="30" t="s">
        <v>1148</v>
      </c>
      <c r="B5252" s="24"/>
      <c r="C5252" s="24"/>
      <c r="D5252" s="24"/>
      <c r="E5252" s="30" t="s">
        <v>1012</v>
      </c>
      <c r="F5252" s="147"/>
      <c r="H5252" s="145"/>
      <c r="I5252" s="19"/>
      <c r="J5252" s="19"/>
      <c r="K5252" s="19"/>
      <c r="L5252" s="75"/>
      <c r="M5252" s="105"/>
      <c r="N5252" s="89"/>
    </row>
    <row r="5253" spans="1:14" s="29" customFormat="1">
      <c r="A5253" s="30" t="s">
        <v>1149</v>
      </c>
      <c r="B5253" s="24"/>
      <c r="C5253" s="24"/>
      <c r="D5253" s="24"/>
      <c r="E5253" s="30" t="s">
        <v>1012</v>
      </c>
      <c r="F5253" s="147"/>
      <c r="H5253" s="145"/>
      <c r="I5253" s="19"/>
      <c r="J5253" s="19"/>
      <c r="K5253" s="19"/>
      <c r="L5253" s="75"/>
      <c r="M5253" s="105"/>
      <c r="N5253" s="89"/>
    </row>
    <row r="5254" spans="1:14" s="29" customFormat="1">
      <c r="A5254" s="30" t="s">
        <v>1150</v>
      </c>
      <c r="B5254" s="24"/>
      <c r="C5254" s="24"/>
      <c r="D5254" s="24"/>
      <c r="E5254" s="30" t="s">
        <v>1012</v>
      </c>
      <c r="F5254" s="147"/>
      <c r="H5254" s="145"/>
      <c r="I5254" s="19"/>
      <c r="J5254" s="19"/>
      <c r="K5254" s="19"/>
      <c r="L5254" s="75"/>
      <c r="M5254" s="105"/>
      <c r="N5254" s="89"/>
    </row>
    <row r="5255" spans="1:14" s="29" customFormat="1">
      <c r="A5255" s="30" t="s">
        <v>1138</v>
      </c>
      <c r="B5255" s="24"/>
      <c r="C5255" s="24"/>
      <c r="D5255" s="24"/>
      <c r="E5255" s="30" t="s">
        <v>1012</v>
      </c>
      <c r="F5255" s="147"/>
      <c r="H5255" s="145"/>
      <c r="I5255" s="19"/>
      <c r="J5255" s="19"/>
      <c r="K5255" s="19"/>
      <c r="L5255" s="75"/>
      <c r="M5255" s="105"/>
      <c r="N5255" s="89"/>
    </row>
    <row r="5256" spans="1:14" s="29" customFormat="1">
      <c r="A5256" s="30" t="s">
        <v>1139</v>
      </c>
      <c r="B5256" s="24"/>
      <c r="C5256" s="24"/>
      <c r="D5256" s="24"/>
      <c r="E5256" s="30" t="s">
        <v>1012</v>
      </c>
      <c r="F5256" s="147"/>
      <c r="H5256" s="145"/>
      <c r="I5256" s="19"/>
      <c r="J5256" s="19"/>
      <c r="K5256" s="19"/>
      <c r="L5256" s="75"/>
      <c r="M5256" s="105"/>
      <c r="N5256" s="89"/>
    </row>
    <row r="5257" spans="1:14" s="29" customFormat="1">
      <c r="A5257" s="37" t="s">
        <v>1133</v>
      </c>
      <c r="B5257" s="24"/>
      <c r="C5257" s="24"/>
      <c r="D5257" s="24"/>
      <c r="E5257" s="30" t="s">
        <v>1012</v>
      </c>
      <c r="F5257" s="147"/>
      <c r="H5257" s="145"/>
      <c r="I5257" s="19"/>
      <c r="J5257" s="19"/>
      <c r="K5257" s="19"/>
      <c r="L5257" s="75"/>
      <c r="M5257" s="105"/>
      <c r="N5257" s="89"/>
    </row>
    <row r="5258" spans="1:14" s="29" customFormat="1">
      <c r="A5258" s="37"/>
      <c r="B5258" s="24"/>
      <c r="C5258" s="24"/>
      <c r="D5258" s="24"/>
      <c r="E5258" s="17"/>
      <c r="F5258" s="147"/>
      <c r="H5258" s="145"/>
      <c r="I5258" s="19"/>
      <c r="J5258" s="19"/>
      <c r="K5258" s="19"/>
      <c r="L5258" s="75"/>
      <c r="M5258" s="105"/>
      <c r="N5258" s="89"/>
    </row>
    <row r="5259" spans="1:14" s="29" customFormat="1">
      <c r="A5259" s="47" t="s">
        <v>1154</v>
      </c>
      <c r="B5259" s="24"/>
      <c r="C5259" s="24"/>
      <c r="D5259" s="24"/>
      <c r="E5259" s="17"/>
      <c r="F5259" s="147"/>
      <c r="H5259" s="145"/>
      <c r="I5259" s="19"/>
      <c r="J5259" s="19"/>
      <c r="K5259" s="19"/>
      <c r="L5259" s="75"/>
      <c r="M5259" s="105"/>
      <c r="N5259" s="89"/>
    </row>
    <row r="5260" spans="1:14" s="29" customFormat="1">
      <c r="A5260" s="30" t="s">
        <v>1156</v>
      </c>
      <c r="B5260" s="24"/>
      <c r="C5260" s="24"/>
      <c r="D5260" s="24"/>
      <c r="E5260" s="30" t="s">
        <v>1012</v>
      </c>
      <c r="F5260" s="147"/>
      <c r="H5260" s="145"/>
      <c r="I5260" s="19"/>
      <c r="J5260" s="19"/>
      <c r="K5260" s="19"/>
      <c r="L5260" s="75"/>
      <c r="M5260" s="105"/>
      <c r="N5260" s="89"/>
    </row>
    <row r="5261" spans="1:14" s="29" customFormat="1">
      <c r="A5261" s="30" t="s">
        <v>1157</v>
      </c>
      <c r="B5261" s="24"/>
      <c r="C5261" s="24"/>
      <c r="D5261" s="24"/>
      <c r="E5261" s="30" t="s">
        <v>1012</v>
      </c>
      <c r="F5261" s="147"/>
      <c r="H5261" s="145"/>
      <c r="I5261" s="19"/>
      <c r="J5261" s="19"/>
      <c r="K5261" s="19"/>
      <c r="L5261" s="75"/>
      <c r="M5261" s="105"/>
      <c r="N5261" s="89"/>
    </row>
    <row r="5262" spans="1:14" s="29" customFormat="1">
      <c r="A5262" s="30" t="s">
        <v>1158</v>
      </c>
      <c r="B5262" s="24"/>
      <c r="C5262" s="24"/>
      <c r="D5262" s="24"/>
      <c r="E5262" s="30" t="s">
        <v>1012</v>
      </c>
      <c r="F5262" s="147"/>
      <c r="H5262" s="145"/>
      <c r="I5262" s="19"/>
      <c r="J5262" s="19"/>
      <c r="K5262" s="19"/>
      <c r="L5262" s="75"/>
      <c r="M5262" s="105"/>
      <c r="N5262" s="89"/>
    </row>
    <row r="5263" spans="1:14" s="29" customFormat="1">
      <c r="A5263" s="30" t="s">
        <v>1159</v>
      </c>
      <c r="B5263" s="24"/>
      <c r="C5263" s="24"/>
      <c r="D5263" s="24"/>
      <c r="E5263" s="30" t="s">
        <v>1012</v>
      </c>
      <c r="F5263" s="147"/>
      <c r="H5263" s="145"/>
      <c r="I5263" s="19"/>
      <c r="J5263" s="19"/>
      <c r="K5263" s="19"/>
      <c r="L5263" s="75"/>
      <c r="M5263" s="105"/>
      <c r="N5263" s="89"/>
    </row>
    <row r="5264" spans="1:14" s="29" customFormat="1">
      <c r="A5264" s="30" t="s">
        <v>1160</v>
      </c>
      <c r="B5264" s="24"/>
      <c r="C5264" s="24"/>
      <c r="D5264" s="24"/>
      <c r="E5264" s="30" t="s">
        <v>1012</v>
      </c>
      <c r="F5264" s="147"/>
      <c r="H5264" s="145"/>
      <c r="I5264" s="19"/>
      <c r="J5264" s="19"/>
      <c r="K5264" s="19"/>
      <c r="L5264" s="75"/>
      <c r="M5264" s="105"/>
      <c r="N5264" s="89"/>
    </row>
    <row r="5265" spans="1:14" s="29" customFormat="1">
      <c r="A5265" s="30" t="s">
        <v>1161</v>
      </c>
      <c r="B5265" s="24"/>
      <c r="C5265" s="24"/>
      <c r="D5265" s="24"/>
      <c r="E5265" s="30" t="s">
        <v>1012</v>
      </c>
      <c r="F5265" s="147"/>
      <c r="H5265" s="145"/>
      <c r="I5265" s="19"/>
      <c r="J5265" s="19"/>
      <c r="K5265" s="19"/>
      <c r="L5265" s="75"/>
      <c r="M5265" s="105"/>
      <c r="N5265" s="89"/>
    </row>
    <row r="5266" spans="1:14" s="29" customFormat="1">
      <c r="A5266" s="30" t="s">
        <v>1162</v>
      </c>
      <c r="B5266" s="24"/>
      <c r="C5266" s="24"/>
      <c r="D5266" s="24"/>
      <c r="E5266" s="30" t="s">
        <v>1012</v>
      </c>
      <c r="F5266" s="147"/>
      <c r="H5266" s="145"/>
      <c r="I5266" s="19"/>
      <c r="J5266" s="19"/>
      <c r="K5266" s="19"/>
      <c r="L5266" s="75"/>
      <c r="M5266" s="105"/>
      <c r="N5266" s="89"/>
    </row>
    <row r="5267" spans="1:14" s="29" customFormat="1">
      <c r="A5267" s="30" t="s">
        <v>1163</v>
      </c>
      <c r="B5267" s="24"/>
      <c r="C5267" s="24"/>
      <c r="D5267" s="24"/>
      <c r="E5267" s="30" t="s">
        <v>1012</v>
      </c>
      <c r="F5267" s="147"/>
      <c r="H5267" s="145"/>
      <c r="I5267" s="19"/>
      <c r="J5267" s="19"/>
      <c r="K5267" s="19"/>
      <c r="L5267" s="75"/>
      <c r="M5267" s="105"/>
      <c r="N5267" s="89"/>
    </row>
    <row r="5268" spans="1:14" s="29" customFormat="1">
      <c r="A5268" s="30" t="s">
        <v>1164</v>
      </c>
      <c r="B5268" s="24"/>
      <c r="C5268" s="24"/>
      <c r="D5268" s="24"/>
      <c r="E5268" s="30" t="s">
        <v>1012</v>
      </c>
      <c r="F5268" s="147"/>
      <c r="H5268" s="145"/>
      <c r="I5268" s="19"/>
      <c r="J5268" s="19"/>
      <c r="K5268" s="19"/>
      <c r="L5268" s="75"/>
      <c r="M5268" s="105"/>
      <c r="N5268" s="89"/>
    </row>
    <row r="5269" spans="1:14" s="29" customFormat="1">
      <c r="A5269" s="30" t="s">
        <v>1165</v>
      </c>
      <c r="B5269" s="24"/>
      <c r="C5269" s="24"/>
      <c r="D5269" s="24"/>
      <c r="E5269" s="30" t="s">
        <v>1012</v>
      </c>
      <c r="F5269" s="147"/>
      <c r="H5269" s="145"/>
      <c r="I5269" s="19"/>
      <c r="J5269" s="19"/>
      <c r="K5269" s="19"/>
      <c r="L5269" s="75"/>
      <c r="M5269" s="105"/>
      <c r="N5269" s="89"/>
    </row>
    <row r="5270" spans="1:14" s="29" customFormat="1">
      <c r="A5270" s="30" t="s">
        <v>1166</v>
      </c>
      <c r="B5270" s="24"/>
      <c r="C5270" s="24"/>
      <c r="D5270" s="24"/>
      <c r="E5270" s="30" t="s">
        <v>1012</v>
      </c>
      <c r="F5270" s="147"/>
      <c r="H5270" s="145"/>
      <c r="I5270" s="19"/>
      <c r="J5270" s="19"/>
      <c r="K5270" s="19"/>
      <c r="L5270" s="75"/>
      <c r="M5270" s="105"/>
      <c r="N5270" s="89"/>
    </row>
    <row r="5271" spans="1:14" s="29" customFormat="1">
      <c r="A5271" s="30" t="s">
        <v>1167</v>
      </c>
      <c r="B5271" s="24"/>
      <c r="C5271" s="24"/>
      <c r="D5271" s="24"/>
      <c r="E5271" s="30" t="s">
        <v>1012</v>
      </c>
      <c r="F5271" s="147"/>
      <c r="H5271" s="145"/>
      <c r="I5271" s="19"/>
      <c r="J5271" s="19"/>
      <c r="K5271" s="19"/>
      <c r="L5271" s="75"/>
      <c r="M5271" s="105"/>
      <c r="N5271" s="89"/>
    </row>
    <row r="5272" spans="1:14" s="29" customFormat="1">
      <c r="A5272" s="30" t="s">
        <v>1168</v>
      </c>
      <c r="B5272" s="24"/>
      <c r="C5272" s="24"/>
      <c r="D5272" s="24"/>
      <c r="E5272" s="30" t="s">
        <v>1012</v>
      </c>
      <c r="F5272" s="147"/>
      <c r="H5272" s="145"/>
      <c r="I5272" s="19"/>
      <c r="J5272" s="19"/>
      <c r="K5272" s="19"/>
      <c r="L5272" s="75"/>
      <c r="M5272" s="105"/>
      <c r="N5272" s="89"/>
    </row>
    <row r="5273" spans="1:14" s="29" customFormat="1">
      <c r="A5273" s="37" t="s">
        <v>1155</v>
      </c>
      <c r="B5273" s="24"/>
      <c r="C5273" s="24"/>
      <c r="D5273" s="24"/>
      <c r="E5273" s="30" t="s">
        <v>1012</v>
      </c>
      <c r="F5273" s="147"/>
      <c r="H5273" s="145"/>
      <c r="I5273" s="19"/>
      <c r="J5273" s="19"/>
      <c r="K5273" s="19"/>
      <c r="L5273" s="75"/>
      <c r="M5273" s="105"/>
      <c r="N5273" s="89"/>
    </row>
    <row r="5274" spans="1:14" s="29" customFormat="1">
      <c r="A5274" s="37"/>
      <c r="B5274" s="24"/>
      <c r="C5274" s="24"/>
      <c r="D5274" s="24"/>
      <c r="E5274" s="17"/>
      <c r="F5274" s="147"/>
      <c r="H5274" s="145"/>
      <c r="I5274" s="19"/>
      <c r="J5274" s="19"/>
      <c r="K5274" s="19"/>
      <c r="L5274" s="75"/>
      <c r="M5274" s="105"/>
      <c r="N5274" s="89"/>
    </row>
    <row r="5275" spans="1:14" s="29" customFormat="1">
      <c r="A5275" s="37"/>
      <c r="B5275" s="24"/>
      <c r="C5275" s="24"/>
      <c r="D5275" s="24"/>
      <c r="E5275" s="17"/>
      <c r="F5275" s="147"/>
      <c r="H5275" s="145"/>
      <c r="I5275" s="19"/>
      <c r="J5275" s="19"/>
      <c r="K5275" s="19"/>
      <c r="L5275" s="75"/>
      <c r="M5275" s="105"/>
      <c r="N5275" s="89"/>
    </row>
    <row r="5276" spans="1:14" s="29" customFormat="1">
      <c r="A5276" s="30" t="s">
        <v>1193</v>
      </c>
      <c r="B5276" s="24"/>
      <c r="C5276" s="24"/>
      <c r="D5276" s="24"/>
      <c r="E5276" s="17" t="s">
        <v>3771</v>
      </c>
      <c r="F5276" s="147" t="s">
        <v>1195</v>
      </c>
      <c r="H5276" s="145"/>
      <c r="I5276" s="19"/>
      <c r="J5276" s="19"/>
      <c r="K5276" s="19"/>
      <c r="L5276" s="75"/>
      <c r="M5276" s="105"/>
      <c r="N5276" s="89"/>
    </row>
    <row r="5277" spans="1:14" s="29" customFormat="1">
      <c r="A5277" s="17" t="s">
        <v>4504</v>
      </c>
      <c r="B5277" s="84">
        <f t="shared" ref="B5277" si="1003">ROUNDUP(C5277*1.1,0)</f>
        <v>902</v>
      </c>
      <c r="C5277" s="84">
        <f t="shared" ref="C5277" si="1004">$K$2*D5277</f>
        <v>820</v>
      </c>
      <c r="D5277" s="83">
        <v>20</v>
      </c>
      <c r="E5277" s="17" t="s">
        <v>4503</v>
      </c>
      <c r="F5277" s="147">
        <v>1</v>
      </c>
      <c r="H5277" s="145"/>
      <c r="I5277" s="19"/>
      <c r="J5277" s="19"/>
      <c r="K5277" s="19"/>
      <c r="L5277" s="75"/>
      <c r="M5277" s="105"/>
      <c r="N5277" s="89"/>
    </row>
    <row r="5278" spans="1:14" s="29" customFormat="1">
      <c r="A5278" s="17" t="s">
        <v>1194</v>
      </c>
      <c r="B5278" s="24"/>
      <c r="C5278" s="24"/>
      <c r="D5278" s="24"/>
      <c r="E5278" s="17" t="s">
        <v>3769</v>
      </c>
      <c r="F5278" s="147" t="s">
        <v>1195</v>
      </c>
      <c r="H5278" s="145"/>
      <c r="I5278" s="19"/>
      <c r="J5278" s="19"/>
      <c r="K5278" s="19"/>
      <c r="L5278" s="75"/>
      <c r="M5278" s="105"/>
      <c r="N5278" s="89"/>
    </row>
    <row r="5279" spans="1:14" s="29" customFormat="1">
      <c r="A5279" s="17" t="s">
        <v>3767</v>
      </c>
      <c r="B5279" s="84">
        <f t="shared" ref="B5279" si="1005">ROUNDUP(C5279*1.1,0)</f>
        <v>1128</v>
      </c>
      <c r="C5279" s="84">
        <f t="shared" ref="C5279" si="1006">$K$2*D5279</f>
        <v>1025</v>
      </c>
      <c r="D5279" s="83">
        <v>25</v>
      </c>
      <c r="E5279" s="17" t="s">
        <v>3768</v>
      </c>
      <c r="F5279" s="147"/>
      <c r="H5279" s="145"/>
      <c r="I5279" s="19"/>
      <c r="J5279" s="19"/>
      <c r="K5279" s="19"/>
      <c r="L5279" s="75"/>
      <c r="M5279" s="105"/>
      <c r="N5279" s="89"/>
    </row>
    <row r="5280" spans="1:14" s="29" customFormat="1">
      <c r="A5280" s="17" t="s">
        <v>1221</v>
      </c>
      <c r="B5280" s="24"/>
      <c r="C5280" s="24"/>
      <c r="D5280" s="24"/>
      <c r="E5280" s="17" t="s">
        <v>3770</v>
      </c>
      <c r="F5280" s="147" t="s">
        <v>1195</v>
      </c>
      <c r="H5280" s="145"/>
      <c r="I5280" s="19"/>
      <c r="J5280" s="19"/>
      <c r="K5280" s="19"/>
      <c r="L5280" s="75"/>
      <c r="M5280" s="105"/>
      <c r="N5280" s="89"/>
    </row>
    <row r="5281" spans="1:14" s="29" customFormat="1">
      <c r="A5281" s="17" t="s">
        <v>1222</v>
      </c>
      <c r="B5281" s="30"/>
      <c r="C5281" s="30"/>
      <c r="D5281" s="30"/>
      <c r="E5281" s="17" t="s">
        <v>3773</v>
      </c>
      <c r="F5281" s="147" t="s">
        <v>1195</v>
      </c>
      <c r="H5281" s="145"/>
      <c r="I5281" s="19"/>
      <c r="J5281" s="19"/>
      <c r="K5281" s="19"/>
      <c r="L5281" s="75"/>
      <c r="M5281" s="105"/>
      <c r="N5281" s="89"/>
    </row>
    <row r="5282" spans="1:14" s="29" customFormat="1">
      <c r="A5282" s="17" t="s">
        <v>2272</v>
      </c>
      <c r="B5282" s="84">
        <f t="shared" ref="B5282" si="1007">ROUNDUP(C5282*1.1,0)</f>
        <v>0</v>
      </c>
      <c r="C5282" s="84">
        <f t="shared" ref="C5282" si="1008">$K$2*D5282</f>
        <v>0</v>
      </c>
      <c r="D5282" s="83">
        <v>0</v>
      </c>
      <c r="E5282" s="17" t="s">
        <v>3772</v>
      </c>
      <c r="F5282" s="147"/>
      <c r="H5282" s="145"/>
      <c r="I5282" s="19"/>
      <c r="J5282" s="19"/>
      <c r="K5282" s="19"/>
      <c r="L5282" s="75"/>
      <c r="M5282" s="105"/>
      <c r="N5282" s="89"/>
    </row>
    <row r="5283" spans="1:14" s="29" customFormat="1">
      <c r="A5283" s="17" t="s">
        <v>1223</v>
      </c>
      <c r="B5283" s="84">
        <f t="shared" ref="B5283" si="1009">ROUNDUP(C5283*1.1,0)</f>
        <v>0</v>
      </c>
      <c r="C5283" s="84">
        <f t="shared" ref="C5283" si="1010">$K$2*D5283</f>
        <v>0</v>
      </c>
      <c r="D5283" s="83">
        <v>0</v>
      </c>
      <c r="E5283" s="17" t="s">
        <v>3774</v>
      </c>
      <c r="F5283" s="147" t="s">
        <v>1224</v>
      </c>
      <c r="H5283" s="145"/>
      <c r="I5283" s="19"/>
      <c r="J5283" s="19"/>
      <c r="K5283" s="19"/>
      <c r="L5283" s="75">
        <v>2</v>
      </c>
      <c r="M5283" s="105"/>
      <c r="N5283" s="89"/>
    </row>
    <row r="5284" spans="1:14" s="29" customFormat="1">
      <c r="A5284" s="17" t="s">
        <v>1223</v>
      </c>
      <c r="B5284" s="84">
        <f>ROUNDUP(C5284*1.1,0)</f>
        <v>1263</v>
      </c>
      <c r="C5284" s="84">
        <f>$K$2*D5284</f>
        <v>1148</v>
      </c>
      <c r="D5284" s="83">
        <v>28</v>
      </c>
      <c r="E5284" s="17" t="s">
        <v>3775</v>
      </c>
      <c r="F5284" s="147" t="s">
        <v>1224</v>
      </c>
      <c r="H5284" s="145"/>
      <c r="I5284" s="19"/>
      <c r="J5284" s="19"/>
      <c r="K5284" s="19"/>
      <c r="L5284" s="75"/>
      <c r="M5284" s="105"/>
      <c r="N5284" s="89"/>
    </row>
    <row r="5285" spans="1:14" s="29" customFormat="1">
      <c r="A5285" s="17" t="s">
        <v>3348</v>
      </c>
      <c r="B5285" s="84">
        <f>ROUNDUP(C5285*1.1,0)</f>
        <v>902</v>
      </c>
      <c r="C5285" s="84">
        <f>$K$2*D5285</f>
        <v>820</v>
      </c>
      <c r="D5285" s="83">
        <v>20</v>
      </c>
      <c r="E5285" s="17" t="s">
        <v>3349</v>
      </c>
      <c r="F5285" s="147"/>
      <c r="H5285" s="145"/>
      <c r="I5285" s="19"/>
      <c r="J5285" s="19"/>
      <c r="K5285" s="19"/>
      <c r="L5285" s="75"/>
      <c r="M5285" s="105"/>
      <c r="N5285" s="89"/>
    </row>
    <row r="5286" spans="1:14" s="29" customFormat="1">
      <c r="A5286" s="17" t="s">
        <v>1242</v>
      </c>
      <c r="B5286" s="24"/>
      <c r="C5286" s="24"/>
      <c r="D5286" s="24"/>
      <c r="E5286" s="17" t="s">
        <v>1243</v>
      </c>
      <c r="F5286" s="147" t="s">
        <v>1195</v>
      </c>
      <c r="H5286" s="145"/>
      <c r="I5286" s="19"/>
      <c r="J5286" s="19"/>
      <c r="K5286" s="19"/>
      <c r="L5286" s="75"/>
      <c r="M5286" s="105"/>
      <c r="N5286" s="89"/>
    </row>
    <row r="5287" spans="1:14" s="29" customFormat="1">
      <c r="A5287" s="17" t="s">
        <v>1249</v>
      </c>
      <c r="B5287" s="84">
        <f>ROUNDUP(C5287*1.1,0)</f>
        <v>0</v>
      </c>
      <c r="C5287" s="84">
        <f>$K$2*D5287</f>
        <v>0</v>
      </c>
      <c r="D5287" s="83">
        <v>0</v>
      </c>
      <c r="E5287" s="17" t="s">
        <v>1250</v>
      </c>
      <c r="F5287" s="147">
        <v>0</v>
      </c>
      <c r="H5287" s="145"/>
      <c r="I5287" s="19"/>
      <c r="J5287" s="19"/>
      <c r="K5287" s="19"/>
      <c r="L5287" s="75"/>
      <c r="M5287" s="105"/>
      <c r="N5287" s="89"/>
    </row>
    <row r="5288" spans="1:14" s="29" customFormat="1">
      <c r="A5288" s="17" t="s">
        <v>4597</v>
      </c>
      <c r="B5288" s="84">
        <f>ROUNDUP(C5288*1.1,0)</f>
        <v>632</v>
      </c>
      <c r="C5288" s="84">
        <f>$K$2*D5288</f>
        <v>574</v>
      </c>
      <c r="D5288" s="83">
        <v>14</v>
      </c>
      <c r="E5288" s="17" t="s">
        <v>1718</v>
      </c>
      <c r="F5288" s="147" t="s">
        <v>1224</v>
      </c>
      <c r="H5288" s="145"/>
      <c r="I5288" s="19"/>
      <c r="J5288" s="19"/>
      <c r="K5288" s="19"/>
      <c r="L5288" s="75"/>
      <c r="M5288" s="105"/>
      <c r="N5288" s="89"/>
    </row>
    <row r="5289" spans="1:14" s="29" customFormat="1">
      <c r="A5289" s="17" t="s">
        <v>3776</v>
      </c>
      <c r="B5289" s="88">
        <f>ROUNDUP(C5289*1.1,0)</f>
        <v>745</v>
      </c>
      <c r="C5289" s="88">
        <f>$K$2*D5289</f>
        <v>676.5</v>
      </c>
      <c r="D5289" s="115">
        <v>16.5</v>
      </c>
      <c r="E5289" s="17" t="s">
        <v>3777</v>
      </c>
      <c r="F5289" s="147"/>
      <c r="H5289" s="145"/>
      <c r="I5289" s="19"/>
      <c r="J5289" s="19"/>
      <c r="K5289" s="19"/>
      <c r="L5289" s="75"/>
      <c r="M5289" s="105"/>
      <c r="N5289" s="89"/>
    </row>
    <row r="5290" spans="1:14" s="29" customFormat="1">
      <c r="A5290" s="17" t="s">
        <v>3202</v>
      </c>
      <c r="B5290" s="24">
        <f>ROUNDUP(C5290*1.1,0)</f>
        <v>812</v>
      </c>
      <c r="C5290" s="24">
        <f>$K$2*D5290</f>
        <v>738</v>
      </c>
      <c r="D5290" s="24">
        <v>18</v>
      </c>
      <c r="E5290" s="17" t="s">
        <v>3203</v>
      </c>
      <c r="F5290" s="147"/>
      <c r="H5290" s="145"/>
      <c r="I5290" s="19"/>
      <c r="J5290" s="19"/>
      <c r="K5290" s="19"/>
      <c r="L5290" s="75"/>
      <c r="M5290" s="105"/>
      <c r="N5290" s="89"/>
    </row>
    <row r="5291" spans="1:14" s="29" customFormat="1">
      <c r="A5291" s="17"/>
      <c r="B5291" s="24"/>
      <c r="C5291" s="24"/>
      <c r="D5291" s="24"/>
      <c r="E5291" s="17"/>
      <c r="F5291" s="147"/>
      <c r="H5291" s="145"/>
      <c r="I5291" s="19"/>
      <c r="J5291" s="19"/>
      <c r="K5291" s="19"/>
      <c r="L5291" s="75"/>
      <c r="M5291" s="105"/>
      <c r="N5291" s="89"/>
    </row>
    <row r="5292" spans="1:14" s="29" customFormat="1">
      <c r="A5292" s="17" t="s">
        <v>1244</v>
      </c>
      <c r="B5292" s="24"/>
      <c r="C5292" s="24"/>
      <c r="D5292" s="24"/>
      <c r="E5292" s="17" t="s">
        <v>1245</v>
      </c>
      <c r="F5292" s="147" t="s">
        <v>1224</v>
      </c>
      <c r="H5292" s="145"/>
      <c r="I5292" s="19"/>
      <c r="J5292" s="19"/>
      <c r="K5292" s="19"/>
      <c r="L5292" s="75"/>
      <c r="M5292" s="105"/>
      <c r="N5292" s="89"/>
    </row>
    <row r="5293" spans="1:14" s="29" customFormat="1">
      <c r="A5293" s="17" t="s">
        <v>1276</v>
      </c>
      <c r="B5293" s="24"/>
      <c r="C5293" s="24"/>
      <c r="D5293" s="24"/>
      <c r="E5293" s="17" t="s">
        <v>1277</v>
      </c>
      <c r="F5293" s="147" t="s">
        <v>1224</v>
      </c>
      <c r="H5293" s="145"/>
      <c r="I5293" s="19"/>
      <c r="J5293" s="19"/>
      <c r="K5293" s="19"/>
      <c r="L5293" s="75"/>
      <c r="M5293" s="105"/>
      <c r="N5293" s="89"/>
    </row>
    <row r="5294" spans="1:14" s="29" customFormat="1">
      <c r="A5294" s="17" t="s">
        <v>1278</v>
      </c>
      <c r="B5294" s="24"/>
      <c r="C5294" s="24"/>
      <c r="D5294" s="24"/>
      <c r="E5294" s="17" t="s">
        <v>1279</v>
      </c>
      <c r="F5294" s="147" t="s">
        <v>1224</v>
      </c>
      <c r="H5294" s="145"/>
      <c r="I5294" s="19"/>
      <c r="J5294" s="19"/>
      <c r="K5294" s="19"/>
      <c r="L5294" s="75"/>
      <c r="M5294" s="105"/>
      <c r="N5294" s="89"/>
    </row>
    <row r="5295" spans="1:14" s="29" customFormat="1">
      <c r="A5295" s="17" t="s">
        <v>1280</v>
      </c>
      <c r="B5295" s="24"/>
      <c r="C5295" s="24"/>
      <c r="D5295" s="24"/>
      <c r="E5295" s="17" t="s">
        <v>1281</v>
      </c>
      <c r="F5295" s="147" t="s">
        <v>1224</v>
      </c>
      <c r="H5295" s="145"/>
      <c r="I5295" s="19"/>
      <c r="J5295" s="19"/>
      <c r="K5295" s="19"/>
      <c r="L5295" s="75"/>
      <c r="M5295" s="105"/>
      <c r="N5295" s="89"/>
    </row>
    <row r="5296" spans="1:14" s="29" customFormat="1">
      <c r="A5296" s="17" t="s">
        <v>1282</v>
      </c>
      <c r="B5296" s="24"/>
      <c r="C5296" s="24"/>
      <c r="D5296" s="24"/>
      <c r="E5296" s="17" t="s">
        <v>1283</v>
      </c>
      <c r="F5296" s="147" t="s">
        <v>1224</v>
      </c>
      <c r="H5296" s="145"/>
      <c r="I5296" s="19"/>
      <c r="J5296" s="19"/>
      <c r="K5296" s="19"/>
      <c r="L5296" s="75"/>
      <c r="M5296" s="105"/>
      <c r="N5296" s="89"/>
    </row>
    <row r="5297" spans="1:14" s="29" customFormat="1">
      <c r="A5297" s="17" t="s">
        <v>1284</v>
      </c>
      <c r="B5297" s="24"/>
      <c r="C5297" s="24"/>
      <c r="D5297" s="24"/>
      <c r="E5297" s="17" t="s">
        <v>1285</v>
      </c>
      <c r="F5297" s="147"/>
      <c r="H5297" s="145"/>
      <c r="I5297" s="19"/>
      <c r="J5297" s="19"/>
      <c r="K5297" s="19"/>
      <c r="L5297" s="75"/>
      <c r="M5297" s="105"/>
      <c r="N5297" s="89"/>
    </row>
    <row r="5298" spans="1:14" s="29" customFormat="1">
      <c r="A5298" s="17"/>
      <c r="B5298" s="24"/>
      <c r="C5298" s="24"/>
      <c r="D5298" s="24"/>
      <c r="E5298" s="17"/>
      <c r="F5298" s="147"/>
      <c r="H5298" s="145"/>
      <c r="I5298" s="19"/>
      <c r="J5298" s="19"/>
      <c r="K5298" s="19"/>
      <c r="L5298" s="75"/>
      <c r="M5298" s="105"/>
      <c r="N5298" s="89"/>
    </row>
    <row r="5299" spans="1:14" s="29" customFormat="1">
      <c r="A5299" s="17" t="s">
        <v>1579</v>
      </c>
      <c r="B5299" s="24"/>
      <c r="C5299" s="24"/>
      <c r="D5299" s="24"/>
      <c r="E5299" s="17" t="s">
        <v>1580</v>
      </c>
      <c r="F5299" s="147"/>
      <c r="H5299" s="145"/>
      <c r="I5299" s="19"/>
      <c r="J5299" s="19"/>
      <c r="K5299" s="19"/>
      <c r="L5299" s="75"/>
      <c r="M5299" s="105"/>
      <c r="N5299" s="89"/>
    </row>
    <row r="5300" spans="1:14" s="29" customFormat="1">
      <c r="A5300" s="17"/>
      <c r="B5300" s="24"/>
      <c r="C5300" s="24"/>
      <c r="D5300" s="24"/>
      <c r="E5300" s="17"/>
      <c r="F5300" s="147"/>
      <c r="H5300" s="145"/>
      <c r="I5300" s="19"/>
      <c r="J5300" s="19"/>
      <c r="K5300" s="19"/>
      <c r="L5300" s="75"/>
      <c r="M5300" s="105"/>
      <c r="N5300" s="89"/>
    </row>
    <row r="5301" spans="1:14" ht="15.75" thickBot="1">
      <c r="A5301" s="17"/>
      <c r="B5301" s="24"/>
      <c r="C5301" s="24"/>
      <c r="D5301" s="24"/>
      <c r="E5301" s="17"/>
      <c r="M5301" s="105"/>
    </row>
    <row r="5302" spans="1:14" ht="15.75" thickBot="1">
      <c r="A5302" s="27"/>
      <c r="B5302" s="23"/>
      <c r="C5302" s="23"/>
      <c r="D5302" s="49"/>
      <c r="E5302" s="28"/>
      <c r="M5302" s="108"/>
    </row>
    <row r="5303" spans="1:14">
      <c r="A5303" s="31"/>
      <c r="B5303" s="32"/>
      <c r="C5303" s="32"/>
      <c r="D5303" s="32"/>
      <c r="E5303" s="31"/>
      <c r="M5303" s="100"/>
    </row>
    <row r="5304" spans="1:14" ht="18.75">
      <c r="A5304" s="11" t="s">
        <v>1685</v>
      </c>
      <c r="B5304" s="33"/>
      <c r="C5304" s="33"/>
      <c r="D5304" s="33"/>
      <c r="M5304" s="101"/>
    </row>
    <row r="5305" spans="1:14">
      <c r="B5305" s="33"/>
      <c r="C5305" s="33"/>
      <c r="D5305" s="33"/>
      <c r="M5305" s="101"/>
    </row>
    <row r="5306" spans="1:14">
      <c r="A5306" s="30" t="s">
        <v>818</v>
      </c>
      <c r="B5306" s="33">
        <v>0</v>
      </c>
      <c r="C5306" s="33"/>
      <c r="D5306" s="33"/>
      <c r="E5306" s="30" t="s">
        <v>814</v>
      </c>
      <c r="M5306" s="101"/>
    </row>
    <row r="5307" spans="1:14">
      <c r="A5307" s="30" t="s">
        <v>819</v>
      </c>
      <c r="B5307" s="33">
        <v>0</v>
      </c>
      <c r="C5307" s="33"/>
      <c r="D5307" s="33"/>
      <c r="E5307" s="30" t="s">
        <v>814</v>
      </c>
      <c r="M5307" s="101"/>
    </row>
    <row r="5308" spans="1:14" s="29" customFormat="1">
      <c r="A5308" s="30" t="s">
        <v>6468</v>
      </c>
      <c r="B5308" s="84">
        <f>ROUNDUP(C5308*1.1,0)</f>
        <v>632</v>
      </c>
      <c r="C5308" s="84">
        <f>$K$2*D5308</f>
        <v>574</v>
      </c>
      <c r="D5308" s="83">
        <v>14</v>
      </c>
      <c r="E5308" s="30" t="s">
        <v>814</v>
      </c>
      <c r="F5308" s="147"/>
      <c r="H5308" s="145"/>
      <c r="I5308" s="19"/>
      <c r="J5308" s="19"/>
      <c r="K5308" s="19"/>
      <c r="L5308" s="75"/>
      <c r="M5308" s="101"/>
      <c r="N5308" s="89"/>
    </row>
    <row r="5309" spans="1:14" s="29" customFormat="1">
      <c r="A5309" s="30" t="s">
        <v>1546</v>
      </c>
      <c r="B5309" s="84">
        <f>ROUNDUP(C5309*1.1,0)</f>
        <v>497</v>
      </c>
      <c r="C5309" s="84">
        <f>$K$2*D5309</f>
        <v>451</v>
      </c>
      <c r="D5309" s="83">
        <v>11</v>
      </c>
      <c r="E5309" s="30" t="s">
        <v>814</v>
      </c>
      <c r="F5309" s="147"/>
      <c r="H5309" s="145"/>
      <c r="I5309" s="19"/>
      <c r="J5309" s="19"/>
      <c r="K5309" s="19"/>
      <c r="L5309" s="75"/>
      <c r="M5309" s="101"/>
      <c r="N5309" s="89"/>
    </row>
    <row r="5310" spans="1:14">
      <c r="A5310" s="30" t="s">
        <v>817</v>
      </c>
      <c r="B5310" s="84">
        <f>ROUNDUP(C5310*1.1,0)</f>
        <v>542</v>
      </c>
      <c r="C5310" s="84">
        <f>$K$2*D5310</f>
        <v>492</v>
      </c>
      <c r="D5310" s="83">
        <v>12</v>
      </c>
      <c r="M5310" s="101"/>
    </row>
    <row r="5311" spans="1:14">
      <c r="A5311" s="30" t="s">
        <v>2012</v>
      </c>
      <c r="B5311" s="33">
        <v>120</v>
      </c>
      <c r="C5311" s="33"/>
      <c r="D5311" s="33"/>
      <c r="M5311" s="101"/>
    </row>
    <row r="5312" spans="1:14" s="29" customFormat="1">
      <c r="A5312" s="30" t="s">
        <v>6469</v>
      </c>
      <c r="B5312" s="33">
        <v>120</v>
      </c>
      <c r="C5312" s="33"/>
      <c r="D5312" s="33"/>
      <c r="E5312" s="30"/>
      <c r="F5312" s="147"/>
      <c r="H5312" s="145"/>
      <c r="I5312" s="19"/>
      <c r="J5312" s="19"/>
      <c r="K5312" s="19"/>
      <c r="L5312" s="75"/>
      <c r="M5312" s="101"/>
      <c r="N5312" s="89"/>
    </row>
    <row r="5313" spans="1:14">
      <c r="A5313" s="30" t="s">
        <v>825</v>
      </c>
      <c r="B5313" s="33">
        <v>170</v>
      </c>
      <c r="C5313" s="33"/>
      <c r="D5313" s="33"/>
      <c r="E5313" s="30" t="s">
        <v>824</v>
      </c>
      <c r="M5313" s="101"/>
    </row>
    <row r="5314" spans="1:14">
      <c r="A5314" s="30" t="s">
        <v>1330</v>
      </c>
      <c r="B5314" s="84">
        <f>ROUNDUP(C5314*1.1,0)</f>
        <v>902</v>
      </c>
      <c r="C5314" s="84">
        <f>$K$2*D5314</f>
        <v>820</v>
      </c>
      <c r="D5314" s="83">
        <v>20</v>
      </c>
      <c r="E5314" s="30" t="s">
        <v>1331</v>
      </c>
      <c r="M5314" s="101"/>
    </row>
    <row r="5315" spans="1:14">
      <c r="B5315" s="33"/>
      <c r="C5315" s="33"/>
      <c r="D5315" s="33"/>
      <c r="M5315" s="101"/>
    </row>
    <row r="5316" spans="1:14">
      <c r="B5316" s="33"/>
      <c r="C5316" s="33"/>
      <c r="D5316" s="33"/>
      <c r="M5316" s="101"/>
    </row>
    <row r="5317" spans="1:14" ht="15.75" thickBot="1">
      <c r="A5317" s="17"/>
      <c r="B5317" s="24"/>
      <c r="C5317" s="24"/>
      <c r="D5317" s="24"/>
      <c r="E5317" s="17"/>
      <c r="M5317" s="105"/>
    </row>
    <row r="5318" spans="1:14" ht="15.75" thickBot="1">
      <c r="A5318" s="27"/>
      <c r="B5318" s="23"/>
      <c r="C5318" s="23"/>
      <c r="D5318" s="49"/>
      <c r="E5318" s="28"/>
      <c r="M5318" s="108"/>
    </row>
    <row r="5319" spans="1:14">
      <c r="A5319" s="31"/>
      <c r="B5319" s="32"/>
      <c r="C5319" s="32"/>
      <c r="D5319" s="32"/>
      <c r="E5319" s="31"/>
      <c r="M5319" s="100"/>
    </row>
    <row r="5320" spans="1:14" ht="18.75">
      <c r="A5320" s="74" t="s">
        <v>799</v>
      </c>
      <c r="B5320" s="33"/>
      <c r="C5320" s="33"/>
      <c r="D5320" s="33"/>
      <c r="M5320" s="101"/>
    </row>
    <row r="5321" spans="1:14">
      <c r="B5321" s="33"/>
      <c r="C5321" s="33"/>
      <c r="D5321" s="33"/>
      <c r="M5321" s="101"/>
    </row>
    <row r="5322" spans="1:14">
      <c r="A5322" s="30" t="s">
        <v>803</v>
      </c>
      <c r="B5322" s="33"/>
      <c r="C5322" s="33"/>
      <c r="D5322" s="33"/>
      <c r="E5322" s="36" t="s">
        <v>804</v>
      </c>
      <c r="M5322" s="101"/>
    </row>
    <row r="5323" spans="1:14">
      <c r="A5323" s="30" t="s">
        <v>806</v>
      </c>
      <c r="B5323" s="33">
        <v>300</v>
      </c>
      <c r="C5323" s="33"/>
      <c r="D5323" s="79"/>
      <c r="E5323" s="29" t="s">
        <v>805</v>
      </c>
      <c r="M5323" s="101"/>
    </row>
    <row r="5324" spans="1:14">
      <c r="A5324" s="30" t="s">
        <v>807</v>
      </c>
      <c r="B5324" s="33">
        <v>2000</v>
      </c>
      <c r="C5324" s="33"/>
      <c r="D5324" s="33"/>
      <c r="E5324" s="30" t="s">
        <v>813</v>
      </c>
      <c r="M5324" s="101"/>
    </row>
    <row r="5325" spans="1:14">
      <c r="A5325" s="30" t="s">
        <v>815</v>
      </c>
      <c r="B5325" s="33">
        <v>220</v>
      </c>
      <c r="C5325" s="33"/>
      <c r="D5325" s="33"/>
      <c r="M5325" s="101"/>
    </row>
    <row r="5326" spans="1:14">
      <c r="A5326" s="30" t="s">
        <v>816</v>
      </c>
      <c r="B5326" s="33">
        <v>200</v>
      </c>
      <c r="C5326" s="33"/>
      <c r="D5326" s="33"/>
      <c r="M5326" s="101"/>
    </row>
    <row r="5327" spans="1:14" s="29" customFormat="1">
      <c r="A5327" s="17"/>
      <c r="B5327" s="24"/>
      <c r="C5327" s="24"/>
      <c r="D5327" s="24"/>
      <c r="E5327" s="17"/>
      <c r="F5327" s="147"/>
      <c r="H5327" s="145"/>
      <c r="I5327" s="19"/>
      <c r="J5327" s="19"/>
      <c r="K5327" s="19"/>
      <c r="L5327" s="75"/>
      <c r="M5327" s="105"/>
      <c r="N5327" s="89"/>
    </row>
    <row r="5328" spans="1:14" s="29" customFormat="1">
      <c r="A5328" s="17" t="s">
        <v>1241</v>
      </c>
      <c r="B5328" s="84">
        <f t="shared" ref="B5328" si="1011">ROUNDUP(C5328*1.1,0)</f>
        <v>181</v>
      </c>
      <c r="C5328" s="84">
        <f t="shared" ref="C5328" si="1012">$K$2*D5328</f>
        <v>164</v>
      </c>
      <c r="D5328" s="83">
        <v>4</v>
      </c>
      <c r="E5328" s="17"/>
      <c r="F5328" s="147"/>
      <c r="H5328" s="145"/>
      <c r="I5328" s="19"/>
      <c r="J5328" s="19"/>
      <c r="K5328" s="19"/>
      <c r="L5328" s="75"/>
      <c r="M5328" s="105"/>
      <c r="N5328" s="89"/>
    </row>
    <row r="5329" spans="1:14" s="29" customFormat="1">
      <c r="A5329" s="17"/>
      <c r="B5329" s="24"/>
      <c r="C5329" s="24"/>
      <c r="D5329" s="24"/>
      <c r="E5329" s="17"/>
      <c r="F5329" s="147"/>
      <c r="H5329" s="145"/>
      <c r="I5329" s="19"/>
      <c r="J5329" s="19"/>
      <c r="K5329" s="19"/>
      <c r="L5329" s="75"/>
      <c r="M5329" s="105"/>
      <c r="N5329" s="89"/>
    </row>
    <row r="5330" spans="1:14" s="29" customFormat="1">
      <c r="A5330" s="17"/>
      <c r="B5330" s="24"/>
      <c r="C5330" s="24"/>
      <c r="D5330" s="24"/>
      <c r="E5330" s="17"/>
      <c r="F5330" s="147"/>
      <c r="H5330" s="145"/>
      <c r="I5330" s="19"/>
      <c r="J5330" s="19"/>
      <c r="K5330" s="19"/>
      <c r="L5330" s="75"/>
      <c r="M5330" s="105"/>
      <c r="N5330" s="89"/>
    </row>
    <row r="5331" spans="1:14" ht="15.75" thickBot="1">
      <c r="A5331" s="71"/>
      <c r="B5331" s="72"/>
      <c r="C5331" s="72"/>
      <c r="D5331" s="72"/>
      <c r="E5331" s="71"/>
      <c r="M5331" s="113"/>
    </row>
    <row r="5332" spans="1:14" ht="15.75" thickBot="1">
      <c r="A5332" s="27"/>
      <c r="B5332" s="23"/>
      <c r="C5332" s="23"/>
      <c r="D5332" s="49"/>
      <c r="E5332" s="28"/>
      <c r="M5332" s="108"/>
    </row>
    <row r="5333" spans="1:14" s="29" customFormat="1">
      <c r="A5333" s="70"/>
      <c r="B5333" s="73"/>
      <c r="C5333" s="73"/>
      <c r="D5333" s="73"/>
      <c r="E5333" s="70"/>
      <c r="F5333" s="147"/>
      <c r="H5333" s="145"/>
      <c r="I5333" s="19"/>
      <c r="J5333" s="19"/>
      <c r="K5333" s="19"/>
      <c r="L5333" s="75"/>
      <c r="M5333" s="107"/>
      <c r="N5333" s="89"/>
    </row>
    <row r="5334" spans="1:14" ht="18.75">
      <c r="A5334" s="74"/>
      <c r="B5334" s="33"/>
      <c r="C5334" s="33"/>
      <c r="D5334" s="33"/>
      <c r="E5334" s="30"/>
      <c r="M5334" s="101"/>
    </row>
    <row r="5335" spans="1:14">
      <c r="A5335" s="30"/>
      <c r="B5335" s="33"/>
      <c r="C5335" s="33"/>
      <c r="D5335" s="33"/>
      <c r="E5335" s="30"/>
      <c r="M5335" s="101"/>
    </row>
    <row r="5336" spans="1:14">
      <c r="A5336" s="145" t="s">
        <v>1196</v>
      </c>
      <c r="B5336" s="146"/>
      <c r="C5336" s="146"/>
      <c r="D5336" s="146"/>
      <c r="E5336" s="145"/>
      <c r="F5336" s="147" t="s">
        <v>1197</v>
      </c>
      <c r="M5336" s="101"/>
    </row>
    <row r="5337" spans="1:14" s="29" customFormat="1">
      <c r="A5337" s="145" t="s">
        <v>1198</v>
      </c>
      <c r="B5337" s="146"/>
      <c r="C5337" s="146"/>
      <c r="D5337" s="146"/>
      <c r="E5337" s="145" t="s">
        <v>1199</v>
      </c>
      <c r="F5337" s="147" t="s">
        <v>1197</v>
      </c>
      <c r="H5337" s="145"/>
      <c r="I5337" s="19"/>
      <c r="J5337" s="19"/>
      <c r="K5337" s="19"/>
      <c r="L5337" s="75"/>
      <c r="M5337" s="101"/>
      <c r="N5337" s="89"/>
    </row>
    <row r="5338" spans="1:14" s="29" customFormat="1">
      <c r="A5338" s="145" t="s">
        <v>1200</v>
      </c>
      <c r="B5338" s="146"/>
      <c r="C5338" s="146"/>
      <c r="D5338" s="146"/>
      <c r="E5338" s="145"/>
      <c r="F5338" s="147" t="s">
        <v>1197</v>
      </c>
      <c r="H5338" s="145"/>
      <c r="I5338" s="19"/>
      <c r="J5338" s="19"/>
      <c r="K5338" s="19"/>
      <c r="L5338" s="75"/>
      <c r="M5338" s="101"/>
      <c r="N5338" s="89"/>
    </row>
    <row r="5339" spans="1:14" s="29" customFormat="1">
      <c r="A5339" s="145" t="s">
        <v>1201</v>
      </c>
      <c r="B5339" s="146"/>
      <c r="C5339" s="146"/>
      <c r="D5339" s="146"/>
      <c r="E5339" s="145"/>
      <c r="F5339" s="147" t="s">
        <v>1197</v>
      </c>
      <c r="H5339" s="145"/>
      <c r="I5339" s="19"/>
      <c r="J5339" s="19"/>
      <c r="K5339" s="19"/>
      <c r="L5339" s="75"/>
      <c r="M5339" s="101"/>
      <c r="N5339" s="89"/>
    </row>
    <row r="5340" spans="1:14" s="29" customFormat="1">
      <c r="A5340" s="145" t="s">
        <v>1202</v>
      </c>
      <c r="B5340" s="146"/>
      <c r="C5340" s="146"/>
      <c r="D5340" s="146"/>
      <c r="E5340" s="145" t="s">
        <v>1203</v>
      </c>
      <c r="F5340" s="147" t="s">
        <v>1197</v>
      </c>
      <c r="H5340" s="145"/>
      <c r="I5340" s="19"/>
      <c r="J5340" s="19"/>
      <c r="K5340" s="19"/>
      <c r="L5340" s="75"/>
      <c r="M5340" s="101"/>
      <c r="N5340" s="89"/>
    </row>
    <row r="5341" spans="1:14" s="29" customFormat="1">
      <c r="A5341" s="145" t="s">
        <v>1204</v>
      </c>
      <c r="B5341" s="146"/>
      <c r="C5341" s="146"/>
      <c r="D5341" s="146"/>
      <c r="E5341" s="145"/>
      <c r="F5341" s="147" t="s">
        <v>1197</v>
      </c>
      <c r="H5341" s="145"/>
      <c r="I5341" s="19"/>
      <c r="J5341" s="19"/>
      <c r="K5341" s="19"/>
      <c r="L5341" s="75"/>
      <c r="M5341" s="101"/>
      <c r="N5341" s="89"/>
    </row>
    <row r="5342" spans="1:14" s="29" customFormat="1">
      <c r="A5342" s="145" t="s">
        <v>1205</v>
      </c>
      <c r="B5342" s="146"/>
      <c r="C5342" s="146"/>
      <c r="D5342" s="146"/>
      <c r="E5342" s="145"/>
      <c r="F5342" s="147" t="s">
        <v>1197</v>
      </c>
      <c r="H5342" s="145"/>
      <c r="I5342" s="19"/>
      <c r="J5342" s="19"/>
      <c r="K5342" s="19"/>
      <c r="L5342" s="75"/>
      <c r="M5342" s="101"/>
      <c r="N5342" s="89"/>
    </row>
    <row r="5343" spans="1:14" s="29" customFormat="1">
      <c r="A5343" s="145" t="s">
        <v>1206</v>
      </c>
      <c r="B5343" s="146"/>
      <c r="C5343" s="146"/>
      <c r="D5343" s="146"/>
      <c r="E5343" s="145" t="s">
        <v>1207</v>
      </c>
      <c r="F5343" s="147" t="s">
        <v>1197</v>
      </c>
      <c r="H5343" s="145"/>
      <c r="I5343" s="19"/>
      <c r="J5343" s="19"/>
      <c r="K5343" s="19"/>
      <c r="L5343" s="75">
        <v>2</v>
      </c>
      <c r="M5343" s="101"/>
      <c r="N5343" s="89"/>
    </row>
    <row r="5344" spans="1:14">
      <c r="A5344" s="145" t="s">
        <v>1208</v>
      </c>
      <c r="B5344" s="146"/>
      <c r="C5344" s="146"/>
      <c r="D5344" s="146"/>
      <c r="E5344" s="145"/>
      <c r="F5344" s="147" t="s">
        <v>1197</v>
      </c>
      <c r="M5344" s="101"/>
    </row>
    <row r="5345" spans="1:14">
      <c r="B5345" s="33"/>
      <c r="C5345" s="33"/>
      <c r="D5345" s="33"/>
      <c r="M5345" s="101"/>
    </row>
    <row r="5346" spans="1:14">
      <c r="A5346" s="30"/>
      <c r="B5346" s="33"/>
      <c r="C5346" s="33"/>
      <c r="D5346" s="33"/>
      <c r="M5346" s="101"/>
    </row>
    <row r="5347" spans="1:14">
      <c r="A5347" s="30"/>
      <c r="B5347" s="33"/>
      <c r="C5347" s="33"/>
      <c r="D5347" s="33"/>
      <c r="M5347" s="101"/>
    </row>
    <row r="5348" spans="1:14">
      <c r="A5348" s="30"/>
      <c r="B5348" s="33"/>
      <c r="C5348" s="33"/>
      <c r="D5348" s="33"/>
      <c r="E5348" s="30"/>
      <c r="M5348" s="101"/>
    </row>
    <row r="5349" spans="1:14">
      <c r="B5349" s="33"/>
      <c r="C5349" s="33"/>
      <c r="D5349" s="33"/>
      <c r="M5349" s="101"/>
    </row>
    <row r="5350" spans="1:14" ht="15.75" thickBot="1">
      <c r="A5350" s="17"/>
      <c r="B5350" s="24"/>
      <c r="C5350" s="24"/>
      <c r="D5350" s="24"/>
      <c r="E5350" s="17"/>
    </row>
    <row r="5351" spans="1:14" ht="15.75" thickBot="1">
      <c r="A5351" s="27"/>
      <c r="B5351" s="23"/>
      <c r="C5351" s="23"/>
      <c r="D5351" s="49"/>
      <c r="E5351" s="28"/>
    </row>
    <row r="5352" spans="1:14">
      <c r="A5352" s="31"/>
      <c r="B5352" s="32"/>
      <c r="C5352" s="32"/>
      <c r="D5352" s="32"/>
      <c r="E5352" s="31"/>
      <c r="F5352"/>
      <c r="L5352"/>
      <c r="M5352"/>
      <c r="N5352"/>
    </row>
    <row r="5353" spans="1:14">
      <c r="B5353" s="33"/>
      <c r="C5353" s="33"/>
      <c r="D5353" s="33"/>
      <c r="F5353"/>
      <c r="L5353"/>
      <c r="M5353"/>
      <c r="N5353"/>
    </row>
    <row r="5354" spans="1:14">
      <c r="B5354" s="33"/>
      <c r="C5354" s="33"/>
      <c r="D5354" s="33"/>
      <c r="F5354"/>
      <c r="L5354"/>
      <c r="M5354"/>
      <c r="N5354"/>
    </row>
    <row r="5355" spans="1:14">
      <c r="B5355" s="33"/>
      <c r="C5355" s="33"/>
      <c r="D5355" s="33"/>
      <c r="F5355"/>
      <c r="L5355"/>
      <c r="M5355"/>
      <c r="N5355"/>
    </row>
    <row r="5356" spans="1:14">
      <c r="B5356" s="33"/>
      <c r="C5356" s="33"/>
      <c r="D5356" s="33"/>
      <c r="F5356"/>
      <c r="L5356"/>
      <c r="M5356"/>
      <c r="N5356"/>
    </row>
    <row r="5357" spans="1:14">
      <c r="B5357" s="33"/>
      <c r="C5357" s="33"/>
      <c r="D5357" s="33"/>
      <c r="F5357"/>
      <c r="L5357"/>
      <c r="M5357"/>
      <c r="N5357"/>
    </row>
    <row r="5358" spans="1:14">
      <c r="B5358" s="33"/>
      <c r="C5358" s="33"/>
      <c r="D5358" s="33"/>
      <c r="F5358"/>
      <c r="L5358"/>
      <c r="M5358"/>
      <c r="N5358"/>
    </row>
    <row r="5359" spans="1:14">
      <c r="B5359" s="33"/>
      <c r="C5359" s="33"/>
      <c r="D5359" s="33"/>
      <c r="F5359"/>
      <c r="L5359"/>
      <c r="M5359"/>
      <c r="N5359"/>
    </row>
    <row r="5360" spans="1:14">
      <c r="B5360" s="33"/>
      <c r="C5360" s="33"/>
      <c r="D5360" s="33"/>
      <c r="F5360"/>
      <c r="L5360"/>
      <c r="M5360"/>
      <c r="N5360"/>
    </row>
    <row r="5361" spans="1:14">
      <c r="B5361" s="33"/>
      <c r="C5361" s="33"/>
      <c r="D5361" s="33"/>
      <c r="F5361"/>
      <c r="L5361"/>
      <c r="M5361"/>
      <c r="N5361"/>
    </row>
    <row r="5362" spans="1:14">
      <c r="B5362" s="33"/>
      <c r="C5362" s="33"/>
      <c r="D5362" s="33"/>
      <c r="F5362"/>
      <c r="L5362"/>
      <c r="M5362"/>
      <c r="N5362"/>
    </row>
    <row r="5363" spans="1:14">
      <c r="B5363" s="33"/>
      <c r="C5363" s="33"/>
      <c r="D5363" s="33"/>
      <c r="F5363"/>
      <c r="L5363"/>
      <c r="M5363"/>
      <c r="N5363"/>
    </row>
    <row r="5364" spans="1:14">
      <c r="B5364" s="33"/>
      <c r="C5364" s="33"/>
      <c r="D5364" s="33"/>
      <c r="F5364"/>
      <c r="L5364"/>
      <c r="M5364"/>
      <c r="N5364"/>
    </row>
    <row r="5365" spans="1:14">
      <c r="B5365" s="33"/>
      <c r="C5365" s="33"/>
      <c r="D5365" s="33"/>
      <c r="F5365"/>
      <c r="L5365"/>
      <c r="M5365"/>
      <c r="N5365"/>
    </row>
    <row r="5366" spans="1:14">
      <c r="B5366" s="33"/>
      <c r="C5366" s="33"/>
      <c r="D5366" s="33"/>
      <c r="F5366"/>
      <c r="L5366"/>
      <c r="M5366"/>
      <c r="N5366"/>
    </row>
    <row r="5367" spans="1:14">
      <c r="B5367" s="33"/>
      <c r="C5367" s="33"/>
      <c r="D5367" s="33"/>
      <c r="F5367"/>
      <c r="L5367"/>
      <c r="M5367"/>
      <c r="N5367"/>
    </row>
    <row r="5368" spans="1:14">
      <c r="A5368"/>
      <c r="B5368" s="33"/>
      <c r="C5368" s="33"/>
      <c r="D5368" s="33"/>
      <c r="E5368"/>
      <c r="F5368"/>
      <c r="L5368"/>
      <c r="M5368"/>
      <c r="N5368"/>
    </row>
    <row r="5369" spans="1:14">
      <c r="A5369"/>
      <c r="B5369" s="33"/>
      <c r="C5369" s="33"/>
      <c r="D5369" s="33"/>
      <c r="E5369"/>
      <c r="F5369"/>
      <c r="L5369"/>
      <c r="M5369"/>
      <c r="N5369"/>
    </row>
    <row r="5370" spans="1:14">
      <c r="A5370"/>
      <c r="B5370" s="33"/>
      <c r="C5370" s="33"/>
      <c r="D5370" s="33"/>
      <c r="E5370"/>
      <c r="F5370"/>
      <c r="L5370"/>
      <c r="M5370"/>
      <c r="N5370"/>
    </row>
    <row r="5371" spans="1:14">
      <c r="A5371"/>
      <c r="B5371" s="33"/>
      <c r="C5371" s="33"/>
      <c r="D5371" s="33"/>
      <c r="E5371"/>
      <c r="F5371"/>
      <c r="L5371"/>
      <c r="M5371"/>
      <c r="N5371"/>
    </row>
    <row r="5372" spans="1:14">
      <c r="A5372"/>
      <c r="B5372" s="33"/>
      <c r="C5372" s="33"/>
      <c r="D5372" s="33"/>
      <c r="E5372"/>
      <c r="F5372"/>
      <c r="L5372"/>
      <c r="M5372"/>
      <c r="N5372"/>
    </row>
    <row r="5373" spans="1:14">
      <c r="A5373"/>
      <c r="B5373" s="33"/>
      <c r="C5373" s="33"/>
      <c r="D5373" s="33"/>
      <c r="E5373"/>
      <c r="F5373"/>
      <c r="L5373"/>
      <c r="M5373"/>
      <c r="N5373"/>
    </row>
    <row r="5374" spans="1:14">
      <c r="A5374"/>
      <c r="B5374" s="33"/>
      <c r="C5374" s="33"/>
      <c r="D5374" s="33"/>
      <c r="E5374"/>
      <c r="F5374"/>
      <c r="L5374"/>
      <c r="M5374"/>
      <c r="N5374"/>
    </row>
    <row r="5375" spans="1:14">
      <c r="A5375"/>
      <c r="B5375" s="33"/>
      <c r="C5375" s="33"/>
      <c r="D5375" s="33"/>
      <c r="E5375"/>
      <c r="F5375"/>
      <c r="L5375"/>
      <c r="M5375"/>
      <c r="N5375"/>
    </row>
    <row r="5376" spans="1:14">
      <c r="A5376"/>
      <c r="B5376" s="33"/>
      <c r="C5376" s="33"/>
      <c r="D5376" s="33"/>
      <c r="E5376"/>
      <c r="F5376"/>
      <c r="L5376"/>
      <c r="M5376"/>
      <c r="N5376"/>
    </row>
    <row r="5377" spans="1:14">
      <c r="A5377"/>
      <c r="B5377" s="33"/>
      <c r="C5377" s="33"/>
      <c r="D5377" s="33"/>
      <c r="E5377"/>
      <c r="F5377"/>
      <c r="L5377"/>
      <c r="M5377"/>
      <c r="N5377"/>
    </row>
    <row r="5378" spans="1:14">
      <c r="A5378"/>
      <c r="B5378" s="33"/>
      <c r="C5378" s="33"/>
      <c r="D5378" s="33"/>
      <c r="E5378"/>
      <c r="F5378"/>
      <c r="L5378"/>
      <c r="M5378"/>
      <c r="N5378"/>
    </row>
    <row r="5379" spans="1:14">
      <c r="A5379"/>
      <c r="B5379" s="33"/>
      <c r="C5379" s="33"/>
      <c r="D5379" s="33"/>
      <c r="E5379"/>
      <c r="F5379"/>
      <c r="L5379"/>
      <c r="M5379"/>
      <c r="N5379"/>
    </row>
    <row r="5380" spans="1:14">
      <c r="A5380"/>
      <c r="B5380" s="33"/>
      <c r="C5380" s="33"/>
      <c r="D5380" s="33"/>
      <c r="E5380"/>
      <c r="F5380"/>
      <c r="L5380"/>
      <c r="M5380"/>
      <c r="N5380"/>
    </row>
    <row r="5381" spans="1:14">
      <c r="A5381"/>
      <c r="B5381" s="33"/>
      <c r="C5381" s="33"/>
      <c r="D5381" s="33"/>
      <c r="E5381"/>
      <c r="F5381"/>
      <c r="L5381"/>
      <c r="M5381"/>
      <c r="N5381"/>
    </row>
    <row r="5382" spans="1:14">
      <c r="A5382"/>
      <c r="B5382" s="33"/>
      <c r="C5382" s="33"/>
      <c r="D5382" s="33"/>
      <c r="E5382"/>
      <c r="F5382"/>
      <c r="L5382"/>
      <c r="M5382"/>
      <c r="N5382"/>
    </row>
    <row r="5383" spans="1:14">
      <c r="A5383"/>
      <c r="B5383" s="33"/>
      <c r="C5383" s="33"/>
      <c r="D5383" s="33"/>
      <c r="E5383"/>
      <c r="F5383"/>
      <c r="L5383"/>
      <c r="M5383"/>
      <c r="N5383"/>
    </row>
    <row r="5384" spans="1:14">
      <c r="A5384"/>
      <c r="B5384" s="33"/>
      <c r="C5384" s="33"/>
      <c r="D5384" s="33"/>
      <c r="E5384"/>
      <c r="F5384"/>
      <c r="L5384"/>
      <c r="M5384"/>
      <c r="N5384"/>
    </row>
    <row r="5385" spans="1:14">
      <c r="A5385"/>
      <c r="B5385" s="33"/>
      <c r="C5385" s="33"/>
      <c r="D5385" s="33"/>
      <c r="E5385"/>
      <c r="F5385"/>
      <c r="L5385"/>
      <c r="M5385"/>
      <c r="N5385"/>
    </row>
    <row r="5386" spans="1:14">
      <c r="A5386"/>
      <c r="B5386" s="33"/>
      <c r="C5386" s="33"/>
      <c r="D5386" s="33"/>
      <c r="E5386"/>
      <c r="F5386"/>
      <c r="L5386"/>
      <c r="M5386"/>
      <c r="N5386"/>
    </row>
    <row r="5387" spans="1:14">
      <c r="A5387"/>
      <c r="B5387" s="33"/>
      <c r="C5387" s="33"/>
      <c r="D5387" s="33"/>
      <c r="E5387"/>
      <c r="F5387"/>
      <c r="L5387"/>
      <c r="M5387"/>
      <c r="N5387"/>
    </row>
    <row r="5388" spans="1:14">
      <c r="A5388"/>
      <c r="B5388" s="33"/>
      <c r="C5388" s="33"/>
      <c r="D5388" s="33"/>
      <c r="E5388"/>
      <c r="F5388"/>
      <c r="L5388"/>
      <c r="M5388"/>
      <c r="N5388"/>
    </row>
    <row r="5389" spans="1:14">
      <c r="A5389"/>
      <c r="B5389" s="33"/>
      <c r="C5389" s="33"/>
      <c r="D5389" s="33"/>
      <c r="E5389"/>
      <c r="F5389"/>
      <c r="L5389"/>
      <c r="M5389"/>
      <c r="N5389"/>
    </row>
    <row r="5390" spans="1:14">
      <c r="A5390"/>
      <c r="B5390" s="33"/>
      <c r="C5390" s="33"/>
      <c r="D5390" s="33"/>
      <c r="E5390"/>
      <c r="F5390"/>
      <c r="L5390"/>
      <c r="M5390"/>
      <c r="N5390"/>
    </row>
    <row r="5391" spans="1:14">
      <c r="A5391"/>
      <c r="B5391" s="33"/>
      <c r="C5391" s="33"/>
      <c r="D5391" s="33"/>
      <c r="E5391"/>
      <c r="F5391"/>
      <c r="L5391"/>
      <c r="M5391"/>
      <c r="N5391"/>
    </row>
    <row r="5392" spans="1:14">
      <c r="A5392"/>
      <c r="B5392" s="33"/>
      <c r="C5392" s="33"/>
      <c r="D5392" s="33"/>
      <c r="E5392"/>
      <c r="F5392"/>
      <c r="L5392"/>
      <c r="M5392"/>
      <c r="N5392"/>
    </row>
    <row r="5393" spans="1:14">
      <c r="A5393"/>
      <c r="B5393" s="33"/>
      <c r="C5393" s="33"/>
      <c r="D5393" s="33"/>
      <c r="E5393"/>
      <c r="F5393"/>
      <c r="L5393"/>
      <c r="M5393"/>
      <c r="N5393"/>
    </row>
    <row r="5394" spans="1:14">
      <c r="A5394"/>
      <c r="B5394" s="33"/>
      <c r="C5394" s="33"/>
      <c r="D5394" s="33"/>
      <c r="E5394"/>
      <c r="F5394"/>
      <c r="L5394"/>
      <c r="M5394"/>
      <c r="N5394"/>
    </row>
    <row r="5395" spans="1:14">
      <c r="A5395"/>
      <c r="B5395" s="33"/>
      <c r="C5395" s="33"/>
      <c r="D5395" s="33"/>
      <c r="E5395"/>
      <c r="F5395"/>
      <c r="L5395"/>
      <c r="M5395"/>
      <c r="N5395"/>
    </row>
    <row r="5396" spans="1:14">
      <c r="A5396"/>
      <c r="B5396" s="33"/>
      <c r="C5396" s="33"/>
      <c r="D5396" s="33"/>
      <c r="E5396"/>
      <c r="F5396"/>
      <c r="L5396"/>
      <c r="M5396"/>
      <c r="N5396"/>
    </row>
    <row r="5397" spans="1:14">
      <c r="A5397"/>
      <c r="B5397" s="33"/>
      <c r="C5397" s="33"/>
      <c r="D5397" s="33"/>
      <c r="E5397"/>
      <c r="F5397"/>
      <c r="L5397"/>
      <c r="M5397"/>
      <c r="N5397"/>
    </row>
    <row r="5398" spans="1:14">
      <c r="A5398"/>
      <c r="B5398" s="33"/>
      <c r="C5398" s="33"/>
      <c r="D5398" s="33"/>
      <c r="E5398"/>
      <c r="F5398"/>
      <c r="L5398"/>
      <c r="M5398"/>
      <c r="N5398"/>
    </row>
    <row r="5399" spans="1:14">
      <c r="A5399"/>
      <c r="B5399" s="33"/>
      <c r="C5399" s="33"/>
      <c r="D5399" s="33"/>
      <c r="E5399"/>
      <c r="F5399"/>
      <c r="L5399"/>
      <c r="M5399"/>
      <c r="N5399"/>
    </row>
    <row r="5400" spans="1:14">
      <c r="A5400"/>
      <c r="B5400" s="33"/>
      <c r="C5400" s="33"/>
      <c r="D5400" s="33"/>
      <c r="E5400"/>
      <c r="F5400"/>
      <c r="L5400"/>
      <c r="M5400"/>
      <c r="N5400"/>
    </row>
    <row r="5401" spans="1:14">
      <c r="A5401"/>
      <c r="B5401" s="33"/>
      <c r="C5401" s="33"/>
      <c r="D5401" s="33"/>
      <c r="E5401"/>
      <c r="F5401"/>
      <c r="L5401"/>
      <c r="M5401"/>
      <c r="N5401"/>
    </row>
    <row r="5402" spans="1:14">
      <c r="A5402"/>
      <c r="B5402" s="33"/>
      <c r="C5402" s="33"/>
      <c r="D5402" s="33"/>
      <c r="E5402"/>
      <c r="F5402"/>
      <c r="L5402"/>
      <c r="M5402"/>
      <c r="N5402"/>
    </row>
    <row r="5403" spans="1:14">
      <c r="A5403"/>
      <c r="B5403" s="33"/>
      <c r="C5403" s="33"/>
      <c r="D5403" s="33"/>
      <c r="E5403"/>
      <c r="F5403"/>
      <c r="L5403"/>
      <c r="M5403"/>
      <c r="N5403"/>
    </row>
    <row r="5404" spans="1:14">
      <c r="A5404"/>
      <c r="B5404" s="33"/>
      <c r="C5404" s="33"/>
      <c r="D5404" s="33"/>
      <c r="E5404"/>
      <c r="F5404"/>
      <c r="L5404"/>
      <c r="M5404"/>
      <c r="N5404"/>
    </row>
    <row r="5405" spans="1:14">
      <c r="A5405"/>
      <c r="B5405" s="33"/>
      <c r="C5405" s="33"/>
      <c r="D5405" s="33"/>
      <c r="E5405"/>
      <c r="F5405"/>
      <c r="L5405"/>
      <c r="M5405"/>
      <c r="N5405"/>
    </row>
    <row r="5406" spans="1:14">
      <c r="A5406"/>
      <c r="B5406" s="33"/>
      <c r="C5406" s="33"/>
      <c r="D5406" s="33"/>
      <c r="E5406"/>
      <c r="F5406"/>
      <c r="L5406"/>
      <c r="M5406"/>
      <c r="N5406"/>
    </row>
    <row r="5407" spans="1:14">
      <c r="A5407"/>
      <c r="B5407" s="33"/>
      <c r="C5407" s="33"/>
      <c r="D5407" s="33"/>
      <c r="E5407"/>
      <c r="F5407"/>
      <c r="L5407"/>
      <c r="M5407"/>
      <c r="N5407"/>
    </row>
    <row r="5408" spans="1:14">
      <c r="A5408"/>
      <c r="B5408" s="33"/>
      <c r="C5408" s="33"/>
      <c r="D5408" s="33"/>
      <c r="E5408"/>
      <c r="F5408"/>
      <c r="L5408"/>
      <c r="M5408"/>
      <c r="N5408"/>
    </row>
    <row r="5409" spans="1:14">
      <c r="A5409"/>
      <c r="B5409" s="33"/>
      <c r="C5409" s="33"/>
      <c r="D5409" s="33"/>
      <c r="E5409"/>
      <c r="F5409"/>
      <c r="L5409"/>
      <c r="M5409"/>
      <c r="N5409"/>
    </row>
    <row r="5410" spans="1:14">
      <c r="A5410"/>
      <c r="B5410" s="33"/>
      <c r="C5410" s="33"/>
      <c r="D5410" s="33"/>
      <c r="E5410"/>
      <c r="F5410"/>
      <c r="L5410"/>
      <c r="M5410"/>
      <c r="N5410"/>
    </row>
    <row r="5411" spans="1:14">
      <c r="A5411"/>
      <c r="B5411" s="33"/>
      <c r="C5411" s="33"/>
      <c r="D5411" s="33"/>
      <c r="E5411"/>
      <c r="F5411"/>
      <c r="L5411"/>
      <c r="M5411"/>
      <c r="N5411"/>
    </row>
    <row r="5412" spans="1:14">
      <c r="A5412"/>
      <c r="B5412" s="33"/>
      <c r="C5412" s="33"/>
      <c r="D5412" s="33"/>
      <c r="E5412"/>
      <c r="F5412"/>
      <c r="L5412"/>
      <c r="M5412"/>
      <c r="N5412"/>
    </row>
    <row r="5413" spans="1:14">
      <c r="A5413"/>
      <c r="B5413" s="33"/>
      <c r="C5413" s="33"/>
      <c r="D5413" s="33"/>
      <c r="E5413"/>
      <c r="F5413"/>
      <c r="L5413"/>
      <c r="M5413"/>
      <c r="N5413"/>
    </row>
    <row r="5414" spans="1:14">
      <c r="A5414"/>
      <c r="B5414" s="33"/>
      <c r="C5414" s="33"/>
      <c r="D5414" s="33"/>
      <c r="E5414"/>
      <c r="F5414"/>
      <c r="L5414"/>
      <c r="M5414"/>
      <c r="N5414"/>
    </row>
    <row r="5415" spans="1:14">
      <c r="A5415"/>
      <c r="B5415" s="33"/>
      <c r="C5415" s="33"/>
      <c r="D5415" s="33"/>
      <c r="E5415"/>
      <c r="F5415"/>
      <c r="L5415"/>
      <c r="M5415"/>
      <c r="N5415"/>
    </row>
    <row r="5416" spans="1:14">
      <c r="A5416"/>
      <c r="B5416" s="33"/>
      <c r="C5416" s="33"/>
      <c r="D5416" s="33"/>
      <c r="E5416"/>
      <c r="F5416"/>
      <c r="L5416"/>
      <c r="M5416"/>
      <c r="N5416"/>
    </row>
    <row r="5417" spans="1:14">
      <c r="A5417"/>
      <c r="B5417" s="33"/>
      <c r="C5417" s="33"/>
      <c r="D5417" s="33"/>
      <c r="E5417"/>
      <c r="F5417"/>
      <c r="L5417"/>
      <c r="M5417"/>
      <c r="N5417"/>
    </row>
    <row r="5418" spans="1:14">
      <c r="A5418"/>
      <c r="B5418" s="33"/>
      <c r="C5418" s="33"/>
      <c r="D5418" s="33"/>
      <c r="E5418"/>
      <c r="F5418"/>
      <c r="L5418"/>
      <c r="M5418"/>
      <c r="N5418"/>
    </row>
    <row r="5419" spans="1:14">
      <c r="A5419"/>
      <c r="B5419" s="33"/>
      <c r="C5419" s="33"/>
      <c r="D5419" s="33"/>
      <c r="E5419"/>
      <c r="F5419"/>
      <c r="L5419"/>
      <c r="M5419"/>
      <c r="N5419"/>
    </row>
    <row r="5420" spans="1:14">
      <c r="A5420"/>
      <c r="B5420" s="33"/>
      <c r="C5420" s="33"/>
      <c r="D5420" s="33"/>
      <c r="E5420"/>
      <c r="F5420"/>
      <c r="L5420"/>
      <c r="M5420"/>
      <c r="N5420"/>
    </row>
    <row r="5421" spans="1:14">
      <c r="A5421"/>
      <c r="B5421" s="33"/>
      <c r="C5421" s="33"/>
      <c r="D5421" s="33"/>
      <c r="E5421"/>
      <c r="F5421"/>
      <c r="L5421"/>
      <c r="M5421"/>
      <c r="N5421"/>
    </row>
    <row r="5422" spans="1:14">
      <c r="A5422"/>
      <c r="B5422" s="33"/>
      <c r="C5422" s="33"/>
      <c r="D5422" s="33"/>
      <c r="E5422"/>
      <c r="F5422"/>
      <c r="L5422"/>
      <c r="M5422"/>
      <c r="N5422"/>
    </row>
    <row r="5423" spans="1:14">
      <c r="A5423"/>
      <c r="B5423" s="33"/>
      <c r="C5423" s="33"/>
      <c r="D5423" s="33"/>
      <c r="E5423"/>
      <c r="F5423"/>
      <c r="L5423"/>
      <c r="M5423"/>
      <c r="N5423"/>
    </row>
    <row r="5424" spans="1:14">
      <c r="A5424"/>
      <c r="B5424" s="33"/>
      <c r="C5424" s="33"/>
      <c r="D5424" s="33"/>
      <c r="E5424"/>
      <c r="F5424"/>
      <c r="L5424"/>
      <c r="M5424"/>
      <c r="N5424"/>
    </row>
    <row r="5425" spans="1:14">
      <c r="A5425"/>
      <c r="B5425" s="33"/>
      <c r="C5425" s="33"/>
      <c r="D5425" s="33"/>
      <c r="E5425"/>
      <c r="F5425"/>
      <c r="L5425"/>
      <c r="M5425"/>
      <c r="N5425"/>
    </row>
    <row r="5426" spans="1:14">
      <c r="A5426"/>
      <c r="B5426" s="33"/>
      <c r="C5426" s="33"/>
      <c r="D5426" s="33"/>
      <c r="E5426"/>
      <c r="F5426"/>
      <c r="L5426"/>
      <c r="M5426"/>
      <c r="N5426"/>
    </row>
    <row r="5427" spans="1:14">
      <c r="A5427"/>
      <c r="B5427" s="33"/>
      <c r="C5427" s="33"/>
      <c r="D5427" s="33"/>
      <c r="E5427"/>
      <c r="F5427"/>
      <c r="L5427"/>
      <c r="M5427"/>
      <c r="N5427"/>
    </row>
    <row r="5428" spans="1:14">
      <c r="A5428"/>
      <c r="B5428" s="33"/>
      <c r="C5428" s="33"/>
      <c r="D5428" s="33"/>
      <c r="E5428"/>
      <c r="F5428"/>
      <c r="L5428"/>
      <c r="M5428"/>
      <c r="N5428"/>
    </row>
    <row r="5429" spans="1:14">
      <c r="A5429"/>
      <c r="B5429" s="33"/>
      <c r="C5429" s="33"/>
      <c r="D5429" s="33"/>
      <c r="E5429"/>
      <c r="F5429"/>
      <c r="L5429"/>
      <c r="M5429"/>
      <c r="N5429"/>
    </row>
    <row r="5430" spans="1:14">
      <c r="A5430"/>
      <c r="B5430" s="33"/>
      <c r="C5430" s="33"/>
      <c r="D5430" s="33"/>
      <c r="E5430"/>
      <c r="F5430"/>
      <c r="L5430"/>
      <c r="M5430"/>
      <c r="N5430"/>
    </row>
    <row r="5431" spans="1:14">
      <c r="A5431"/>
      <c r="B5431" s="33"/>
      <c r="C5431" s="33"/>
      <c r="D5431" s="33"/>
      <c r="E5431"/>
      <c r="F5431"/>
      <c r="L5431"/>
      <c r="M5431"/>
      <c r="N5431"/>
    </row>
    <row r="5432" spans="1:14">
      <c r="A5432"/>
      <c r="B5432" s="33"/>
      <c r="C5432" s="33"/>
      <c r="D5432" s="33"/>
      <c r="E5432"/>
      <c r="F5432"/>
      <c r="L5432"/>
      <c r="M5432"/>
      <c r="N5432"/>
    </row>
    <row r="5433" spans="1:14">
      <c r="A5433"/>
      <c r="B5433" s="33"/>
      <c r="C5433" s="33"/>
      <c r="D5433" s="33"/>
      <c r="E5433"/>
      <c r="F5433"/>
      <c r="L5433"/>
      <c r="M5433"/>
      <c r="N5433"/>
    </row>
    <row r="5434" spans="1:14">
      <c r="A5434"/>
      <c r="B5434" s="33"/>
      <c r="C5434" s="33"/>
      <c r="D5434" s="33"/>
      <c r="E5434"/>
      <c r="F5434"/>
      <c r="L5434"/>
      <c r="M5434"/>
      <c r="N5434"/>
    </row>
    <row r="5435" spans="1:14">
      <c r="A5435"/>
      <c r="B5435" s="33"/>
      <c r="C5435" s="33"/>
      <c r="D5435" s="33"/>
      <c r="E5435"/>
      <c r="F5435"/>
      <c r="L5435"/>
      <c r="M5435"/>
      <c r="N5435"/>
    </row>
    <row r="5436" spans="1:14">
      <c r="A5436"/>
      <c r="B5436" s="33"/>
      <c r="C5436" s="33"/>
      <c r="D5436" s="33"/>
      <c r="E5436"/>
      <c r="F5436"/>
      <c r="L5436"/>
      <c r="M5436"/>
      <c r="N5436"/>
    </row>
    <row r="5437" spans="1:14">
      <c r="A5437"/>
      <c r="B5437" s="33"/>
      <c r="C5437" s="33"/>
      <c r="D5437" s="33"/>
      <c r="E5437"/>
      <c r="F5437"/>
      <c r="L5437"/>
      <c r="M5437"/>
      <c r="N5437"/>
    </row>
    <row r="5438" spans="1:14">
      <c r="A5438"/>
      <c r="B5438" s="33"/>
      <c r="C5438" s="33"/>
      <c r="D5438" s="33"/>
      <c r="E5438"/>
      <c r="F5438"/>
      <c r="L5438"/>
      <c r="M5438"/>
      <c r="N5438"/>
    </row>
    <row r="5439" spans="1:14">
      <c r="A5439"/>
      <c r="B5439" s="33"/>
      <c r="C5439" s="33"/>
      <c r="D5439" s="33"/>
      <c r="E5439"/>
      <c r="F5439"/>
      <c r="L5439"/>
      <c r="M5439"/>
      <c r="N5439"/>
    </row>
    <row r="5440" spans="1:14">
      <c r="A5440"/>
      <c r="B5440" s="33"/>
      <c r="C5440" s="33"/>
      <c r="D5440" s="33"/>
      <c r="E5440"/>
      <c r="F5440"/>
      <c r="L5440"/>
      <c r="M5440"/>
      <c r="N5440"/>
    </row>
    <row r="5441" spans="1:14">
      <c r="A5441"/>
      <c r="B5441" s="33"/>
      <c r="C5441" s="33"/>
      <c r="D5441" s="33"/>
      <c r="E5441"/>
      <c r="F5441"/>
      <c r="L5441"/>
      <c r="M5441"/>
      <c r="N5441"/>
    </row>
    <row r="5442" spans="1:14">
      <c r="A5442"/>
      <c r="B5442" s="33"/>
      <c r="C5442" s="33"/>
      <c r="D5442" s="33"/>
      <c r="E5442"/>
      <c r="F5442"/>
      <c r="L5442"/>
      <c r="M5442"/>
      <c r="N5442"/>
    </row>
    <row r="5443" spans="1:14">
      <c r="A5443"/>
      <c r="B5443" s="33"/>
      <c r="C5443" s="33"/>
      <c r="D5443" s="33"/>
      <c r="E5443"/>
      <c r="F5443"/>
      <c r="L5443"/>
      <c r="M5443"/>
      <c r="N5443"/>
    </row>
    <row r="5444" spans="1:14">
      <c r="A5444"/>
      <c r="B5444" s="33"/>
      <c r="C5444" s="33"/>
      <c r="D5444" s="33"/>
      <c r="E5444"/>
      <c r="F5444"/>
      <c r="L5444"/>
      <c r="M5444"/>
      <c r="N5444"/>
    </row>
    <row r="5445" spans="1:14">
      <c r="A5445"/>
      <c r="B5445" s="33"/>
      <c r="C5445" s="33"/>
      <c r="D5445" s="33"/>
      <c r="E5445"/>
      <c r="F5445"/>
      <c r="L5445"/>
      <c r="M5445"/>
      <c r="N5445"/>
    </row>
    <row r="5446" spans="1:14">
      <c r="A5446"/>
      <c r="B5446" s="33"/>
      <c r="C5446" s="33"/>
      <c r="D5446" s="33"/>
      <c r="E5446"/>
      <c r="F5446"/>
      <c r="L5446"/>
      <c r="M5446"/>
      <c r="N5446"/>
    </row>
    <row r="5447" spans="1:14">
      <c r="A5447"/>
      <c r="B5447" s="33"/>
      <c r="C5447" s="33"/>
      <c r="D5447" s="33"/>
      <c r="E5447"/>
      <c r="F5447"/>
      <c r="L5447"/>
      <c r="M5447"/>
      <c r="N5447"/>
    </row>
    <row r="5448" spans="1:14">
      <c r="A5448"/>
      <c r="B5448" s="33"/>
      <c r="C5448" s="33"/>
      <c r="D5448" s="33"/>
      <c r="E5448"/>
      <c r="F5448"/>
      <c r="L5448"/>
      <c r="M5448"/>
      <c r="N5448"/>
    </row>
    <row r="5449" spans="1:14">
      <c r="A5449"/>
      <c r="B5449" s="33"/>
      <c r="C5449" s="33"/>
      <c r="D5449" s="33"/>
      <c r="E5449"/>
      <c r="F5449"/>
      <c r="L5449"/>
      <c r="M5449"/>
      <c r="N5449"/>
    </row>
    <row r="5450" spans="1:14">
      <c r="A5450"/>
      <c r="B5450" s="33"/>
      <c r="C5450" s="33"/>
      <c r="D5450" s="33"/>
      <c r="E5450"/>
      <c r="F5450"/>
      <c r="L5450"/>
      <c r="M5450"/>
      <c r="N5450"/>
    </row>
    <row r="5451" spans="1:14">
      <c r="A5451"/>
      <c r="B5451" s="33"/>
      <c r="C5451" s="33"/>
      <c r="D5451" s="33"/>
      <c r="E5451"/>
      <c r="F5451"/>
      <c r="L5451"/>
      <c r="M5451"/>
      <c r="N5451"/>
    </row>
    <row r="5452" spans="1:14">
      <c r="A5452"/>
      <c r="B5452" s="33"/>
      <c r="C5452" s="33"/>
      <c r="D5452" s="33"/>
      <c r="E5452"/>
      <c r="F5452"/>
      <c r="L5452"/>
      <c r="M5452"/>
      <c r="N5452"/>
    </row>
    <row r="5453" spans="1:14">
      <c r="A5453"/>
      <c r="B5453" s="33"/>
      <c r="C5453" s="33"/>
      <c r="D5453" s="33"/>
      <c r="E5453"/>
      <c r="F5453"/>
      <c r="L5453"/>
      <c r="M5453"/>
      <c r="N5453"/>
    </row>
    <row r="5454" spans="1:14">
      <c r="A5454"/>
      <c r="B5454" s="33"/>
      <c r="C5454" s="33"/>
      <c r="D5454" s="33"/>
      <c r="E5454"/>
      <c r="F5454"/>
      <c r="L5454"/>
      <c r="M5454"/>
      <c r="N5454"/>
    </row>
    <row r="5455" spans="1:14">
      <c r="A5455"/>
      <c r="B5455" s="33"/>
      <c r="C5455" s="33"/>
      <c r="D5455" s="33"/>
      <c r="E5455"/>
      <c r="F5455"/>
      <c r="L5455"/>
      <c r="M5455"/>
      <c r="N5455"/>
    </row>
    <row r="5456" spans="1:14">
      <c r="A5456"/>
      <c r="B5456" s="33"/>
      <c r="C5456" s="33"/>
      <c r="D5456" s="33"/>
      <c r="E5456"/>
      <c r="F5456"/>
      <c r="L5456"/>
      <c r="M5456"/>
      <c r="N5456"/>
    </row>
    <row r="5457" spans="1:14">
      <c r="A5457"/>
      <c r="B5457" s="33"/>
      <c r="C5457" s="33"/>
      <c r="D5457" s="33"/>
      <c r="E5457"/>
      <c r="F5457"/>
      <c r="L5457"/>
      <c r="M5457"/>
      <c r="N5457"/>
    </row>
    <row r="5458" spans="1:14">
      <c r="A5458"/>
      <c r="B5458" s="33"/>
      <c r="C5458" s="33"/>
      <c r="D5458" s="33"/>
      <c r="E5458"/>
      <c r="F5458"/>
      <c r="L5458"/>
      <c r="M5458"/>
      <c r="N5458"/>
    </row>
    <row r="5459" spans="1:14">
      <c r="A5459"/>
      <c r="B5459" s="33"/>
      <c r="C5459" s="33"/>
      <c r="D5459" s="33"/>
      <c r="E5459"/>
      <c r="F5459"/>
      <c r="L5459"/>
      <c r="M5459"/>
      <c r="N5459"/>
    </row>
    <row r="5460" spans="1:14">
      <c r="A5460"/>
      <c r="B5460" s="33"/>
      <c r="C5460" s="33"/>
      <c r="D5460" s="33"/>
      <c r="E5460"/>
      <c r="F5460"/>
      <c r="L5460"/>
      <c r="M5460"/>
      <c r="N5460"/>
    </row>
    <row r="5461" spans="1:14">
      <c r="A5461"/>
      <c r="B5461" s="33"/>
      <c r="C5461" s="33"/>
      <c r="D5461" s="33"/>
      <c r="E5461"/>
      <c r="F5461"/>
      <c r="L5461"/>
      <c r="M5461"/>
      <c r="N5461"/>
    </row>
    <row r="5462" spans="1:14">
      <c r="A5462"/>
      <c r="B5462" s="33"/>
      <c r="C5462" s="33"/>
      <c r="D5462" s="33"/>
      <c r="E5462"/>
      <c r="F5462"/>
      <c r="L5462"/>
      <c r="M5462"/>
      <c r="N5462"/>
    </row>
    <row r="5463" spans="1:14">
      <c r="A5463"/>
      <c r="B5463" s="33"/>
      <c r="C5463" s="33"/>
      <c r="D5463" s="33"/>
      <c r="E5463"/>
      <c r="F5463"/>
      <c r="L5463"/>
      <c r="M5463"/>
      <c r="N5463"/>
    </row>
    <row r="5464" spans="1:14">
      <c r="A5464"/>
      <c r="B5464" s="33"/>
      <c r="C5464" s="33"/>
      <c r="D5464" s="33"/>
      <c r="E5464"/>
      <c r="F5464"/>
      <c r="L5464"/>
      <c r="M5464"/>
      <c r="N5464"/>
    </row>
    <row r="5465" spans="1:14">
      <c r="A5465"/>
      <c r="B5465" s="33"/>
      <c r="C5465" s="33"/>
      <c r="D5465" s="33"/>
      <c r="E5465"/>
      <c r="F5465"/>
      <c r="L5465"/>
      <c r="M5465"/>
      <c r="N5465"/>
    </row>
    <row r="5466" spans="1:14">
      <c r="A5466"/>
      <c r="B5466" s="33"/>
      <c r="C5466" s="33"/>
      <c r="D5466" s="33"/>
      <c r="E5466"/>
      <c r="F5466"/>
      <c r="L5466"/>
      <c r="M5466"/>
      <c r="N5466"/>
    </row>
    <row r="5467" spans="1:14">
      <c r="A5467"/>
      <c r="B5467" s="33"/>
      <c r="C5467" s="33"/>
      <c r="D5467" s="33"/>
      <c r="E5467"/>
      <c r="F5467"/>
      <c r="L5467"/>
      <c r="M5467"/>
      <c r="N5467"/>
    </row>
    <row r="5468" spans="1:14">
      <c r="A5468"/>
      <c r="B5468" s="33"/>
      <c r="C5468" s="33"/>
      <c r="D5468" s="33"/>
      <c r="E5468"/>
      <c r="F5468"/>
      <c r="L5468"/>
      <c r="M5468"/>
      <c r="N5468"/>
    </row>
    <row r="5469" spans="1:14">
      <c r="A5469"/>
      <c r="B5469" s="33"/>
      <c r="C5469" s="33"/>
      <c r="D5469" s="33"/>
      <c r="E5469"/>
      <c r="F5469"/>
      <c r="L5469"/>
      <c r="M5469"/>
      <c r="N5469"/>
    </row>
    <row r="5470" spans="1:14">
      <c r="A5470"/>
      <c r="B5470" s="33"/>
      <c r="C5470" s="33"/>
      <c r="D5470" s="33"/>
      <c r="E5470"/>
      <c r="F5470"/>
      <c r="L5470"/>
      <c r="M5470"/>
      <c r="N5470"/>
    </row>
    <row r="5471" spans="1:14">
      <c r="A5471"/>
      <c r="B5471" s="33"/>
      <c r="C5471" s="33"/>
      <c r="D5471" s="33"/>
      <c r="E5471"/>
      <c r="F5471"/>
      <c r="L5471"/>
      <c r="M5471"/>
      <c r="N5471"/>
    </row>
    <row r="5472" spans="1:14">
      <c r="A5472"/>
      <c r="B5472" s="33"/>
      <c r="C5472" s="33"/>
      <c r="D5472" s="33"/>
      <c r="E5472"/>
      <c r="F5472"/>
      <c r="L5472"/>
      <c r="M5472"/>
      <c r="N5472"/>
    </row>
    <row r="5473" spans="1:14">
      <c r="A5473"/>
      <c r="B5473" s="33"/>
      <c r="C5473" s="33"/>
      <c r="D5473" s="33"/>
      <c r="E5473"/>
      <c r="F5473"/>
      <c r="L5473"/>
      <c r="M5473"/>
      <c r="N5473"/>
    </row>
    <row r="5474" spans="1:14">
      <c r="A5474"/>
      <c r="B5474" s="33"/>
      <c r="C5474" s="33"/>
      <c r="D5474" s="33"/>
      <c r="E5474"/>
      <c r="F5474"/>
      <c r="L5474"/>
      <c r="M5474"/>
      <c r="N5474"/>
    </row>
    <row r="5475" spans="1:14">
      <c r="A5475"/>
      <c r="B5475" s="33"/>
      <c r="C5475" s="33"/>
      <c r="D5475" s="33"/>
      <c r="E5475"/>
      <c r="F5475"/>
      <c r="L5475"/>
      <c r="M5475"/>
      <c r="N5475"/>
    </row>
    <row r="5476" spans="1:14">
      <c r="A5476"/>
      <c r="B5476" s="33"/>
      <c r="C5476" s="33"/>
      <c r="D5476" s="33"/>
      <c r="E5476"/>
      <c r="F5476"/>
      <c r="L5476"/>
      <c r="M5476"/>
      <c r="N5476"/>
    </row>
    <row r="5477" spans="1:14">
      <c r="A5477"/>
      <c r="B5477" s="33"/>
      <c r="C5477" s="33"/>
      <c r="D5477" s="33"/>
      <c r="E5477"/>
      <c r="F5477"/>
      <c r="L5477"/>
      <c r="M5477"/>
      <c r="N5477"/>
    </row>
    <row r="5478" spans="1:14">
      <c r="A5478"/>
      <c r="B5478" s="33"/>
      <c r="C5478" s="33"/>
      <c r="D5478" s="33"/>
      <c r="E5478"/>
      <c r="F5478"/>
      <c r="L5478"/>
      <c r="M5478"/>
      <c r="N5478"/>
    </row>
    <row r="5479" spans="1:14">
      <c r="A5479"/>
      <c r="B5479" s="33"/>
      <c r="C5479" s="33"/>
      <c r="D5479" s="33"/>
      <c r="E5479"/>
      <c r="F5479"/>
      <c r="L5479"/>
      <c r="M5479"/>
      <c r="N5479"/>
    </row>
    <row r="5480" spans="1:14">
      <c r="A5480"/>
      <c r="B5480" s="33"/>
      <c r="C5480" s="33"/>
      <c r="D5480" s="33"/>
      <c r="E5480"/>
      <c r="F5480"/>
      <c r="L5480"/>
      <c r="M5480"/>
      <c r="N5480"/>
    </row>
    <row r="5481" spans="1:14">
      <c r="A5481"/>
      <c r="B5481" s="33"/>
      <c r="C5481" s="33"/>
      <c r="D5481" s="33"/>
      <c r="E5481"/>
      <c r="F5481"/>
      <c r="L5481"/>
      <c r="M5481"/>
      <c r="N5481"/>
    </row>
    <row r="5482" spans="1:14">
      <c r="A5482"/>
      <c r="B5482" s="33"/>
      <c r="C5482" s="33"/>
      <c r="D5482" s="33"/>
      <c r="E5482"/>
      <c r="F5482"/>
      <c r="L5482"/>
      <c r="M5482"/>
      <c r="N5482"/>
    </row>
    <row r="5483" spans="1:14">
      <c r="A5483"/>
      <c r="B5483" s="33"/>
      <c r="C5483" s="33"/>
      <c r="D5483" s="33"/>
      <c r="E5483"/>
      <c r="F5483"/>
      <c r="L5483"/>
      <c r="M5483"/>
      <c r="N5483"/>
    </row>
    <row r="5484" spans="1:14">
      <c r="A5484"/>
      <c r="B5484" s="33"/>
      <c r="C5484" s="33"/>
      <c r="D5484" s="33"/>
      <c r="E5484"/>
      <c r="F5484"/>
      <c r="L5484"/>
      <c r="M5484"/>
      <c r="N5484"/>
    </row>
    <row r="5485" spans="1:14">
      <c r="A5485"/>
      <c r="B5485" s="33"/>
      <c r="C5485" s="33"/>
      <c r="D5485" s="33"/>
      <c r="E5485"/>
      <c r="F5485"/>
      <c r="L5485"/>
      <c r="M5485"/>
      <c r="N5485"/>
    </row>
    <row r="5486" spans="1:14">
      <c r="A5486"/>
      <c r="B5486" s="33"/>
      <c r="C5486" s="33"/>
      <c r="D5486" s="33"/>
      <c r="E5486"/>
      <c r="F5486"/>
      <c r="L5486"/>
      <c r="M5486"/>
      <c r="N5486"/>
    </row>
    <row r="5487" spans="1:14">
      <c r="A5487"/>
      <c r="B5487" s="33"/>
      <c r="C5487" s="33"/>
      <c r="D5487" s="33"/>
      <c r="E5487"/>
      <c r="F5487"/>
      <c r="L5487"/>
      <c r="M5487"/>
      <c r="N5487"/>
    </row>
    <row r="5488" spans="1:14">
      <c r="A5488"/>
      <c r="B5488" s="33"/>
      <c r="C5488" s="33"/>
      <c r="D5488" s="33"/>
      <c r="E5488"/>
      <c r="F5488"/>
      <c r="L5488"/>
      <c r="M5488"/>
      <c r="N5488"/>
    </row>
    <row r="5489" spans="1:14">
      <c r="A5489"/>
      <c r="B5489" s="33"/>
      <c r="C5489" s="33"/>
      <c r="D5489" s="33"/>
      <c r="E5489"/>
      <c r="F5489"/>
      <c r="L5489"/>
      <c r="M5489"/>
      <c r="N5489"/>
    </row>
    <row r="5490" spans="1:14">
      <c r="A5490"/>
      <c r="B5490" s="33"/>
      <c r="C5490" s="33"/>
      <c r="D5490" s="33"/>
      <c r="E5490"/>
      <c r="F5490"/>
      <c r="L5490"/>
      <c r="M5490"/>
      <c r="N5490"/>
    </row>
    <row r="5491" spans="1:14">
      <c r="A5491"/>
      <c r="B5491" s="33"/>
      <c r="C5491" s="33"/>
      <c r="D5491" s="33"/>
      <c r="E5491"/>
      <c r="F5491"/>
      <c r="L5491"/>
      <c r="M5491"/>
      <c r="N5491"/>
    </row>
    <row r="5492" spans="1:14">
      <c r="A5492"/>
      <c r="B5492" s="33"/>
      <c r="C5492" s="33"/>
      <c r="D5492" s="33"/>
      <c r="E5492"/>
      <c r="F5492"/>
      <c r="L5492"/>
      <c r="M5492"/>
      <c r="N5492"/>
    </row>
    <row r="5493" spans="1:14">
      <c r="A5493"/>
      <c r="B5493" s="33"/>
      <c r="C5493" s="33"/>
      <c r="D5493" s="33"/>
      <c r="E5493"/>
      <c r="F5493"/>
      <c r="L5493"/>
      <c r="M5493"/>
      <c r="N5493"/>
    </row>
    <row r="5494" spans="1:14">
      <c r="A5494"/>
      <c r="B5494" s="33"/>
      <c r="C5494" s="33"/>
      <c r="D5494" s="33"/>
      <c r="E5494"/>
      <c r="F5494"/>
      <c r="L5494"/>
      <c r="M5494"/>
      <c r="N5494"/>
    </row>
    <row r="5495" spans="1:14">
      <c r="A5495"/>
      <c r="B5495" s="33"/>
      <c r="C5495" s="33"/>
      <c r="D5495" s="33"/>
      <c r="E5495"/>
      <c r="F5495"/>
      <c r="L5495"/>
      <c r="M5495"/>
      <c r="N5495"/>
    </row>
    <row r="5496" spans="1:14">
      <c r="A5496"/>
      <c r="B5496" s="33"/>
      <c r="C5496" s="33"/>
      <c r="D5496" s="33"/>
      <c r="E5496"/>
      <c r="F5496"/>
      <c r="L5496"/>
      <c r="M5496"/>
      <c r="N5496"/>
    </row>
    <row r="5497" spans="1:14">
      <c r="A5497"/>
      <c r="B5497" s="33"/>
      <c r="C5497" s="33"/>
      <c r="D5497" s="33"/>
      <c r="E5497"/>
      <c r="F5497"/>
      <c r="L5497"/>
      <c r="M5497"/>
      <c r="N5497"/>
    </row>
    <row r="5498" spans="1:14">
      <c r="A5498"/>
      <c r="B5498" s="33"/>
      <c r="C5498" s="33"/>
      <c r="D5498" s="33"/>
      <c r="E5498"/>
      <c r="F5498"/>
      <c r="L5498"/>
      <c r="M5498"/>
      <c r="N5498"/>
    </row>
    <row r="5499" spans="1:14">
      <c r="A5499"/>
      <c r="B5499" s="33"/>
      <c r="C5499" s="33"/>
      <c r="D5499" s="33"/>
      <c r="E5499"/>
      <c r="F5499"/>
      <c r="L5499"/>
      <c r="M5499"/>
      <c r="N5499"/>
    </row>
    <row r="5500" spans="1:14">
      <c r="A5500"/>
      <c r="B5500" s="33"/>
      <c r="C5500" s="33"/>
      <c r="D5500" s="33"/>
      <c r="E5500"/>
      <c r="F5500"/>
      <c r="L5500"/>
      <c r="M5500"/>
      <c r="N5500"/>
    </row>
    <row r="5501" spans="1:14">
      <c r="A5501"/>
      <c r="B5501" s="33"/>
      <c r="C5501" s="33"/>
      <c r="D5501" s="33"/>
      <c r="E5501"/>
      <c r="F5501"/>
      <c r="L5501"/>
      <c r="M5501"/>
      <c r="N5501"/>
    </row>
    <row r="5502" spans="1:14">
      <c r="A5502"/>
      <c r="B5502" s="33"/>
      <c r="C5502" s="33"/>
      <c r="D5502" s="33"/>
      <c r="E5502"/>
      <c r="F5502"/>
      <c r="L5502"/>
      <c r="M5502"/>
      <c r="N5502"/>
    </row>
    <row r="5503" spans="1:14">
      <c r="A5503"/>
      <c r="B5503" s="33"/>
      <c r="C5503" s="33"/>
      <c r="D5503" s="33"/>
      <c r="E5503"/>
      <c r="F5503"/>
      <c r="L5503"/>
      <c r="M5503"/>
      <c r="N5503"/>
    </row>
    <row r="5504" spans="1:14">
      <c r="A5504"/>
      <c r="B5504" s="33"/>
      <c r="C5504" s="33"/>
      <c r="D5504" s="33"/>
      <c r="E5504"/>
      <c r="F5504"/>
      <c r="L5504"/>
      <c r="M5504"/>
      <c r="N5504"/>
    </row>
    <row r="5505" spans="1:14">
      <c r="A5505"/>
      <c r="B5505" s="33"/>
      <c r="C5505" s="33"/>
      <c r="D5505" s="33"/>
      <c r="E5505"/>
      <c r="F5505"/>
      <c r="L5505"/>
      <c r="M5505"/>
      <c r="N5505"/>
    </row>
    <row r="5506" spans="1:14">
      <c r="A5506"/>
      <c r="B5506" s="33"/>
      <c r="C5506" s="33"/>
      <c r="D5506" s="33"/>
      <c r="E5506"/>
      <c r="F5506"/>
      <c r="L5506"/>
      <c r="M5506"/>
      <c r="N5506"/>
    </row>
    <row r="5507" spans="1:14">
      <c r="A5507"/>
      <c r="B5507" s="33"/>
      <c r="C5507" s="33"/>
      <c r="D5507" s="33"/>
      <c r="E5507"/>
      <c r="F5507"/>
      <c r="L5507"/>
      <c r="M5507"/>
      <c r="N5507"/>
    </row>
    <row r="5508" spans="1:14">
      <c r="A5508"/>
      <c r="B5508" s="33"/>
      <c r="C5508" s="33"/>
      <c r="D5508" s="33"/>
      <c r="E5508"/>
      <c r="F5508"/>
      <c r="L5508"/>
      <c r="M5508"/>
      <c r="N5508"/>
    </row>
    <row r="5509" spans="1:14">
      <c r="A5509"/>
      <c r="B5509" s="33"/>
      <c r="C5509" s="33"/>
      <c r="D5509" s="33"/>
      <c r="E5509"/>
      <c r="F5509"/>
      <c r="L5509"/>
      <c r="M5509"/>
      <c r="N5509"/>
    </row>
    <row r="5510" spans="1:14">
      <c r="A5510"/>
      <c r="B5510" s="33"/>
      <c r="C5510" s="33"/>
      <c r="D5510" s="33"/>
      <c r="E5510"/>
      <c r="F5510"/>
      <c r="L5510"/>
      <c r="M5510"/>
      <c r="N5510"/>
    </row>
    <row r="5511" spans="1:14">
      <c r="A5511"/>
      <c r="B5511" s="33"/>
      <c r="C5511" s="33"/>
      <c r="D5511" s="33"/>
      <c r="E5511"/>
      <c r="F5511"/>
      <c r="L5511"/>
      <c r="M5511"/>
      <c r="N5511"/>
    </row>
    <row r="5512" spans="1:14">
      <c r="A5512"/>
      <c r="B5512" s="33"/>
      <c r="C5512" s="33"/>
      <c r="D5512" s="33"/>
      <c r="E5512"/>
      <c r="F5512"/>
      <c r="L5512"/>
      <c r="M5512"/>
      <c r="N5512"/>
    </row>
    <row r="5513" spans="1:14">
      <c r="A5513"/>
      <c r="B5513" s="33"/>
      <c r="C5513" s="33"/>
      <c r="D5513" s="33"/>
      <c r="E5513"/>
      <c r="F5513"/>
      <c r="L5513"/>
      <c r="M5513"/>
      <c r="N5513"/>
    </row>
    <row r="5514" spans="1:14">
      <c r="A5514"/>
      <c r="B5514" s="33"/>
      <c r="C5514" s="33"/>
      <c r="D5514" s="33"/>
      <c r="E5514"/>
      <c r="F5514"/>
      <c r="L5514"/>
      <c r="M5514"/>
      <c r="N5514"/>
    </row>
    <row r="5515" spans="1:14">
      <c r="A5515"/>
      <c r="B5515" s="33"/>
      <c r="C5515" s="33"/>
      <c r="D5515" s="33"/>
      <c r="E5515"/>
      <c r="F5515"/>
      <c r="L5515"/>
      <c r="M5515"/>
      <c r="N5515"/>
    </row>
    <row r="5516" spans="1:14">
      <c r="A5516"/>
      <c r="B5516" s="33"/>
      <c r="C5516" s="33"/>
      <c r="D5516" s="33"/>
      <c r="E5516"/>
      <c r="F5516"/>
      <c r="L5516"/>
      <c r="M5516"/>
      <c r="N5516"/>
    </row>
    <row r="5517" spans="1:14">
      <c r="A5517"/>
      <c r="B5517" s="33"/>
      <c r="C5517" s="33"/>
      <c r="D5517" s="33"/>
      <c r="E5517"/>
      <c r="F5517"/>
      <c r="L5517"/>
      <c r="M5517"/>
      <c r="N5517"/>
    </row>
    <row r="5518" spans="1:14">
      <c r="A5518"/>
      <c r="B5518" s="33"/>
      <c r="C5518" s="33"/>
      <c r="D5518" s="33"/>
      <c r="E5518"/>
      <c r="F5518"/>
      <c r="L5518"/>
      <c r="M5518"/>
      <c r="N5518"/>
    </row>
    <row r="5519" spans="1:14">
      <c r="A5519"/>
      <c r="B5519" s="33"/>
      <c r="C5519" s="33"/>
      <c r="D5519" s="33"/>
      <c r="E5519"/>
      <c r="F5519"/>
      <c r="L5519"/>
      <c r="M5519"/>
      <c r="N5519"/>
    </row>
    <row r="5520" spans="1:14">
      <c r="A5520"/>
      <c r="B5520" s="33"/>
      <c r="C5520" s="33"/>
      <c r="D5520" s="33"/>
      <c r="E5520"/>
      <c r="F5520"/>
      <c r="L5520"/>
      <c r="M5520"/>
      <c r="N5520"/>
    </row>
    <row r="5521" spans="1:14">
      <c r="A5521"/>
      <c r="B5521" s="33"/>
      <c r="C5521" s="33"/>
      <c r="D5521" s="33"/>
      <c r="E5521"/>
      <c r="F5521"/>
      <c r="L5521"/>
      <c r="M5521"/>
      <c r="N5521"/>
    </row>
    <row r="5522" spans="1:14">
      <c r="A5522"/>
      <c r="B5522" s="33"/>
      <c r="C5522" s="33"/>
      <c r="D5522" s="33"/>
      <c r="E5522"/>
      <c r="F5522"/>
      <c r="L5522"/>
      <c r="M5522"/>
      <c r="N5522"/>
    </row>
    <row r="5523" spans="1:14">
      <c r="A5523"/>
      <c r="B5523" s="33"/>
      <c r="C5523" s="33"/>
      <c r="D5523" s="33"/>
      <c r="E5523"/>
      <c r="F5523"/>
      <c r="L5523"/>
      <c r="M5523"/>
      <c r="N5523"/>
    </row>
    <row r="5524" spans="1:14">
      <c r="A5524"/>
      <c r="B5524" s="33"/>
      <c r="C5524" s="33"/>
      <c r="D5524" s="33"/>
      <c r="E5524"/>
      <c r="F5524"/>
      <c r="L5524"/>
      <c r="M5524"/>
      <c r="N5524"/>
    </row>
    <row r="5525" spans="1:14">
      <c r="A5525"/>
      <c r="B5525" s="33"/>
      <c r="C5525" s="33"/>
      <c r="D5525" s="33"/>
      <c r="E5525"/>
      <c r="F5525"/>
      <c r="L5525"/>
      <c r="M5525"/>
      <c r="N5525"/>
    </row>
    <row r="5526" spans="1:14">
      <c r="A5526"/>
      <c r="B5526" s="33"/>
      <c r="C5526" s="33"/>
      <c r="D5526" s="33"/>
      <c r="E5526"/>
      <c r="F5526"/>
      <c r="L5526"/>
      <c r="M5526"/>
      <c r="N5526"/>
    </row>
    <row r="5527" spans="1:14">
      <c r="A5527"/>
      <c r="B5527" s="33"/>
      <c r="C5527" s="33"/>
      <c r="D5527" s="33"/>
      <c r="E5527"/>
      <c r="F5527"/>
      <c r="L5527"/>
      <c r="M5527"/>
      <c r="N5527"/>
    </row>
    <row r="5528" spans="1:14">
      <c r="A5528"/>
      <c r="B5528" s="33"/>
      <c r="C5528" s="33"/>
      <c r="D5528" s="33"/>
      <c r="E5528"/>
      <c r="F5528"/>
      <c r="L5528"/>
      <c r="M5528"/>
      <c r="N5528"/>
    </row>
    <row r="5529" spans="1:14">
      <c r="A5529"/>
      <c r="B5529" s="33"/>
      <c r="C5529" s="33"/>
      <c r="D5529" s="33"/>
      <c r="E5529"/>
      <c r="F5529"/>
      <c r="L5529"/>
      <c r="M5529"/>
      <c r="N5529"/>
    </row>
    <row r="5530" spans="1:14">
      <c r="A5530"/>
      <c r="B5530" s="33"/>
      <c r="C5530" s="33"/>
      <c r="D5530" s="33"/>
      <c r="E5530"/>
      <c r="F5530"/>
      <c r="L5530"/>
      <c r="M5530"/>
      <c r="N5530"/>
    </row>
    <row r="5531" spans="1:14">
      <c r="A5531"/>
      <c r="B5531" s="33"/>
      <c r="C5531" s="33"/>
      <c r="D5531" s="33"/>
      <c r="E5531"/>
      <c r="F5531"/>
      <c r="L5531"/>
      <c r="M5531"/>
      <c r="N5531"/>
    </row>
    <row r="5532" spans="1:14">
      <c r="A5532"/>
      <c r="B5532" s="33"/>
      <c r="C5532" s="33"/>
      <c r="D5532" s="33"/>
      <c r="E5532"/>
      <c r="F5532"/>
      <c r="L5532"/>
      <c r="M5532"/>
      <c r="N5532"/>
    </row>
    <row r="5533" spans="1:14">
      <c r="A5533"/>
      <c r="B5533" s="33"/>
      <c r="C5533" s="33"/>
      <c r="D5533" s="33"/>
      <c r="E5533"/>
      <c r="F5533"/>
      <c r="L5533"/>
      <c r="M5533"/>
      <c r="N5533"/>
    </row>
    <row r="5534" spans="1:14">
      <c r="A5534"/>
      <c r="B5534" s="33"/>
      <c r="C5534" s="33"/>
      <c r="D5534" s="33"/>
      <c r="E5534"/>
      <c r="F5534"/>
      <c r="L5534"/>
      <c r="M5534"/>
      <c r="N5534"/>
    </row>
    <row r="5535" spans="1:14">
      <c r="A5535"/>
      <c r="B5535" s="33"/>
      <c r="C5535" s="33"/>
      <c r="D5535" s="33"/>
      <c r="E5535"/>
      <c r="F5535"/>
      <c r="L5535"/>
      <c r="M5535"/>
      <c r="N5535"/>
    </row>
    <row r="5536" spans="1:14">
      <c r="A5536"/>
      <c r="B5536" s="33"/>
      <c r="C5536" s="33"/>
      <c r="D5536" s="33"/>
      <c r="E5536"/>
      <c r="F5536"/>
      <c r="L5536"/>
      <c r="M5536"/>
      <c r="N5536"/>
    </row>
    <row r="5537" spans="1:14">
      <c r="A5537"/>
      <c r="B5537" s="33"/>
      <c r="C5537" s="33"/>
      <c r="D5537" s="33"/>
      <c r="E5537"/>
      <c r="F5537"/>
      <c r="L5537"/>
      <c r="M5537"/>
      <c r="N5537"/>
    </row>
    <row r="5538" spans="1:14">
      <c r="A5538"/>
      <c r="B5538" s="33"/>
      <c r="C5538" s="33"/>
      <c r="D5538" s="33"/>
      <c r="E5538"/>
      <c r="F5538"/>
      <c r="L5538"/>
      <c r="M5538"/>
      <c r="N5538"/>
    </row>
    <row r="5539" spans="1:14">
      <c r="A5539"/>
      <c r="B5539" s="33"/>
      <c r="C5539" s="33"/>
      <c r="D5539" s="33"/>
      <c r="E5539"/>
      <c r="F5539"/>
      <c r="L5539"/>
      <c r="M5539"/>
      <c r="N5539"/>
    </row>
    <row r="5540" spans="1:14">
      <c r="A5540"/>
      <c r="B5540" s="33"/>
      <c r="C5540" s="33"/>
      <c r="D5540" s="33"/>
      <c r="E5540"/>
      <c r="F5540"/>
      <c r="L5540"/>
      <c r="M5540"/>
      <c r="N5540"/>
    </row>
    <row r="5541" spans="1:14">
      <c r="A5541"/>
      <c r="B5541" s="33"/>
      <c r="C5541" s="33"/>
      <c r="D5541" s="33"/>
      <c r="E5541"/>
      <c r="F5541"/>
      <c r="L5541"/>
      <c r="M5541"/>
      <c r="N5541"/>
    </row>
    <row r="5542" spans="1:14">
      <c r="A5542"/>
      <c r="B5542" s="33"/>
      <c r="C5542" s="33"/>
      <c r="D5542" s="33"/>
      <c r="E5542"/>
      <c r="F5542"/>
      <c r="L5542"/>
      <c r="M5542"/>
      <c r="N5542"/>
    </row>
    <row r="5543" spans="1:14">
      <c r="A5543"/>
      <c r="B5543" s="33"/>
      <c r="C5543" s="33"/>
      <c r="D5543" s="33"/>
      <c r="E5543"/>
      <c r="F5543"/>
      <c r="L5543"/>
      <c r="M5543"/>
      <c r="N5543"/>
    </row>
    <row r="5544" spans="1:14">
      <c r="A5544"/>
      <c r="B5544" s="33"/>
      <c r="C5544" s="33"/>
      <c r="D5544" s="33"/>
      <c r="E5544"/>
      <c r="F5544"/>
      <c r="L5544"/>
      <c r="M5544"/>
      <c r="N5544"/>
    </row>
    <row r="5545" spans="1:14">
      <c r="A5545"/>
      <c r="B5545" s="33"/>
      <c r="C5545" s="33"/>
      <c r="D5545" s="33"/>
      <c r="E5545"/>
      <c r="F5545"/>
      <c r="L5545"/>
      <c r="M5545"/>
      <c r="N5545"/>
    </row>
    <row r="5546" spans="1:14">
      <c r="A5546"/>
      <c r="B5546" s="33"/>
      <c r="C5546" s="33"/>
      <c r="D5546" s="33"/>
      <c r="E5546"/>
      <c r="F5546"/>
      <c r="L5546"/>
      <c r="M5546"/>
      <c r="N5546"/>
    </row>
    <row r="5547" spans="1:14">
      <c r="A5547"/>
      <c r="B5547" s="33"/>
      <c r="C5547" s="33"/>
      <c r="D5547" s="33"/>
      <c r="E5547"/>
      <c r="F5547"/>
      <c r="L5547"/>
      <c r="M5547"/>
      <c r="N5547"/>
    </row>
    <row r="5548" spans="1:14">
      <c r="A5548"/>
      <c r="B5548" s="33"/>
      <c r="C5548" s="33"/>
      <c r="D5548" s="33"/>
      <c r="E5548"/>
      <c r="F5548"/>
      <c r="L5548"/>
      <c r="M5548"/>
      <c r="N5548"/>
    </row>
    <row r="5549" spans="1:14">
      <c r="A5549"/>
      <c r="B5549" s="33"/>
      <c r="C5549" s="33"/>
      <c r="D5549" s="33"/>
      <c r="E5549"/>
      <c r="F5549"/>
      <c r="L5549"/>
      <c r="M5549"/>
      <c r="N5549"/>
    </row>
    <row r="5550" spans="1:14">
      <c r="A5550"/>
      <c r="B5550" s="33"/>
      <c r="C5550" s="33"/>
      <c r="D5550" s="33"/>
      <c r="E5550"/>
      <c r="F5550"/>
      <c r="L5550"/>
      <c r="M5550"/>
      <c r="N5550"/>
    </row>
    <row r="5551" spans="1:14">
      <c r="A5551"/>
      <c r="B5551" s="33"/>
      <c r="C5551" s="33"/>
      <c r="D5551" s="33"/>
      <c r="E5551"/>
      <c r="F5551"/>
      <c r="L5551"/>
      <c r="M5551"/>
      <c r="N5551"/>
    </row>
    <row r="5552" spans="1:14">
      <c r="A5552"/>
      <c r="B5552" s="33"/>
      <c r="C5552" s="33"/>
      <c r="D5552" s="33"/>
      <c r="E5552"/>
      <c r="F5552"/>
      <c r="L5552"/>
      <c r="M5552"/>
      <c r="N5552"/>
    </row>
    <row r="5553" spans="1:14">
      <c r="A5553"/>
      <c r="B5553" s="33"/>
      <c r="C5553" s="33"/>
      <c r="D5553" s="33"/>
      <c r="E5553"/>
      <c r="F5553"/>
      <c r="L5553"/>
      <c r="M5553"/>
      <c r="N5553"/>
    </row>
    <row r="5554" spans="1:14">
      <c r="A5554"/>
      <c r="B5554" s="33"/>
      <c r="C5554" s="33"/>
      <c r="D5554" s="33"/>
      <c r="E5554"/>
      <c r="F5554"/>
      <c r="L5554"/>
      <c r="M5554"/>
      <c r="N5554"/>
    </row>
    <row r="5555" spans="1:14">
      <c r="A5555"/>
      <c r="B5555" s="33"/>
      <c r="C5555" s="33"/>
      <c r="D5555" s="33"/>
      <c r="E5555"/>
      <c r="F5555"/>
      <c r="L5555"/>
      <c r="M5555"/>
      <c r="N5555"/>
    </row>
    <row r="5556" spans="1:14">
      <c r="A5556"/>
      <c r="B5556" s="33"/>
      <c r="C5556" s="33"/>
      <c r="D5556" s="33"/>
      <c r="E5556"/>
      <c r="F5556"/>
      <c r="L5556"/>
      <c r="M5556"/>
      <c r="N5556"/>
    </row>
    <row r="5557" spans="1:14">
      <c r="A5557"/>
      <c r="B5557" s="33"/>
      <c r="C5557" s="33"/>
      <c r="D5557" s="33"/>
      <c r="E5557"/>
      <c r="F5557"/>
      <c r="L5557"/>
      <c r="M5557"/>
      <c r="N5557"/>
    </row>
    <row r="5558" spans="1:14">
      <c r="A5558"/>
      <c r="B5558" s="33"/>
      <c r="C5558" s="33"/>
      <c r="D5558" s="33"/>
      <c r="E5558"/>
      <c r="F5558"/>
      <c r="L5558"/>
      <c r="M5558"/>
      <c r="N5558"/>
    </row>
    <row r="5559" spans="1:14">
      <c r="A5559"/>
      <c r="B5559" s="33"/>
      <c r="C5559" s="33"/>
      <c r="D5559" s="33"/>
      <c r="E5559"/>
      <c r="F5559"/>
      <c r="L5559"/>
      <c r="M5559"/>
      <c r="N5559"/>
    </row>
    <row r="5560" spans="1:14">
      <c r="A5560"/>
      <c r="B5560" s="33"/>
      <c r="C5560" s="33"/>
      <c r="D5560" s="33"/>
      <c r="E5560"/>
      <c r="F5560"/>
      <c r="L5560"/>
      <c r="M5560"/>
      <c r="N5560"/>
    </row>
    <row r="5561" spans="1:14">
      <c r="A5561"/>
      <c r="B5561" s="33"/>
      <c r="C5561" s="33"/>
      <c r="D5561" s="33"/>
      <c r="E5561"/>
      <c r="F5561"/>
      <c r="L5561"/>
      <c r="M5561"/>
      <c r="N5561"/>
    </row>
    <row r="5562" spans="1:14">
      <c r="A5562"/>
      <c r="B5562" s="33"/>
      <c r="C5562" s="33"/>
      <c r="D5562" s="33"/>
      <c r="E5562"/>
      <c r="F5562"/>
      <c r="L5562"/>
      <c r="M5562"/>
      <c r="N5562"/>
    </row>
    <row r="5563" spans="1:14">
      <c r="A5563"/>
      <c r="B5563" s="33"/>
      <c r="C5563" s="33"/>
      <c r="D5563" s="33"/>
      <c r="E5563"/>
      <c r="F5563"/>
      <c r="L5563"/>
      <c r="M5563"/>
      <c r="N5563"/>
    </row>
    <row r="5564" spans="1:14">
      <c r="A5564"/>
      <c r="B5564" s="33"/>
      <c r="C5564" s="33"/>
      <c r="D5564" s="33"/>
      <c r="E5564"/>
      <c r="F5564"/>
      <c r="L5564"/>
      <c r="M5564"/>
      <c r="N5564"/>
    </row>
    <row r="5565" spans="1:14">
      <c r="A5565"/>
      <c r="B5565" s="33"/>
      <c r="C5565" s="33"/>
      <c r="D5565" s="33"/>
      <c r="E5565"/>
      <c r="F5565"/>
      <c r="L5565"/>
      <c r="M5565"/>
      <c r="N5565"/>
    </row>
    <row r="5566" spans="1:14">
      <c r="A5566"/>
      <c r="B5566" s="33"/>
      <c r="C5566" s="33"/>
      <c r="D5566" s="33"/>
      <c r="E5566"/>
      <c r="F5566"/>
      <c r="L5566"/>
      <c r="M5566"/>
      <c r="N5566"/>
    </row>
    <row r="5567" spans="1:14">
      <c r="A5567"/>
      <c r="B5567" s="33"/>
      <c r="C5567" s="33"/>
      <c r="D5567" s="33"/>
      <c r="E5567"/>
      <c r="F5567"/>
      <c r="L5567"/>
      <c r="M5567"/>
      <c r="N5567"/>
    </row>
    <row r="5568" spans="1:14">
      <c r="A5568"/>
      <c r="B5568" s="33"/>
      <c r="C5568" s="33"/>
      <c r="D5568" s="33"/>
      <c r="E5568"/>
      <c r="F5568"/>
      <c r="L5568"/>
      <c r="M5568"/>
      <c r="N5568"/>
    </row>
    <row r="5569" spans="1:14">
      <c r="A5569"/>
      <c r="B5569" s="33"/>
      <c r="C5569" s="33"/>
      <c r="D5569" s="33"/>
      <c r="E5569"/>
      <c r="F5569"/>
      <c r="L5569"/>
      <c r="M5569"/>
      <c r="N5569"/>
    </row>
    <row r="5570" spans="1:14">
      <c r="A5570"/>
      <c r="B5570" s="33"/>
      <c r="C5570" s="33"/>
      <c r="D5570" s="33"/>
      <c r="E5570"/>
      <c r="F5570"/>
      <c r="L5570"/>
      <c r="M5570"/>
      <c r="N5570"/>
    </row>
    <row r="5571" spans="1:14">
      <c r="A5571"/>
      <c r="B5571" s="33"/>
      <c r="C5571" s="33"/>
      <c r="D5571" s="33"/>
      <c r="E5571"/>
      <c r="F5571"/>
      <c r="L5571"/>
      <c r="M5571"/>
      <c r="N5571"/>
    </row>
    <row r="5572" spans="1:14">
      <c r="A5572"/>
      <c r="B5572" s="33"/>
      <c r="C5572" s="33"/>
      <c r="D5572" s="33"/>
      <c r="E5572"/>
      <c r="F5572"/>
      <c r="L5572"/>
      <c r="M5572"/>
      <c r="N5572"/>
    </row>
    <row r="5573" spans="1:14">
      <c r="A5573"/>
      <c r="B5573" s="33"/>
      <c r="C5573" s="33"/>
      <c r="D5573" s="33"/>
      <c r="E5573"/>
      <c r="F5573"/>
      <c r="L5573"/>
      <c r="M5573"/>
      <c r="N5573"/>
    </row>
    <row r="5574" spans="1:14">
      <c r="A5574"/>
      <c r="B5574" s="33"/>
      <c r="C5574" s="33"/>
      <c r="D5574" s="33"/>
      <c r="E5574"/>
      <c r="F5574"/>
      <c r="L5574"/>
      <c r="M5574"/>
      <c r="N5574"/>
    </row>
    <row r="5575" spans="1:14">
      <c r="A5575"/>
      <c r="B5575" s="33"/>
      <c r="C5575" s="33"/>
      <c r="D5575" s="33"/>
      <c r="E5575"/>
      <c r="F5575"/>
      <c r="L5575"/>
      <c r="M5575"/>
      <c r="N5575"/>
    </row>
    <row r="5576" spans="1:14">
      <c r="A5576"/>
      <c r="B5576" s="33"/>
      <c r="C5576" s="33"/>
      <c r="D5576" s="33"/>
      <c r="E5576"/>
      <c r="F5576"/>
      <c r="L5576"/>
      <c r="M5576"/>
      <c r="N5576"/>
    </row>
    <row r="5577" spans="1:14">
      <c r="A5577"/>
      <c r="B5577" s="33"/>
      <c r="C5577" s="33"/>
      <c r="D5577" s="33"/>
      <c r="E5577"/>
      <c r="F5577"/>
      <c r="L5577"/>
      <c r="M5577"/>
      <c r="N5577"/>
    </row>
    <row r="5578" spans="1:14">
      <c r="A5578"/>
      <c r="B5578" s="33"/>
      <c r="C5578" s="33"/>
      <c r="D5578" s="33"/>
      <c r="E5578"/>
      <c r="F5578"/>
      <c r="L5578"/>
      <c r="M5578"/>
      <c r="N5578"/>
    </row>
    <row r="5579" spans="1:14">
      <c r="A5579"/>
      <c r="B5579" s="33"/>
      <c r="C5579" s="33"/>
      <c r="D5579" s="33"/>
      <c r="E5579"/>
      <c r="F5579"/>
      <c r="L5579"/>
      <c r="M5579"/>
      <c r="N5579"/>
    </row>
    <row r="5580" spans="1:14">
      <c r="A5580"/>
      <c r="B5580" s="33"/>
      <c r="C5580" s="33"/>
      <c r="D5580" s="33"/>
      <c r="E5580"/>
      <c r="F5580"/>
      <c r="L5580"/>
      <c r="M5580"/>
      <c r="N5580"/>
    </row>
    <row r="5581" spans="1:14">
      <c r="A5581"/>
      <c r="B5581" s="33"/>
      <c r="C5581" s="33"/>
      <c r="D5581" s="33"/>
      <c r="E5581"/>
      <c r="F5581"/>
      <c r="L5581"/>
      <c r="M5581"/>
      <c r="N5581"/>
    </row>
    <row r="5582" spans="1:14">
      <c r="A5582"/>
      <c r="B5582" s="33"/>
      <c r="C5582" s="33"/>
      <c r="D5582" s="33"/>
      <c r="E5582"/>
      <c r="F5582"/>
      <c r="L5582"/>
      <c r="M5582"/>
      <c r="N5582"/>
    </row>
    <row r="5583" spans="1:14">
      <c r="A5583"/>
      <c r="B5583" s="33"/>
      <c r="C5583" s="33"/>
      <c r="D5583" s="33"/>
      <c r="E5583"/>
      <c r="F5583"/>
      <c r="L5583"/>
      <c r="M5583"/>
      <c r="N5583"/>
    </row>
    <row r="5584" spans="1:14">
      <c r="A5584"/>
      <c r="B5584" s="33"/>
      <c r="C5584" s="33"/>
      <c r="D5584" s="33"/>
      <c r="E5584"/>
      <c r="F5584"/>
      <c r="L5584"/>
      <c r="M5584"/>
      <c r="N5584"/>
    </row>
    <row r="5585" spans="1:14">
      <c r="A5585"/>
      <c r="B5585" s="33"/>
      <c r="C5585" s="33"/>
      <c r="D5585" s="33"/>
      <c r="E5585"/>
      <c r="F5585"/>
      <c r="L5585"/>
      <c r="M5585"/>
      <c r="N5585"/>
    </row>
    <row r="5586" spans="1:14">
      <c r="A5586"/>
      <c r="B5586" s="33"/>
      <c r="C5586" s="33"/>
      <c r="D5586" s="33"/>
      <c r="E5586"/>
      <c r="F5586"/>
      <c r="L5586"/>
      <c r="M5586"/>
      <c r="N5586"/>
    </row>
    <row r="5587" spans="1:14">
      <c r="A5587"/>
      <c r="B5587" s="33"/>
      <c r="C5587" s="33"/>
      <c r="D5587" s="33"/>
      <c r="E5587"/>
      <c r="F5587"/>
      <c r="L5587"/>
      <c r="M5587"/>
      <c r="N5587"/>
    </row>
    <row r="5588" spans="1:14">
      <c r="A5588"/>
      <c r="B5588" s="33"/>
      <c r="C5588" s="33"/>
      <c r="D5588" s="33"/>
      <c r="E5588"/>
      <c r="F5588"/>
      <c r="L5588"/>
      <c r="M5588"/>
      <c r="N5588"/>
    </row>
    <row r="5589" spans="1:14">
      <c r="A5589"/>
      <c r="B5589" s="33"/>
      <c r="C5589" s="33"/>
      <c r="D5589" s="33"/>
      <c r="E5589"/>
      <c r="F5589"/>
      <c r="L5589"/>
      <c r="M5589"/>
      <c r="N5589"/>
    </row>
    <row r="5590" spans="1:14">
      <c r="A5590"/>
      <c r="B5590" s="33"/>
      <c r="C5590" s="33"/>
      <c r="D5590" s="33"/>
      <c r="E5590"/>
      <c r="F5590"/>
      <c r="L5590"/>
      <c r="M5590"/>
      <c r="N5590"/>
    </row>
    <row r="5591" spans="1:14">
      <c r="A5591"/>
      <c r="B5591" s="33"/>
      <c r="C5591" s="33"/>
      <c r="D5591" s="33"/>
      <c r="E5591"/>
      <c r="F5591"/>
      <c r="L5591"/>
      <c r="M5591"/>
      <c r="N5591"/>
    </row>
    <row r="5592" spans="1:14">
      <c r="A5592"/>
      <c r="B5592" s="33"/>
      <c r="C5592" s="33"/>
      <c r="D5592" s="33"/>
      <c r="E5592"/>
      <c r="F5592"/>
      <c r="L5592"/>
      <c r="M5592"/>
      <c r="N5592"/>
    </row>
    <row r="5593" spans="1:14">
      <c r="A5593"/>
      <c r="B5593" s="33"/>
      <c r="C5593" s="33"/>
      <c r="D5593" s="33"/>
      <c r="E5593"/>
      <c r="F5593"/>
      <c r="L5593"/>
      <c r="M5593"/>
      <c r="N5593"/>
    </row>
    <row r="5594" spans="1:14">
      <c r="A5594"/>
      <c r="B5594" s="33"/>
      <c r="C5594" s="33"/>
      <c r="D5594" s="33"/>
      <c r="E5594"/>
      <c r="F5594"/>
      <c r="L5594"/>
      <c r="M5594"/>
      <c r="N5594"/>
    </row>
    <row r="5595" spans="1:14">
      <c r="A5595"/>
      <c r="B5595" s="33"/>
      <c r="C5595" s="33"/>
      <c r="D5595" s="33"/>
      <c r="E5595"/>
      <c r="F5595"/>
      <c r="L5595"/>
      <c r="M5595"/>
      <c r="N5595"/>
    </row>
    <row r="5596" spans="1:14">
      <c r="A5596"/>
      <c r="B5596" s="33"/>
      <c r="C5596" s="33"/>
      <c r="D5596" s="33"/>
      <c r="E5596"/>
      <c r="F5596"/>
      <c r="L5596"/>
      <c r="M5596"/>
      <c r="N5596"/>
    </row>
    <row r="5597" spans="1:14">
      <c r="A5597"/>
      <c r="B5597" s="33"/>
      <c r="C5597" s="33"/>
      <c r="D5597" s="33"/>
      <c r="E5597"/>
      <c r="F5597"/>
      <c r="L5597"/>
      <c r="M5597"/>
      <c r="N5597"/>
    </row>
    <row r="5598" spans="1:14">
      <c r="A5598"/>
      <c r="B5598" s="33"/>
      <c r="C5598" s="33"/>
      <c r="D5598" s="33"/>
      <c r="E5598"/>
      <c r="F5598"/>
      <c r="L5598"/>
      <c r="M5598"/>
      <c r="N5598"/>
    </row>
    <row r="5599" spans="1:14">
      <c r="A5599"/>
      <c r="B5599" s="33"/>
      <c r="C5599" s="33"/>
      <c r="D5599" s="33"/>
      <c r="E5599"/>
      <c r="F5599"/>
      <c r="L5599"/>
      <c r="M5599"/>
      <c r="N5599"/>
    </row>
    <row r="5600" spans="1:14">
      <c r="A5600"/>
      <c r="B5600" s="33"/>
      <c r="C5600" s="33"/>
      <c r="D5600" s="33"/>
      <c r="E5600"/>
      <c r="F5600"/>
      <c r="L5600"/>
      <c r="M5600"/>
      <c r="N5600"/>
    </row>
    <row r="5601" spans="1:14">
      <c r="A5601"/>
      <c r="B5601" s="33"/>
      <c r="C5601" s="33"/>
      <c r="D5601" s="33"/>
      <c r="E5601"/>
      <c r="F5601"/>
      <c r="L5601"/>
      <c r="M5601"/>
      <c r="N5601"/>
    </row>
    <row r="5602" spans="1:14">
      <c r="A5602"/>
      <c r="B5602" s="33"/>
      <c r="C5602" s="33"/>
      <c r="D5602" s="33"/>
      <c r="E5602"/>
      <c r="F5602"/>
      <c r="L5602"/>
      <c r="M5602"/>
      <c r="N5602"/>
    </row>
    <row r="5603" spans="1:14">
      <c r="A5603"/>
      <c r="B5603" s="33"/>
      <c r="C5603" s="33"/>
      <c r="D5603" s="33"/>
      <c r="E5603"/>
      <c r="F5603"/>
      <c r="L5603"/>
      <c r="M5603"/>
      <c r="N5603"/>
    </row>
    <row r="5604" spans="1:14">
      <c r="A5604"/>
      <c r="B5604" s="33"/>
      <c r="C5604" s="33"/>
      <c r="D5604" s="33"/>
      <c r="E5604"/>
      <c r="F5604"/>
      <c r="L5604"/>
      <c r="M5604"/>
      <c r="N5604"/>
    </row>
    <row r="5605" spans="1:14">
      <c r="A5605"/>
      <c r="B5605" s="33"/>
      <c r="C5605" s="33"/>
      <c r="D5605" s="33"/>
      <c r="E5605"/>
      <c r="F5605"/>
      <c r="L5605"/>
      <c r="M5605"/>
      <c r="N5605"/>
    </row>
    <row r="5606" spans="1:14">
      <c r="A5606"/>
      <c r="B5606" s="33"/>
      <c r="C5606" s="33"/>
      <c r="D5606" s="33"/>
      <c r="E5606"/>
      <c r="F5606"/>
      <c r="L5606"/>
      <c r="M5606"/>
      <c r="N5606"/>
    </row>
    <row r="5607" spans="1:14">
      <c r="A5607"/>
      <c r="B5607" s="33"/>
      <c r="C5607" s="33"/>
      <c r="D5607" s="33"/>
      <c r="E5607"/>
      <c r="F5607"/>
      <c r="L5607"/>
      <c r="M5607"/>
      <c r="N5607"/>
    </row>
    <row r="5608" spans="1:14">
      <c r="A5608"/>
      <c r="B5608" s="33"/>
      <c r="C5608" s="33"/>
      <c r="D5608" s="33"/>
      <c r="E5608"/>
      <c r="F5608"/>
      <c r="L5608"/>
      <c r="M5608"/>
      <c r="N5608"/>
    </row>
    <row r="5609" spans="1:14">
      <c r="A5609"/>
      <c r="B5609" s="33"/>
      <c r="C5609" s="33"/>
      <c r="D5609" s="33"/>
      <c r="E5609"/>
      <c r="F5609"/>
      <c r="L5609"/>
      <c r="M5609"/>
      <c r="N5609"/>
    </row>
    <row r="5610" spans="1:14">
      <c r="A5610"/>
      <c r="B5610" s="33"/>
      <c r="C5610" s="33"/>
      <c r="D5610" s="33"/>
      <c r="E5610"/>
      <c r="F5610"/>
      <c r="L5610"/>
      <c r="M5610"/>
      <c r="N5610"/>
    </row>
    <row r="5611" spans="1:14">
      <c r="A5611"/>
      <c r="B5611" s="33"/>
      <c r="C5611" s="33"/>
      <c r="D5611" s="33"/>
      <c r="E5611"/>
      <c r="F5611"/>
      <c r="L5611"/>
      <c r="M5611"/>
      <c r="N5611"/>
    </row>
    <row r="5612" spans="1:14">
      <c r="A5612"/>
      <c r="B5612" s="33"/>
      <c r="C5612" s="33"/>
      <c r="D5612" s="33"/>
      <c r="E5612"/>
      <c r="F5612"/>
      <c r="L5612"/>
      <c r="M5612"/>
      <c r="N5612"/>
    </row>
    <row r="5613" spans="1:14">
      <c r="A5613"/>
      <c r="B5613" s="33"/>
      <c r="C5613" s="33"/>
      <c r="D5613" s="33"/>
      <c r="E5613"/>
      <c r="F5613"/>
      <c r="L5613"/>
      <c r="M5613"/>
      <c r="N5613"/>
    </row>
    <row r="5614" spans="1:14">
      <c r="A5614"/>
      <c r="B5614" s="33"/>
      <c r="C5614" s="33"/>
      <c r="D5614" s="33"/>
      <c r="E5614"/>
      <c r="F5614"/>
      <c r="L5614"/>
      <c r="M5614"/>
      <c r="N5614"/>
    </row>
    <row r="5615" spans="1:14">
      <c r="A5615"/>
      <c r="B5615" s="33"/>
      <c r="C5615" s="33"/>
      <c r="D5615" s="33"/>
      <c r="E5615"/>
      <c r="F5615"/>
      <c r="L5615"/>
      <c r="M5615"/>
      <c r="N5615"/>
    </row>
    <row r="5616" spans="1:14">
      <c r="A5616"/>
      <c r="B5616" s="33"/>
      <c r="C5616" s="33"/>
      <c r="D5616" s="33"/>
      <c r="E5616"/>
      <c r="F5616"/>
      <c r="L5616"/>
      <c r="M5616"/>
      <c r="N5616"/>
    </row>
    <row r="5617" spans="1:14">
      <c r="A5617"/>
      <c r="B5617" s="33"/>
      <c r="C5617" s="33"/>
      <c r="D5617" s="33"/>
      <c r="E5617"/>
      <c r="F5617"/>
      <c r="L5617"/>
      <c r="M5617"/>
      <c r="N5617"/>
    </row>
    <row r="5618" spans="1:14">
      <c r="A5618"/>
      <c r="B5618" s="33"/>
      <c r="C5618" s="33"/>
      <c r="D5618" s="33"/>
      <c r="E5618"/>
      <c r="F5618"/>
      <c r="L5618"/>
      <c r="M5618"/>
      <c r="N5618"/>
    </row>
    <row r="5619" spans="1:14">
      <c r="A5619"/>
      <c r="B5619" s="33"/>
      <c r="C5619" s="33"/>
      <c r="D5619" s="33"/>
      <c r="E5619"/>
      <c r="F5619"/>
      <c r="L5619"/>
      <c r="M5619"/>
      <c r="N5619"/>
    </row>
    <row r="5620" spans="1:14">
      <c r="A5620"/>
      <c r="B5620" s="33"/>
      <c r="C5620" s="33"/>
      <c r="D5620" s="33"/>
      <c r="E5620"/>
      <c r="F5620"/>
      <c r="L5620"/>
      <c r="M5620"/>
      <c r="N5620"/>
    </row>
    <row r="5621" spans="1:14">
      <c r="A5621"/>
      <c r="B5621" s="33"/>
      <c r="C5621" s="33"/>
      <c r="D5621" s="33"/>
      <c r="E5621"/>
      <c r="F5621"/>
      <c r="L5621"/>
      <c r="M5621"/>
      <c r="N5621"/>
    </row>
    <row r="5622" spans="1:14">
      <c r="A5622"/>
      <c r="B5622" s="33"/>
      <c r="C5622" s="33"/>
      <c r="D5622" s="33"/>
      <c r="E5622"/>
      <c r="F5622"/>
      <c r="L5622"/>
      <c r="M5622"/>
      <c r="N5622"/>
    </row>
    <row r="5623" spans="1:14">
      <c r="A5623"/>
      <c r="B5623" s="33"/>
      <c r="C5623" s="33"/>
      <c r="D5623" s="33"/>
      <c r="E5623"/>
      <c r="F5623"/>
      <c r="L5623"/>
      <c r="M5623"/>
      <c r="N5623"/>
    </row>
    <row r="5624" spans="1:14">
      <c r="A5624"/>
      <c r="B5624" s="33"/>
      <c r="C5624" s="33"/>
      <c r="D5624" s="33"/>
      <c r="E5624"/>
      <c r="F5624"/>
      <c r="L5624"/>
      <c r="M5624"/>
      <c r="N5624"/>
    </row>
    <row r="5625" spans="1:14">
      <c r="A5625"/>
      <c r="B5625" s="33"/>
      <c r="C5625" s="33"/>
      <c r="D5625" s="33"/>
      <c r="E5625"/>
      <c r="F5625"/>
      <c r="L5625"/>
      <c r="M5625"/>
      <c r="N5625"/>
    </row>
    <row r="5626" spans="1:14">
      <c r="A5626"/>
      <c r="B5626" s="33"/>
      <c r="C5626" s="33"/>
      <c r="D5626" s="33"/>
      <c r="E5626"/>
      <c r="F5626"/>
      <c r="L5626"/>
      <c r="M5626"/>
      <c r="N5626"/>
    </row>
    <row r="5627" spans="1:14">
      <c r="A5627"/>
      <c r="B5627" s="33"/>
      <c r="C5627" s="33"/>
      <c r="D5627" s="33"/>
      <c r="E5627"/>
      <c r="F5627"/>
      <c r="L5627"/>
      <c r="M5627"/>
      <c r="N5627"/>
    </row>
    <row r="5628" spans="1:14">
      <c r="A5628"/>
      <c r="B5628" s="33"/>
      <c r="C5628" s="33"/>
      <c r="D5628" s="33"/>
      <c r="E5628"/>
      <c r="F5628"/>
      <c r="L5628"/>
      <c r="M5628"/>
      <c r="N5628"/>
    </row>
    <row r="5629" spans="1:14">
      <c r="A5629"/>
      <c r="B5629" s="33"/>
      <c r="C5629" s="33"/>
      <c r="D5629" s="33"/>
      <c r="E5629"/>
      <c r="F5629"/>
      <c r="L5629"/>
      <c r="M5629"/>
      <c r="N5629"/>
    </row>
    <row r="5630" spans="1:14">
      <c r="A5630"/>
      <c r="B5630" s="33"/>
      <c r="C5630" s="33"/>
      <c r="D5630" s="33"/>
      <c r="E5630"/>
      <c r="F5630"/>
      <c r="L5630"/>
      <c r="M5630"/>
      <c r="N5630"/>
    </row>
    <row r="5631" spans="1:14">
      <c r="A5631"/>
      <c r="B5631" s="33"/>
      <c r="C5631" s="33"/>
      <c r="D5631" s="33"/>
      <c r="E5631"/>
      <c r="F5631"/>
      <c r="L5631"/>
      <c r="M5631"/>
      <c r="N5631"/>
    </row>
    <row r="5632" spans="1:14">
      <c r="A5632"/>
      <c r="B5632" s="33"/>
      <c r="C5632" s="33"/>
      <c r="D5632" s="33"/>
      <c r="E5632"/>
      <c r="F5632"/>
      <c r="L5632"/>
      <c r="M5632"/>
      <c r="N5632"/>
    </row>
    <row r="5633" spans="1:14">
      <c r="A5633"/>
      <c r="B5633" s="33"/>
      <c r="C5633" s="33"/>
      <c r="D5633" s="33"/>
      <c r="E5633"/>
      <c r="F5633"/>
      <c r="L5633"/>
      <c r="M5633"/>
      <c r="N5633"/>
    </row>
    <row r="5634" spans="1:14">
      <c r="A5634"/>
      <c r="B5634" s="33"/>
      <c r="C5634" s="33"/>
      <c r="D5634" s="33"/>
      <c r="E5634"/>
      <c r="F5634"/>
      <c r="L5634"/>
      <c r="M5634"/>
      <c r="N5634"/>
    </row>
    <row r="5635" spans="1:14">
      <c r="A5635"/>
      <c r="B5635" s="33"/>
      <c r="C5635" s="33"/>
      <c r="D5635" s="33"/>
      <c r="E5635"/>
      <c r="F5635"/>
      <c r="L5635"/>
      <c r="M5635"/>
      <c r="N5635"/>
    </row>
    <row r="5636" spans="1:14">
      <c r="A5636"/>
      <c r="B5636" s="33"/>
      <c r="C5636" s="33"/>
      <c r="D5636" s="33"/>
      <c r="E5636"/>
      <c r="F5636"/>
      <c r="L5636"/>
      <c r="M5636"/>
      <c r="N5636"/>
    </row>
    <row r="5637" spans="1:14">
      <c r="A5637"/>
      <c r="B5637" s="33"/>
      <c r="C5637" s="33"/>
      <c r="D5637" s="33"/>
      <c r="E5637"/>
      <c r="F5637"/>
      <c r="L5637"/>
      <c r="M5637"/>
      <c r="N5637"/>
    </row>
  </sheetData>
  <sortState ref="A1495:E1515">
    <sortCondition ref="A1495"/>
  </sortState>
  <hyperlinks>
    <hyperlink ref="A4063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2022-09-05T16:57:29Z</dcterms:modified>
</cp:coreProperties>
</file>